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IVAN\ИВАН\zavrsni racun2021\"/>
    </mc:Choice>
  </mc:AlternateContent>
  <bookViews>
    <workbookView xWindow="480" yWindow="45" windowWidth="11340" windowHeight="8580" firstSheet="1" activeTab="7"/>
  </bookViews>
  <sheets>
    <sheet name="Општи део" sheetId="20" r:id="rId1"/>
    <sheet name="СУФИЦИТ ДЕФИЦИТ" sheetId="21" r:id="rId2"/>
    <sheet name="ПРИХОДИ" sheetId="22" r:id="rId3"/>
    <sheet name="РАСХОДИ" sheetId="5" r:id="rId4"/>
    <sheet name="РАСХОДИ ПО ФУНКЦ." sheetId="14" r:id="rId5"/>
    <sheet name="ПРОГРАМИ" sheetId="17" r:id="rId6"/>
    <sheet name="КАПИТАЛНИ ИЗДАЦИ" sheetId="8" r:id="rId7"/>
    <sheet name="ПОСЕБАН ДЕО" sheetId="1" r:id="rId8"/>
    <sheet name="УПОРЕДНИ ПЛАНОВИ" sheetId="7" r:id="rId9"/>
  </sheets>
  <externalReferences>
    <externalReference r:id="rId10"/>
  </externalReferences>
  <definedNames>
    <definedName name="_xlnm.Print_Area" localSheetId="6">'КАПИТАЛНИ ИЗДАЦИ'!$A$1:$H$106</definedName>
    <definedName name="_xlnm.Print_Area" localSheetId="0">'Општи део'!$A$1:$K$46</definedName>
    <definedName name="_xlnm.Print_Area" localSheetId="7">'ПОСЕБАН ДЕО'!$A$1:$Q$1549</definedName>
    <definedName name="_xlnm.Print_Area" localSheetId="2">ПРИХОДИ!$A$1:$K$92</definedName>
    <definedName name="_xlnm.Print_Area" localSheetId="5">ПРОГРАМИ!$A$1:$L$640</definedName>
    <definedName name="_xlnm.Print_Area" localSheetId="3">РАСХОДИ!$A$3:$K$55</definedName>
    <definedName name="_xlnm.Print_Area" localSheetId="4">'РАСХОДИ ПО ФУНКЦ.'!$A$1:$K$54</definedName>
    <definedName name="_xlnm.Print_Area" localSheetId="1">'СУФИЦИТ ДЕФИЦИТ'!$A$1:$H$46</definedName>
    <definedName name="_xlnm.Print_Area" localSheetId="8">'УПОРЕДНИ ПЛАНОВИ'!$A$1:$H$53</definedName>
    <definedName name="_xlnm.Print_Titles" localSheetId="7">'ПОСЕБАН ДЕО'!$10:$10</definedName>
  </definedNames>
  <calcPr calcId="162913"/>
</workbook>
</file>

<file path=xl/calcChain.xml><?xml version="1.0" encoding="utf-8"?>
<calcChain xmlns="http://schemas.openxmlformats.org/spreadsheetml/2006/main">
  <c r="L1400" i="1" l="1"/>
  <c r="N1540" i="1" l="1"/>
  <c r="K1058" i="1"/>
  <c r="K1059" i="1" s="1"/>
  <c r="J665" i="1"/>
  <c r="J663" i="1"/>
  <c r="P568" i="1"/>
  <c r="Q332" i="1"/>
  <c r="P332" i="1"/>
  <c r="O332" i="1"/>
  <c r="K319" i="1"/>
  <c r="K318" i="1"/>
  <c r="P268" i="1"/>
  <c r="Q268" i="1"/>
  <c r="O268" i="1"/>
  <c r="K43" i="22"/>
  <c r="K42" i="22"/>
  <c r="H47" i="22"/>
  <c r="H45" i="22"/>
  <c r="E85" i="22"/>
  <c r="D86" i="8" l="1"/>
  <c r="D20" i="8"/>
  <c r="D95" i="8"/>
  <c r="G95" i="8"/>
  <c r="D7" i="21" l="1"/>
  <c r="C7" i="21"/>
  <c r="I43" i="20" l="1"/>
  <c r="J69" i="22"/>
  <c r="J50" i="22"/>
  <c r="I51" i="22"/>
  <c r="J51" i="22"/>
  <c r="G47" i="22"/>
  <c r="D22" i="5"/>
  <c r="D21" i="5"/>
  <c r="T252" i="1"/>
  <c r="M1242" i="1"/>
  <c r="J1239" i="1"/>
  <c r="P1237" i="1"/>
  <c r="M1236" i="1"/>
  <c r="M1331" i="1"/>
  <c r="Q655" i="1" l="1"/>
  <c r="P655" i="1"/>
  <c r="D45" i="5"/>
  <c r="D28" i="5"/>
  <c r="C28" i="5"/>
  <c r="C45" i="5"/>
  <c r="G89" i="22"/>
  <c r="G76" i="22"/>
  <c r="M1399" i="1" l="1"/>
  <c r="M1400" i="1" s="1"/>
  <c r="Q1184" i="1" l="1"/>
  <c r="P1184" i="1"/>
  <c r="O1184" i="1"/>
  <c r="N1184" i="1"/>
  <c r="G23" i="5"/>
  <c r="G22" i="5"/>
  <c r="G21" i="5"/>
  <c r="G20" i="5"/>
  <c r="G19" i="5"/>
  <c r="G18" i="5"/>
  <c r="G13" i="5"/>
  <c r="G12" i="5"/>
  <c r="G36" i="5"/>
  <c r="G38" i="5"/>
  <c r="G39" i="5"/>
  <c r="G41" i="5"/>
  <c r="G46" i="5"/>
  <c r="G45" i="5"/>
  <c r="G17" i="5" l="1"/>
  <c r="F23" i="5"/>
  <c r="F12" i="5"/>
  <c r="G24" i="5"/>
  <c r="G25" i="5"/>
  <c r="F49" i="5"/>
  <c r="F48" i="5"/>
  <c r="F46" i="5"/>
  <c r="F45" i="5"/>
  <c r="J1213" i="1"/>
  <c r="J1207" i="1"/>
  <c r="P1215" i="1"/>
  <c r="M1208" i="1"/>
  <c r="M1165" i="1"/>
  <c r="P1209" i="1"/>
  <c r="Q1209" i="1"/>
  <c r="P1165" i="1"/>
  <c r="J1217" i="1"/>
  <c r="O1215" i="1"/>
  <c r="O1209" i="1"/>
  <c r="Q1215" i="1"/>
  <c r="J1215" i="1"/>
  <c r="J1237" i="1"/>
  <c r="I1241" i="1"/>
  <c r="I1238" i="1"/>
  <c r="I1237" i="1"/>
  <c r="I1235" i="1"/>
  <c r="M1356" i="1" l="1"/>
  <c r="M1413" i="1"/>
  <c r="E301" i="17" l="1"/>
  <c r="D301" i="17"/>
  <c r="E332" i="17"/>
  <c r="D332" i="17"/>
  <c r="E300" i="17" l="1"/>
  <c r="D300" i="17"/>
  <c r="D57" i="22"/>
  <c r="J861" i="1"/>
  <c r="J660" i="1"/>
  <c r="E212" i="17" s="1"/>
  <c r="J658" i="1"/>
  <c r="J265" i="1" l="1"/>
  <c r="J863" i="1" l="1"/>
  <c r="J858" i="1"/>
  <c r="J856" i="1"/>
  <c r="J1539" i="1"/>
  <c r="J865" i="1"/>
  <c r="J867" i="1"/>
  <c r="J330" i="1"/>
  <c r="J662" i="1" l="1"/>
  <c r="J653" i="1"/>
  <c r="J581" i="1"/>
  <c r="J577" i="1"/>
  <c r="J466" i="1" l="1"/>
  <c r="J468" i="1" s="1"/>
  <c r="J467" i="1"/>
  <c r="J462" i="1"/>
  <c r="J464" i="1" s="1"/>
  <c r="J1540" i="1"/>
  <c r="I1540" i="1"/>
  <c r="M1403" i="1" l="1"/>
  <c r="M1337" i="1"/>
  <c r="M1409" i="1" s="1"/>
  <c r="P1409" i="1" s="1"/>
  <c r="J1211" i="1"/>
  <c r="M1342" i="1" l="1"/>
  <c r="L1208" i="1"/>
  <c r="L1211" i="1"/>
  <c r="I1207" i="1"/>
  <c r="P1197" i="1"/>
  <c r="Q1197" i="1" s="1"/>
  <c r="O1197" i="1"/>
  <c r="L1192" i="1"/>
  <c r="I1366" i="1" l="1"/>
  <c r="I1326" i="1"/>
  <c r="I1252" i="1"/>
  <c r="K887" i="1" l="1"/>
  <c r="J790" i="1"/>
  <c r="J778" i="1"/>
  <c r="J753" i="1"/>
  <c r="J722" i="1"/>
  <c r="J681" i="1"/>
  <c r="Q621" i="1"/>
  <c r="J621" i="1"/>
  <c r="Q617" i="1"/>
  <c r="K617" i="1"/>
  <c r="P617" i="1"/>
  <c r="O617" i="1"/>
  <c r="J381" i="1"/>
  <c r="J380" i="1"/>
  <c r="J379" i="1"/>
  <c r="J377" i="1"/>
  <c r="J375" i="1"/>
  <c r="J777" i="1" l="1"/>
  <c r="K1456" i="1"/>
  <c r="N1383" i="1"/>
  <c r="N1378" i="1"/>
  <c r="N1372" i="1"/>
  <c r="O1243" i="1"/>
  <c r="N1243" i="1"/>
  <c r="G69" i="8" l="1"/>
  <c r="D69" i="8"/>
  <c r="M1283" i="1" l="1"/>
  <c r="M1288" i="1" s="1"/>
  <c r="M1293" i="1" s="1"/>
  <c r="M1179" i="1"/>
  <c r="M1284" i="1" l="1"/>
  <c r="G50" i="14" s="1"/>
  <c r="G49" i="14" s="1"/>
  <c r="M1294" i="1"/>
  <c r="M1298" i="1"/>
  <c r="M1299" i="1" s="1"/>
  <c r="M1289" i="1"/>
  <c r="G15" i="5"/>
  <c r="G14" i="5"/>
  <c r="G11" i="5"/>
  <c r="G10" i="5"/>
  <c r="G40" i="5"/>
  <c r="G37" i="5"/>
  <c r="G51" i="5"/>
  <c r="G50" i="5"/>
  <c r="G49" i="5"/>
  <c r="G48" i="5"/>
  <c r="G44" i="5" s="1"/>
  <c r="F50" i="5"/>
  <c r="F51" i="5"/>
  <c r="F52" i="5"/>
  <c r="H639" i="17"/>
  <c r="H638" i="17" s="1"/>
  <c r="H568" i="17"/>
  <c r="H567" i="17"/>
  <c r="H566" i="17"/>
  <c r="H564" i="17"/>
  <c r="H563" i="17"/>
  <c r="H562" i="17"/>
  <c r="H553" i="17"/>
  <c r="H552" i="17"/>
  <c r="H551" i="17"/>
  <c r="H548" i="17"/>
  <c r="H547" i="17"/>
  <c r="H546" i="17"/>
  <c r="H493" i="17"/>
  <c r="H492" i="17" s="1"/>
  <c r="H490" i="17"/>
  <c r="H436" i="17"/>
  <c r="H405" i="17"/>
  <c r="H403" i="17"/>
  <c r="H373" i="17"/>
  <c r="H372" i="17"/>
  <c r="H371" i="17"/>
  <c r="H370" i="17"/>
  <c r="H365" i="17" s="1"/>
  <c r="H366" i="17"/>
  <c r="H334" i="17"/>
  <c r="H333" i="17" s="1"/>
  <c r="H301" i="17"/>
  <c r="H300" i="17" s="1"/>
  <c r="H269" i="17"/>
  <c r="H268" i="17" s="1"/>
  <c r="H215" i="17"/>
  <c r="H213" i="17" s="1"/>
  <c r="H211" i="17"/>
  <c r="H193" i="17"/>
  <c r="H192" i="17"/>
  <c r="H191" i="17"/>
  <c r="H190" i="17"/>
  <c r="H171" i="17"/>
  <c r="H170" i="17" s="1"/>
  <c r="H141" i="17"/>
  <c r="H140" i="17"/>
  <c r="H139" i="17"/>
  <c r="H138" i="17"/>
  <c r="H113" i="17"/>
  <c r="H107" i="17"/>
  <c r="H106" i="17"/>
  <c r="H41" i="17"/>
  <c r="H40" i="17"/>
  <c r="H39" i="17"/>
  <c r="H38" i="17"/>
  <c r="H37" i="17"/>
  <c r="H35" i="17"/>
  <c r="H10" i="17"/>
  <c r="H9" i="17"/>
  <c r="F44" i="5" l="1"/>
  <c r="H189" i="17"/>
  <c r="H108" i="17"/>
  <c r="H7" i="17"/>
  <c r="H36" i="17"/>
  <c r="H404" i="17"/>
  <c r="H565" i="17"/>
  <c r="N1399" i="1"/>
  <c r="M1378" i="1"/>
  <c r="M1366" i="1"/>
  <c r="N236" i="1"/>
  <c r="N222" i="1"/>
  <c r="N216" i="1"/>
  <c r="M216" i="1"/>
  <c r="M1414" i="1" l="1"/>
  <c r="M1415" i="1" s="1"/>
  <c r="M1404" i="1"/>
  <c r="M1405" i="1" s="1"/>
  <c r="M268" i="1"/>
  <c r="H438" i="17"/>
  <c r="M1216" i="1"/>
  <c r="M1215" i="1"/>
  <c r="M1182" i="1"/>
  <c r="M1176" i="1"/>
  <c r="P1176" i="1" s="1"/>
  <c r="G144" i="17"/>
  <c r="G490" i="17"/>
  <c r="G9" i="17"/>
  <c r="G10" i="17"/>
  <c r="G35" i="17"/>
  <c r="G37" i="17"/>
  <c r="G38" i="17"/>
  <c r="G39" i="17"/>
  <c r="G40" i="17"/>
  <c r="G41" i="17"/>
  <c r="G106" i="17"/>
  <c r="G107" i="17"/>
  <c r="G113" i="17"/>
  <c r="G138" i="17"/>
  <c r="G139" i="17"/>
  <c r="G140" i="17"/>
  <c r="G141" i="17"/>
  <c r="G171" i="17"/>
  <c r="G170" i="17" s="1"/>
  <c r="G190" i="17"/>
  <c r="G191" i="17"/>
  <c r="G192" i="17"/>
  <c r="G193" i="17"/>
  <c r="G211" i="17"/>
  <c r="G215" i="17"/>
  <c r="G213" i="17" s="1"/>
  <c r="G301" i="17"/>
  <c r="G300" i="17" s="1"/>
  <c r="G334" i="17"/>
  <c r="G333" i="17" s="1"/>
  <c r="G366" i="17"/>
  <c r="G370" i="17"/>
  <c r="G371" i="17"/>
  <c r="G372" i="17"/>
  <c r="G373" i="17"/>
  <c r="G403" i="17"/>
  <c r="G405" i="17"/>
  <c r="G436" i="17"/>
  <c r="G493" i="17"/>
  <c r="G546" i="17"/>
  <c r="G547" i="17"/>
  <c r="G548" i="17"/>
  <c r="G551" i="17"/>
  <c r="G552" i="17"/>
  <c r="G553" i="17"/>
  <c r="G562" i="17"/>
  <c r="G563" i="17"/>
  <c r="G564" i="17"/>
  <c r="G566" i="17"/>
  <c r="G567" i="17"/>
  <c r="G568" i="17"/>
  <c r="G639" i="17"/>
  <c r="G638" i="17" s="1"/>
  <c r="F41" i="5"/>
  <c r="F40" i="5"/>
  <c r="F37" i="5"/>
  <c r="F15" i="5"/>
  <c r="F14" i="5"/>
  <c r="F13" i="5"/>
  <c r="H13" i="5" s="1"/>
  <c r="I12" i="5"/>
  <c r="F11" i="5"/>
  <c r="F10" i="5"/>
  <c r="L1414" i="1"/>
  <c r="L1409" i="1"/>
  <c r="O1409" i="1" s="1"/>
  <c r="Q1409" i="1" s="1"/>
  <c r="L1404" i="1"/>
  <c r="L1378" i="1"/>
  <c r="L1366" i="1"/>
  <c r="N1366" i="1" s="1"/>
  <c r="L1337" i="1"/>
  <c r="L1342" i="1" s="1"/>
  <c r="L1336" i="1"/>
  <c r="L1338" i="1" s="1"/>
  <c r="G439" i="17" s="1"/>
  <c r="L1333" i="1"/>
  <c r="L1299" i="1"/>
  <c r="L1284" i="1"/>
  <c r="L1283" i="1"/>
  <c r="L1288" i="1" s="1"/>
  <c r="L1293" i="1" s="1"/>
  <c r="L1294" i="1" s="1"/>
  <c r="L1298" i="1" s="1"/>
  <c r="L1215" i="1"/>
  <c r="L1243" i="1" s="1"/>
  <c r="L1182" i="1"/>
  <c r="L1168" i="1"/>
  <c r="L230" i="1"/>
  <c r="L216" i="1"/>
  <c r="D70" i="22"/>
  <c r="D47" i="22"/>
  <c r="E563" i="17"/>
  <c r="E562" i="17"/>
  <c r="E552" i="17"/>
  <c r="E405" i="17"/>
  <c r="E371" i="17"/>
  <c r="E138" i="17"/>
  <c r="E41" i="17"/>
  <c r="D52" i="5"/>
  <c r="D51" i="5"/>
  <c r="D50" i="5" s="1"/>
  <c r="D49" i="5"/>
  <c r="D48" i="5"/>
  <c r="J48" i="5" s="1"/>
  <c r="D43" i="5"/>
  <c r="D37" i="5"/>
  <c r="D33" i="5"/>
  <c r="J33" i="5" s="1"/>
  <c r="K33" i="5" s="1"/>
  <c r="D32" i="5"/>
  <c r="J32" i="5" s="1"/>
  <c r="D29" i="5"/>
  <c r="J29" i="5" s="1"/>
  <c r="D26" i="5"/>
  <c r="D25" i="5"/>
  <c r="D24" i="5" s="1"/>
  <c r="D23" i="21" s="1"/>
  <c r="D16" i="5"/>
  <c r="D27" i="14"/>
  <c r="E27" i="14" s="1"/>
  <c r="D18" i="14"/>
  <c r="J1116" i="1"/>
  <c r="P1116" i="1" s="1"/>
  <c r="J1243" i="1"/>
  <c r="J1201" i="1"/>
  <c r="P1201" i="1" s="1"/>
  <c r="K1209" i="1"/>
  <c r="I1157" i="1"/>
  <c r="J1113" i="1"/>
  <c r="J1114" i="1" s="1"/>
  <c r="J1089" i="1"/>
  <c r="K1053" i="1"/>
  <c r="J707" i="1"/>
  <c r="P707" i="1"/>
  <c r="K682" i="1"/>
  <c r="J715" i="1"/>
  <c r="K715" i="1" s="1"/>
  <c r="J710" i="1"/>
  <c r="J702" i="1"/>
  <c r="J704" i="1"/>
  <c r="P704" i="1" s="1"/>
  <c r="J572" i="1"/>
  <c r="J574" i="1" s="1"/>
  <c r="J573" i="1"/>
  <c r="P573" i="1" s="1"/>
  <c r="K375" i="1"/>
  <c r="J256" i="1"/>
  <c r="K234" i="1"/>
  <c r="O234" i="1"/>
  <c r="K192" i="1"/>
  <c r="I1243" i="1"/>
  <c r="I658" i="1"/>
  <c r="N660" i="1"/>
  <c r="N655" i="1"/>
  <c r="M655" i="1"/>
  <c r="L655" i="1"/>
  <c r="J655" i="1"/>
  <c r="I653" i="1"/>
  <c r="P650" i="1"/>
  <c r="O650" i="1"/>
  <c r="N650" i="1"/>
  <c r="K650" i="1"/>
  <c r="K1109" i="1"/>
  <c r="I1113" i="1"/>
  <c r="O1113" i="1" s="1"/>
  <c r="I1392" i="1"/>
  <c r="I1390" i="1"/>
  <c r="I1397" i="1" s="1"/>
  <c r="I1375" i="1"/>
  <c r="I862" i="1"/>
  <c r="I867" i="1" s="1"/>
  <c r="I856" i="1"/>
  <c r="I858" i="1" s="1"/>
  <c r="O858" i="1"/>
  <c r="I707" i="1"/>
  <c r="O707" i="1"/>
  <c r="N708" i="1"/>
  <c r="N706" i="1"/>
  <c r="N704" i="1"/>
  <c r="N702" i="1"/>
  <c r="I702" i="1"/>
  <c r="I704" i="1"/>
  <c r="O704" i="1" s="1"/>
  <c r="Q704" i="1" s="1"/>
  <c r="P700" i="1"/>
  <c r="O700" i="1"/>
  <c r="K700" i="1"/>
  <c r="I715" i="1"/>
  <c r="I681" i="1"/>
  <c r="C29" i="5"/>
  <c r="P577" i="1"/>
  <c r="P581" i="1"/>
  <c r="I573" i="1"/>
  <c r="O573" i="1" s="1"/>
  <c r="O568" i="1"/>
  <c r="Q568" i="1" s="1"/>
  <c r="K568" i="1"/>
  <c r="N552" i="1"/>
  <c r="M552" i="1"/>
  <c r="L552" i="1"/>
  <c r="K552" i="1"/>
  <c r="M558" i="1"/>
  <c r="L558" i="1"/>
  <c r="N549" i="1"/>
  <c r="M549" i="1"/>
  <c r="L549" i="1"/>
  <c r="I548" i="1"/>
  <c r="C8" i="7"/>
  <c r="C16" i="7"/>
  <c r="C23" i="7"/>
  <c r="C26" i="7"/>
  <c r="C29" i="7"/>
  <c r="C33" i="7"/>
  <c r="C35" i="7"/>
  <c r="C41" i="7"/>
  <c r="C43" i="7"/>
  <c r="C49" i="7"/>
  <c r="C51" i="7"/>
  <c r="E51" i="7"/>
  <c r="I16" i="1"/>
  <c r="O16" i="1"/>
  <c r="J16" i="1"/>
  <c r="M16" i="1"/>
  <c r="K17" i="1"/>
  <c r="O17" i="1"/>
  <c r="P17" i="1"/>
  <c r="I18" i="1"/>
  <c r="J18" i="1"/>
  <c r="K19" i="1"/>
  <c r="O19" i="1"/>
  <c r="P19" i="1"/>
  <c r="Q19" i="1" s="1"/>
  <c r="K20" i="1"/>
  <c r="O20" i="1"/>
  <c r="P20" i="1"/>
  <c r="I21" i="1"/>
  <c r="O21" i="1"/>
  <c r="J21" i="1"/>
  <c r="K22" i="1"/>
  <c r="O22" i="1"/>
  <c r="P22" i="1"/>
  <c r="I23" i="1"/>
  <c r="M23" i="1"/>
  <c r="N23" i="1" s="1"/>
  <c r="N24" i="1"/>
  <c r="O24" i="1"/>
  <c r="P24" i="1"/>
  <c r="K25" i="1"/>
  <c r="N25" i="1"/>
  <c r="O25" i="1"/>
  <c r="P25" i="1"/>
  <c r="J16" i="5" s="1"/>
  <c r="K26" i="1"/>
  <c r="N26" i="1"/>
  <c r="O26" i="1"/>
  <c r="P26" i="1"/>
  <c r="Q26" i="1" s="1"/>
  <c r="I27" i="1"/>
  <c r="O27" i="1" s="1"/>
  <c r="J27" i="1"/>
  <c r="K28" i="1"/>
  <c r="O28" i="1"/>
  <c r="P28" i="1"/>
  <c r="K29" i="1"/>
  <c r="O29" i="1"/>
  <c r="P29" i="1"/>
  <c r="I30" i="1"/>
  <c r="O30" i="1" s="1"/>
  <c r="J30" i="1"/>
  <c r="K31" i="1"/>
  <c r="O31" i="1"/>
  <c r="P31" i="1"/>
  <c r="K32" i="1"/>
  <c r="O32" i="1"/>
  <c r="Q32" i="1"/>
  <c r="P32" i="1"/>
  <c r="I33" i="1"/>
  <c r="J33" i="1"/>
  <c r="K34" i="1"/>
  <c r="O34" i="1"/>
  <c r="P34" i="1"/>
  <c r="Q34" i="1" s="1"/>
  <c r="K35" i="1"/>
  <c r="O35" i="1"/>
  <c r="Q35" i="1"/>
  <c r="P35" i="1"/>
  <c r="K36" i="1"/>
  <c r="O36" i="1"/>
  <c r="P36" i="1"/>
  <c r="Q36" i="1" s="1"/>
  <c r="K37" i="1"/>
  <c r="O37" i="1"/>
  <c r="P37" i="1"/>
  <c r="O38" i="1"/>
  <c r="P38" i="1"/>
  <c r="I39" i="1"/>
  <c r="J39" i="1"/>
  <c r="K40" i="1"/>
  <c r="O40" i="1"/>
  <c r="P40" i="1"/>
  <c r="Q40" i="1" s="1"/>
  <c r="K41" i="1"/>
  <c r="O41" i="1"/>
  <c r="P41" i="1"/>
  <c r="K42" i="1"/>
  <c r="O42" i="1"/>
  <c r="P42" i="1"/>
  <c r="Q42" i="1"/>
  <c r="K43" i="1"/>
  <c r="O43" i="1"/>
  <c r="P43" i="1"/>
  <c r="Q43" i="1" s="1"/>
  <c r="I44" i="1"/>
  <c r="N44" i="1"/>
  <c r="P44" i="1"/>
  <c r="K45" i="1"/>
  <c r="N45" i="1"/>
  <c r="O45" i="1"/>
  <c r="P45" i="1"/>
  <c r="Q45" i="1"/>
  <c r="K46" i="1"/>
  <c r="O46" i="1"/>
  <c r="P46" i="1"/>
  <c r="K53" i="1"/>
  <c r="N53" i="1"/>
  <c r="O53" i="1"/>
  <c r="P53" i="1"/>
  <c r="Q53" i="1" s="1"/>
  <c r="K54" i="1"/>
  <c r="N54" i="1"/>
  <c r="O54" i="1"/>
  <c r="P54" i="1"/>
  <c r="Q54" i="1" s="1"/>
  <c r="K55" i="1"/>
  <c r="N55" i="1"/>
  <c r="O55" i="1"/>
  <c r="P55" i="1"/>
  <c r="Q55" i="1" s="1"/>
  <c r="K56" i="1"/>
  <c r="N56" i="1"/>
  <c r="O56" i="1"/>
  <c r="Q56" i="1"/>
  <c r="P56" i="1"/>
  <c r="O57" i="1"/>
  <c r="P57" i="1"/>
  <c r="I58" i="1"/>
  <c r="I59" i="1" s="1"/>
  <c r="O59" i="1" s="1"/>
  <c r="J58" i="1"/>
  <c r="J59" i="1" s="1"/>
  <c r="K59" i="1" s="1"/>
  <c r="N58" i="1"/>
  <c r="N59" i="1"/>
  <c r="O60" i="1"/>
  <c r="P60" i="1"/>
  <c r="N61" i="1"/>
  <c r="N62" i="1"/>
  <c r="O63" i="1"/>
  <c r="P63" i="1"/>
  <c r="N64" i="1"/>
  <c r="N65" i="1"/>
  <c r="O66" i="1"/>
  <c r="P66" i="1"/>
  <c r="N67" i="1"/>
  <c r="N68" i="1"/>
  <c r="K73" i="1"/>
  <c r="N73" i="1"/>
  <c r="O73" i="1"/>
  <c r="P73" i="1"/>
  <c r="N74" i="1"/>
  <c r="O74" i="1"/>
  <c r="P74" i="1"/>
  <c r="K75" i="1"/>
  <c r="N75" i="1"/>
  <c r="O75" i="1"/>
  <c r="P75" i="1"/>
  <c r="K76" i="1"/>
  <c r="N76" i="1"/>
  <c r="O76" i="1"/>
  <c r="P76" i="1"/>
  <c r="O77" i="1"/>
  <c r="P77" i="1"/>
  <c r="I78" i="1"/>
  <c r="O78" i="1" s="1"/>
  <c r="J78" i="1"/>
  <c r="N78" i="1"/>
  <c r="N79" i="1"/>
  <c r="O80" i="1"/>
  <c r="P80" i="1"/>
  <c r="I81" i="1"/>
  <c r="I82" i="1" s="1"/>
  <c r="O82" i="1"/>
  <c r="J81" i="1"/>
  <c r="J82" i="1" s="1"/>
  <c r="N81" i="1"/>
  <c r="N82" i="1"/>
  <c r="O83" i="1"/>
  <c r="P83" i="1"/>
  <c r="I84" i="1"/>
  <c r="O84" i="1" s="1"/>
  <c r="J84" i="1"/>
  <c r="N84" i="1"/>
  <c r="N85" i="1"/>
  <c r="O86" i="1"/>
  <c r="P86" i="1"/>
  <c r="I87" i="1"/>
  <c r="O87" i="1"/>
  <c r="J87" i="1"/>
  <c r="J88" i="1"/>
  <c r="N87" i="1"/>
  <c r="N88" i="1"/>
  <c r="I93" i="1"/>
  <c r="J93" i="1"/>
  <c r="N93" i="1"/>
  <c r="K94" i="1"/>
  <c r="N94" i="1"/>
  <c r="O94" i="1"/>
  <c r="P94" i="1"/>
  <c r="I95" i="1"/>
  <c r="O95" i="1" s="1"/>
  <c r="J95" i="1"/>
  <c r="P95" i="1" s="1"/>
  <c r="Q95" i="1"/>
  <c r="N95" i="1"/>
  <c r="K96" i="1"/>
  <c r="N96" i="1"/>
  <c r="O96" i="1"/>
  <c r="P96" i="1"/>
  <c r="Q96" i="1" s="1"/>
  <c r="I97" i="1"/>
  <c r="O97" i="1" s="1"/>
  <c r="J97" i="1"/>
  <c r="N97" i="1"/>
  <c r="K98" i="1"/>
  <c r="N98" i="1"/>
  <c r="O98" i="1"/>
  <c r="P98" i="1"/>
  <c r="K99" i="1"/>
  <c r="N99" i="1"/>
  <c r="O99" i="1"/>
  <c r="P99" i="1"/>
  <c r="K100" i="1"/>
  <c r="N100" i="1"/>
  <c r="O100" i="1"/>
  <c r="P100" i="1"/>
  <c r="K101" i="1"/>
  <c r="O101" i="1"/>
  <c r="P101" i="1"/>
  <c r="I102" i="1"/>
  <c r="J102" i="1"/>
  <c r="P102" i="1" s="1"/>
  <c r="Q102" i="1" s="1"/>
  <c r="N102" i="1"/>
  <c r="K103" i="1"/>
  <c r="N103" i="1"/>
  <c r="O103" i="1"/>
  <c r="P103" i="1"/>
  <c r="Q103" i="1" s="1"/>
  <c r="K104" i="1"/>
  <c r="N104" i="1"/>
  <c r="O104" i="1"/>
  <c r="P104" i="1"/>
  <c r="I105" i="1"/>
  <c r="O105" i="1"/>
  <c r="J105" i="1"/>
  <c r="N105" i="1"/>
  <c r="K106" i="1"/>
  <c r="N106" i="1"/>
  <c r="O106" i="1"/>
  <c r="P106" i="1"/>
  <c r="K107" i="1"/>
  <c r="N107" i="1"/>
  <c r="O107" i="1"/>
  <c r="P107" i="1"/>
  <c r="I108" i="1"/>
  <c r="O108" i="1" s="1"/>
  <c r="J108" i="1"/>
  <c r="P108" i="1" s="1"/>
  <c r="N108" i="1"/>
  <c r="N109" i="1"/>
  <c r="O109" i="1"/>
  <c r="P109" i="1"/>
  <c r="K110" i="1"/>
  <c r="O110" i="1"/>
  <c r="Q110" i="1"/>
  <c r="P110" i="1"/>
  <c r="K111" i="1"/>
  <c r="N111" i="1"/>
  <c r="O111" i="1"/>
  <c r="P111" i="1"/>
  <c r="K112" i="1"/>
  <c r="N112" i="1"/>
  <c r="O112" i="1"/>
  <c r="P112" i="1"/>
  <c r="K113" i="1"/>
  <c r="N113" i="1"/>
  <c r="O113" i="1"/>
  <c r="Q113" i="1" s="1"/>
  <c r="P113" i="1"/>
  <c r="I114" i="1"/>
  <c r="P114" i="1"/>
  <c r="K115" i="1"/>
  <c r="N115" i="1"/>
  <c r="N114" i="1" s="1"/>
  <c r="O115" i="1"/>
  <c r="P115" i="1"/>
  <c r="I116" i="1"/>
  <c r="K116" i="1" s="1"/>
  <c r="N116" i="1"/>
  <c r="P116" i="1"/>
  <c r="K117" i="1"/>
  <c r="N117" i="1"/>
  <c r="O117" i="1"/>
  <c r="P117" i="1"/>
  <c r="Q117" i="1" s="1"/>
  <c r="I118" i="1"/>
  <c r="O118" i="1"/>
  <c r="J118" i="1"/>
  <c r="N118" i="1"/>
  <c r="K119" i="1"/>
  <c r="N119" i="1"/>
  <c r="O119" i="1"/>
  <c r="P119" i="1"/>
  <c r="K120" i="1"/>
  <c r="N120" i="1"/>
  <c r="O120" i="1"/>
  <c r="P120" i="1"/>
  <c r="K121" i="1"/>
  <c r="N121" i="1"/>
  <c r="O121" i="1"/>
  <c r="P121" i="1"/>
  <c r="K122" i="1"/>
  <c r="N122" i="1"/>
  <c r="O122" i="1"/>
  <c r="Q122" i="1" s="1"/>
  <c r="P122" i="1"/>
  <c r="I123" i="1"/>
  <c r="K123" i="1"/>
  <c r="N123" i="1"/>
  <c r="P123" i="1"/>
  <c r="K124" i="1"/>
  <c r="N124" i="1"/>
  <c r="O124" i="1"/>
  <c r="P124" i="1"/>
  <c r="I125" i="1"/>
  <c r="O125" i="1"/>
  <c r="J125" i="1"/>
  <c r="N125" i="1"/>
  <c r="K126" i="1"/>
  <c r="N126" i="1"/>
  <c r="O126" i="1"/>
  <c r="P126" i="1"/>
  <c r="Q126" i="1" s="1"/>
  <c r="K127" i="1"/>
  <c r="N127" i="1"/>
  <c r="O127" i="1"/>
  <c r="P127" i="1"/>
  <c r="K128" i="1"/>
  <c r="N128" i="1"/>
  <c r="O128" i="1"/>
  <c r="P128" i="1"/>
  <c r="Q128" i="1" s="1"/>
  <c r="K129" i="1"/>
  <c r="N129" i="1"/>
  <c r="O129" i="1"/>
  <c r="P129" i="1"/>
  <c r="Q129" i="1"/>
  <c r="N131" i="1"/>
  <c r="N132" i="1"/>
  <c r="N134" i="1"/>
  <c r="N135" i="1"/>
  <c r="K138" i="1"/>
  <c r="N138" i="1"/>
  <c r="O138" i="1"/>
  <c r="P138" i="1"/>
  <c r="Q138" i="1" s="1"/>
  <c r="K139" i="1"/>
  <c r="N139" i="1"/>
  <c r="O139" i="1"/>
  <c r="P139" i="1"/>
  <c r="Q139" i="1"/>
  <c r="K140" i="1"/>
  <c r="N140" i="1"/>
  <c r="O140" i="1"/>
  <c r="P140" i="1"/>
  <c r="Q140" i="1" s="1"/>
  <c r="O141" i="1"/>
  <c r="P141" i="1"/>
  <c r="O142" i="1"/>
  <c r="P142" i="1"/>
  <c r="I143" i="1"/>
  <c r="O143" i="1" s="1"/>
  <c r="J143" i="1"/>
  <c r="N143" i="1"/>
  <c r="N144" i="1"/>
  <c r="O145" i="1"/>
  <c r="P145" i="1"/>
  <c r="I146" i="1"/>
  <c r="O146" i="1" s="1"/>
  <c r="J146" i="1"/>
  <c r="P146" i="1" s="1"/>
  <c r="Q146" i="1" s="1"/>
  <c r="N146" i="1"/>
  <c r="N147" i="1"/>
  <c r="O148" i="1"/>
  <c r="P148" i="1"/>
  <c r="N149" i="1"/>
  <c r="N150" i="1"/>
  <c r="O151" i="1"/>
  <c r="P151" i="1"/>
  <c r="N152" i="1"/>
  <c r="N153" i="1"/>
  <c r="I158" i="1"/>
  <c r="J158" i="1"/>
  <c r="K158" i="1" s="1"/>
  <c r="N158" i="1"/>
  <c r="K159" i="1"/>
  <c r="N159" i="1"/>
  <c r="O159" i="1"/>
  <c r="P159" i="1"/>
  <c r="Q159" i="1"/>
  <c r="J160" i="1"/>
  <c r="N160" i="1"/>
  <c r="O160" i="1"/>
  <c r="K161" i="1"/>
  <c r="N161" i="1"/>
  <c r="O161" i="1"/>
  <c r="P161" i="1"/>
  <c r="Q161" i="1" s="1"/>
  <c r="K162" i="1"/>
  <c r="N162" i="1"/>
  <c r="O162" i="1"/>
  <c r="P162" i="1"/>
  <c r="Q162" i="1"/>
  <c r="I163" i="1"/>
  <c r="J163" i="1"/>
  <c r="P163" i="1" s="1"/>
  <c r="N163" i="1"/>
  <c r="K164" i="1"/>
  <c r="N164" i="1"/>
  <c r="O164" i="1"/>
  <c r="P164" i="1"/>
  <c r="Q164" i="1" s="1"/>
  <c r="K165" i="1"/>
  <c r="N165" i="1"/>
  <c r="O165" i="1"/>
  <c r="P165" i="1"/>
  <c r="K166" i="1"/>
  <c r="N166" i="1"/>
  <c r="O166" i="1"/>
  <c r="P166" i="1"/>
  <c r="Q166" i="1" s="1"/>
  <c r="I167" i="1"/>
  <c r="O167" i="1"/>
  <c r="J167" i="1"/>
  <c r="P167" i="1"/>
  <c r="Q167" i="1" s="1"/>
  <c r="N167" i="1"/>
  <c r="N168" i="1"/>
  <c r="O168" i="1"/>
  <c r="P168" i="1"/>
  <c r="K169" i="1"/>
  <c r="N169" i="1"/>
  <c r="O169" i="1"/>
  <c r="Q169" i="1"/>
  <c r="P169" i="1"/>
  <c r="I170" i="1"/>
  <c r="O170" i="1" s="1"/>
  <c r="J170" i="1"/>
  <c r="P170" i="1" s="1"/>
  <c r="Q170" i="1" s="1"/>
  <c r="M170" i="1"/>
  <c r="K171" i="1"/>
  <c r="N171" i="1"/>
  <c r="O171" i="1"/>
  <c r="P171" i="1"/>
  <c r="Q171" i="1" s="1"/>
  <c r="K172" i="1"/>
  <c r="N172" i="1"/>
  <c r="O172" i="1"/>
  <c r="Q172" i="1"/>
  <c r="P172" i="1"/>
  <c r="K173" i="1"/>
  <c r="N173" i="1"/>
  <c r="O173" i="1"/>
  <c r="P173" i="1"/>
  <c r="K174" i="1"/>
  <c r="N174" i="1"/>
  <c r="O174" i="1"/>
  <c r="P174" i="1"/>
  <c r="N176" i="1"/>
  <c r="N177" i="1"/>
  <c r="N179" i="1"/>
  <c r="N180" i="1"/>
  <c r="N182" i="1"/>
  <c r="N183" i="1"/>
  <c r="N185" i="1"/>
  <c r="M186" i="1"/>
  <c r="N186" i="1"/>
  <c r="I191" i="1"/>
  <c r="O191" i="1"/>
  <c r="J191" i="1"/>
  <c r="N191" i="1"/>
  <c r="N192" i="1"/>
  <c r="O192" i="1"/>
  <c r="P192" i="1"/>
  <c r="Q192" i="1" s="1"/>
  <c r="I193" i="1"/>
  <c r="O193" i="1"/>
  <c r="J193" i="1"/>
  <c r="P193" i="1" s="1"/>
  <c r="Q193" i="1" s="1"/>
  <c r="N193" i="1"/>
  <c r="K194" i="1"/>
  <c r="N194" i="1"/>
  <c r="O194" i="1"/>
  <c r="P194" i="1"/>
  <c r="Q194" i="1" s="1"/>
  <c r="I195" i="1"/>
  <c r="O195" i="1" s="1"/>
  <c r="J195" i="1"/>
  <c r="N195" i="1"/>
  <c r="K196" i="1"/>
  <c r="N196" i="1"/>
  <c r="O196" i="1"/>
  <c r="P196" i="1"/>
  <c r="Q196" i="1"/>
  <c r="I197" i="1"/>
  <c r="J197" i="1"/>
  <c r="D13" i="5" s="1"/>
  <c r="J13" i="5" s="1"/>
  <c r="M197" i="1"/>
  <c r="N197" i="1"/>
  <c r="K198" i="1"/>
  <c r="N198" i="1"/>
  <c r="O198" i="1"/>
  <c r="P198" i="1"/>
  <c r="K199" i="1"/>
  <c r="N199" i="1"/>
  <c r="O199" i="1"/>
  <c r="P199" i="1"/>
  <c r="K200" i="1"/>
  <c r="N200" i="1"/>
  <c r="O200" i="1"/>
  <c r="P200" i="1"/>
  <c r="I201" i="1"/>
  <c r="O201" i="1" s="1"/>
  <c r="J201" i="1"/>
  <c r="P201" i="1" s="1"/>
  <c r="N201" i="1"/>
  <c r="K202" i="1"/>
  <c r="N202" i="1"/>
  <c r="O202" i="1"/>
  <c r="P202" i="1"/>
  <c r="I203" i="1"/>
  <c r="O203" i="1" s="1"/>
  <c r="J203" i="1"/>
  <c r="P203" i="1" s="1"/>
  <c r="Q203" i="1" s="1"/>
  <c r="N203" i="1"/>
  <c r="K204" i="1"/>
  <c r="N204" i="1"/>
  <c r="O204" i="1"/>
  <c r="P204" i="1"/>
  <c r="I205" i="1"/>
  <c r="J205" i="1"/>
  <c r="M205" i="1"/>
  <c r="K206" i="1"/>
  <c r="N206" i="1"/>
  <c r="O206" i="1"/>
  <c r="P206" i="1"/>
  <c r="K207" i="1"/>
  <c r="N207" i="1"/>
  <c r="O207" i="1"/>
  <c r="Q207" i="1" s="1"/>
  <c r="P207" i="1"/>
  <c r="K208" i="1"/>
  <c r="N208" i="1"/>
  <c r="O208" i="1"/>
  <c r="P208" i="1"/>
  <c r="K209" i="1"/>
  <c r="N209" i="1"/>
  <c r="O209" i="1"/>
  <c r="Q209" i="1" s="1"/>
  <c r="P209" i="1"/>
  <c r="K210" i="1"/>
  <c r="N210" i="1"/>
  <c r="O210" i="1"/>
  <c r="P210" i="1"/>
  <c r="K211" i="1"/>
  <c r="N211" i="1"/>
  <c r="O211" i="1"/>
  <c r="P211" i="1"/>
  <c r="Q211" i="1"/>
  <c r="N213" i="1"/>
  <c r="O213" i="1"/>
  <c r="P213" i="1"/>
  <c r="I214" i="1"/>
  <c r="J214" i="1"/>
  <c r="N214" i="1"/>
  <c r="K215" i="1"/>
  <c r="N215" i="1"/>
  <c r="O215" i="1"/>
  <c r="P215" i="1"/>
  <c r="Q215" i="1" s="1"/>
  <c r="I216" i="1"/>
  <c r="O216" i="1" s="1"/>
  <c r="J216" i="1"/>
  <c r="K217" i="1"/>
  <c r="N217" i="1"/>
  <c r="O217" i="1"/>
  <c r="Q217" i="1" s="1"/>
  <c r="P217" i="1"/>
  <c r="K218" i="1"/>
  <c r="N218" i="1"/>
  <c r="O218" i="1"/>
  <c r="P218" i="1"/>
  <c r="Q218" i="1" s="1"/>
  <c r="K219" i="1"/>
  <c r="N219" i="1"/>
  <c r="O219" i="1"/>
  <c r="P219" i="1"/>
  <c r="K220" i="1"/>
  <c r="N220" i="1"/>
  <c r="O220" i="1"/>
  <c r="P220" i="1"/>
  <c r="Q220" i="1" s="1"/>
  <c r="K221" i="1"/>
  <c r="N221" i="1"/>
  <c r="O221" i="1"/>
  <c r="P221" i="1"/>
  <c r="K222" i="1"/>
  <c r="O222" i="1"/>
  <c r="P222" i="1"/>
  <c r="Q222" i="1" s="1"/>
  <c r="I223" i="1"/>
  <c r="K223" i="1"/>
  <c r="J223" i="1"/>
  <c r="N223" i="1"/>
  <c r="K224" i="1"/>
  <c r="N224" i="1"/>
  <c r="O224" i="1"/>
  <c r="P224" i="1"/>
  <c r="Q224" i="1" s="1"/>
  <c r="K225" i="1"/>
  <c r="N225" i="1"/>
  <c r="O225" i="1"/>
  <c r="P225" i="1"/>
  <c r="Q225" i="1" s="1"/>
  <c r="K226" i="1"/>
  <c r="N226" i="1"/>
  <c r="O226" i="1"/>
  <c r="P226" i="1"/>
  <c r="Q226" i="1" s="1"/>
  <c r="I227" i="1"/>
  <c r="O227" i="1" s="1"/>
  <c r="J227" i="1"/>
  <c r="P227" i="1" s="1"/>
  <c r="Q227" i="1" s="1"/>
  <c r="N227" i="1"/>
  <c r="K228" i="1"/>
  <c r="N228" i="1"/>
  <c r="O228" i="1"/>
  <c r="P228" i="1"/>
  <c r="K229" i="1"/>
  <c r="N229" i="1"/>
  <c r="O229" i="1"/>
  <c r="P229" i="1"/>
  <c r="Q229" i="1"/>
  <c r="I230" i="1"/>
  <c r="O230" i="1" s="1"/>
  <c r="J230" i="1"/>
  <c r="P230" i="1" s="1"/>
  <c r="M230" i="1"/>
  <c r="N230" i="1" s="1"/>
  <c r="K231" i="1"/>
  <c r="N231" i="1"/>
  <c r="O231" i="1"/>
  <c r="P231" i="1"/>
  <c r="K232" i="1"/>
  <c r="N232" i="1"/>
  <c r="O232" i="1"/>
  <c r="P232" i="1"/>
  <c r="Q232" i="1" s="1"/>
  <c r="K233" i="1"/>
  <c r="N233" i="1"/>
  <c r="O233" i="1"/>
  <c r="P233" i="1"/>
  <c r="P234" i="1"/>
  <c r="Q234" i="1"/>
  <c r="K235" i="1"/>
  <c r="N235" i="1"/>
  <c r="O235" i="1"/>
  <c r="P235" i="1"/>
  <c r="Q235" i="1" s="1"/>
  <c r="K236" i="1"/>
  <c r="O236" i="1"/>
  <c r="P236" i="1"/>
  <c r="I237" i="1"/>
  <c r="E27" i="7"/>
  <c r="E26" i="7" s="1"/>
  <c r="G26" i="7" s="1"/>
  <c r="J237" i="1"/>
  <c r="D27" i="5" s="1"/>
  <c r="D24" i="21" s="1"/>
  <c r="P237" i="1"/>
  <c r="N237" i="1"/>
  <c r="K238" i="1"/>
  <c r="N238" i="1"/>
  <c r="O238" i="1"/>
  <c r="P238" i="1"/>
  <c r="I239" i="1"/>
  <c r="K239" i="1" s="1"/>
  <c r="P239" i="1"/>
  <c r="K240" i="1"/>
  <c r="N240" i="1"/>
  <c r="N239" i="1" s="1"/>
  <c r="O240" i="1"/>
  <c r="P240" i="1"/>
  <c r="K241" i="1"/>
  <c r="N241" i="1"/>
  <c r="O241" i="1"/>
  <c r="P241" i="1"/>
  <c r="J243" i="1"/>
  <c r="K243" i="1" s="1"/>
  <c r="M243" i="1"/>
  <c r="N243" i="1" s="1"/>
  <c r="O243" i="1"/>
  <c r="K244" i="1"/>
  <c r="N244" i="1"/>
  <c r="O244" i="1"/>
  <c r="P244" i="1"/>
  <c r="K245" i="1"/>
  <c r="N245" i="1"/>
  <c r="O245" i="1"/>
  <c r="P245" i="1"/>
  <c r="I246" i="1"/>
  <c r="O246" i="1" s="1"/>
  <c r="J246" i="1"/>
  <c r="N246" i="1"/>
  <c r="K247" i="1"/>
  <c r="N247" i="1"/>
  <c r="O247" i="1"/>
  <c r="P247" i="1"/>
  <c r="K248" i="1"/>
  <c r="N248" i="1"/>
  <c r="O248" i="1"/>
  <c r="P248" i="1"/>
  <c r="K249" i="1"/>
  <c r="O249" i="1"/>
  <c r="Q249" i="1"/>
  <c r="P249" i="1"/>
  <c r="I250" i="1"/>
  <c r="O250" i="1" s="1"/>
  <c r="J250" i="1"/>
  <c r="N250" i="1"/>
  <c r="K251" i="1"/>
  <c r="N251" i="1"/>
  <c r="O251" i="1"/>
  <c r="P251" i="1"/>
  <c r="I252" i="1"/>
  <c r="J252" i="1"/>
  <c r="P252" i="1" s="1"/>
  <c r="N252" i="1"/>
  <c r="K253" i="1"/>
  <c r="N253" i="1"/>
  <c r="O253" i="1"/>
  <c r="P253" i="1"/>
  <c r="I254" i="1"/>
  <c r="J254" i="1"/>
  <c r="M254" i="1"/>
  <c r="K255" i="1"/>
  <c r="N255" i="1"/>
  <c r="O255" i="1"/>
  <c r="P255" i="1"/>
  <c r="I256" i="1"/>
  <c r="O256" i="1"/>
  <c r="N256" i="1"/>
  <c r="P256" i="1"/>
  <c r="Q256" i="1" s="1"/>
  <c r="K257" i="1"/>
  <c r="N257" i="1"/>
  <c r="O257" i="1"/>
  <c r="P257" i="1"/>
  <c r="K258" i="1"/>
  <c r="N258" i="1"/>
  <c r="O258" i="1"/>
  <c r="P258" i="1"/>
  <c r="Q258" i="1" s="1"/>
  <c r="O259" i="1"/>
  <c r="P259" i="1"/>
  <c r="O260" i="1"/>
  <c r="P260" i="1"/>
  <c r="O261" i="1"/>
  <c r="P261" i="1"/>
  <c r="I262" i="1"/>
  <c r="O262" i="1"/>
  <c r="P262" i="1"/>
  <c r="K263" i="1"/>
  <c r="K262" i="1" s="1"/>
  <c r="N263" i="1"/>
  <c r="N262" i="1" s="1"/>
  <c r="O263" i="1"/>
  <c r="P263" i="1"/>
  <c r="N265" i="1"/>
  <c r="N266" i="1"/>
  <c r="O266" i="1"/>
  <c r="P266" i="1"/>
  <c r="O267" i="1"/>
  <c r="O270" i="1"/>
  <c r="Q270" i="1"/>
  <c r="P270" i="1"/>
  <c r="O271" i="1"/>
  <c r="P271" i="1"/>
  <c r="O272" i="1"/>
  <c r="P272" i="1"/>
  <c r="Q272" i="1"/>
  <c r="O273" i="1"/>
  <c r="P273" i="1"/>
  <c r="Q273" i="1" s="1"/>
  <c r="O274" i="1"/>
  <c r="P274" i="1"/>
  <c r="Q274" i="1"/>
  <c r="O275" i="1"/>
  <c r="P275" i="1"/>
  <c r="Q275" i="1" s="1"/>
  <c r="N277" i="1"/>
  <c r="O278" i="1"/>
  <c r="P278" i="1"/>
  <c r="I279" i="1"/>
  <c r="J279" i="1"/>
  <c r="K279" i="1"/>
  <c r="O282" i="1"/>
  <c r="P282" i="1"/>
  <c r="Q282" i="1" s="1"/>
  <c r="O283" i="1"/>
  <c r="P283" i="1"/>
  <c r="K284" i="1"/>
  <c r="N284" i="1"/>
  <c r="O284" i="1"/>
  <c r="P284" i="1"/>
  <c r="Q284" i="1"/>
  <c r="K285" i="1"/>
  <c r="N285" i="1"/>
  <c r="O285" i="1"/>
  <c r="Q285" i="1"/>
  <c r="P285" i="1"/>
  <c r="K286" i="1"/>
  <c r="N286" i="1"/>
  <c r="O286" i="1"/>
  <c r="P286" i="1"/>
  <c r="Q286" i="1" s="1"/>
  <c r="O287" i="1"/>
  <c r="P287" i="1"/>
  <c r="Q287" i="1" s="1"/>
  <c r="I288" i="1"/>
  <c r="O288" i="1" s="1"/>
  <c r="N288" i="1"/>
  <c r="P288" i="1"/>
  <c r="Q288" i="1"/>
  <c r="I289" i="1"/>
  <c r="P289" i="1"/>
  <c r="N290" i="1"/>
  <c r="P290" i="1"/>
  <c r="O291" i="1"/>
  <c r="P291" i="1"/>
  <c r="Q291" i="1" s="1"/>
  <c r="J292" i="1"/>
  <c r="M292" i="1"/>
  <c r="N292" i="1"/>
  <c r="I293" i="1"/>
  <c r="P293" i="1"/>
  <c r="N294" i="1"/>
  <c r="P294" i="1"/>
  <c r="K297" i="1"/>
  <c r="N297" i="1"/>
  <c r="N299" i="1" s="1"/>
  <c r="O297" i="1"/>
  <c r="Q297" i="1" s="1"/>
  <c r="P297" i="1"/>
  <c r="I299" i="1"/>
  <c r="O299" i="1" s="1"/>
  <c r="Q299" i="1" s="1"/>
  <c r="P299" i="1"/>
  <c r="N300" i="1"/>
  <c r="P300" i="1"/>
  <c r="I302" i="1"/>
  <c r="I303" i="1" s="1"/>
  <c r="K303" i="1" s="1"/>
  <c r="D562" i="17"/>
  <c r="N302" i="1"/>
  <c r="P302" i="1"/>
  <c r="N303" i="1"/>
  <c r="P303" i="1"/>
  <c r="N306" i="1"/>
  <c r="I308" i="1"/>
  <c r="N308" i="1"/>
  <c r="N309" i="1"/>
  <c r="N311" i="1"/>
  <c r="N312" i="1"/>
  <c r="K315" i="1"/>
  <c r="N315" i="1"/>
  <c r="O315" i="1"/>
  <c r="P315" i="1"/>
  <c r="O316" i="1"/>
  <c r="P316" i="1"/>
  <c r="Q316" i="1" s="1"/>
  <c r="K317" i="1"/>
  <c r="N317" i="1"/>
  <c r="O317" i="1"/>
  <c r="P317" i="1"/>
  <c r="Q317" i="1"/>
  <c r="O318" i="1"/>
  <c r="P318" i="1"/>
  <c r="Q318" i="1" s="1"/>
  <c r="O319" i="1"/>
  <c r="P319" i="1"/>
  <c r="Q319" i="1"/>
  <c r="O321" i="1"/>
  <c r="P321" i="1"/>
  <c r="I323" i="1"/>
  <c r="J323" i="1"/>
  <c r="J324" i="1"/>
  <c r="D20" i="14" s="1"/>
  <c r="P323" i="1"/>
  <c r="N323" i="1"/>
  <c r="M324" i="1"/>
  <c r="N324" i="1" s="1"/>
  <c r="I326" i="1"/>
  <c r="J326" i="1"/>
  <c r="N326" i="1"/>
  <c r="M327" i="1"/>
  <c r="N327" i="1"/>
  <c r="N330" i="1"/>
  <c r="P330" i="1"/>
  <c r="M331" i="1"/>
  <c r="K337" i="1"/>
  <c r="N337" i="1"/>
  <c r="O337" i="1"/>
  <c r="P337" i="1"/>
  <c r="Q337" i="1" s="1"/>
  <c r="K339" i="1"/>
  <c r="N339" i="1"/>
  <c r="O339" i="1"/>
  <c r="P339" i="1"/>
  <c r="K341" i="1"/>
  <c r="N341" i="1"/>
  <c r="O341" i="1"/>
  <c r="P341" i="1"/>
  <c r="I344" i="1"/>
  <c r="O344" i="1" s="1"/>
  <c r="J344" i="1"/>
  <c r="J346" i="1" s="1"/>
  <c r="P346" i="1" s="1"/>
  <c r="N344" i="1"/>
  <c r="N346" i="1"/>
  <c r="I348" i="1"/>
  <c r="I350" i="1"/>
  <c r="J348" i="1"/>
  <c r="N348" i="1"/>
  <c r="J350" i="1"/>
  <c r="E9" i="17" s="1"/>
  <c r="N350" i="1"/>
  <c r="O353" i="1"/>
  <c r="P353" i="1"/>
  <c r="O354" i="1"/>
  <c r="P354" i="1"/>
  <c r="K355" i="1"/>
  <c r="N355" i="1"/>
  <c r="O355" i="1"/>
  <c r="P355" i="1"/>
  <c r="K356" i="1"/>
  <c r="N356" i="1"/>
  <c r="O356" i="1"/>
  <c r="P356" i="1"/>
  <c r="O358" i="1"/>
  <c r="P358" i="1"/>
  <c r="K359" i="1"/>
  <c r="N359" i="1"/>
  <c r="O359" i="1"/>
  <c r="P359" i="1"/>
  <c r="K360" i="1"/>
  <c r="N360" i="1"/>
  <c r="O360" i="1"/>
  <c r="P360" i="1"/>
  <c r="O361" i="1"/>
  <c r="P361" i="1"/>
  <c r="K362" i="1"/>
  <c r="N362" i="1"/>
  <c r="O362" i="1"/>
  <c r="P362" i="1"/>
  <c r="I365" i="1"/>
  <c r="I366" i="1" s="1"/>
  <c r="O366" i="1" s="1"/>
  <c r="J365" i="1"/>
  <c r="J368" i="1" s="1"/>
  <c r="J383" i="1" s="1"/>
  <c r="N365" i="1"/>
  <c r="N366" i="1"/>
  <c r="N368" i="1"/>
  <c r="N370" i="1"/>
  <c r="K373" i="1"/>
  <c r="N373" i="1"/>
  <c r="O373" i="1"/>
  <c r="P373" i="1"/>
  <c r="G64" i="8" s="1"/>
  <c r="N375" i="1"/>
  <c r="O375" i="1"/>
  <c r="P375" i="1"/>
  <c r="Q375" i="1" s="1"/>
  <c r="I376" i="1"/>
  <c r="N377" i="1"/>
  <c r="I379" i="1"/>
  <c r="O379" i="1"/>
  <c r="N379" i="1"/>
  <c r="N381" i="1"/>
  <c r="P379" i="1"/>
  <c r="N383" i="1"/>
  <c r="N385" i="1"/>
  <c r="K389" i="1"/>
  <c r="N389" i="1"/>
  <c r="O389" i="1"/>
  <c r="P389" i="1"/>
  <c r="K390" i="1"/>
  <c r="N390" i="1"/>
  <c r="O390" i="1"/>
  <c r="P390" i="1"/>
  <c r="K391" i="1"/>
  <c r="N391" i="1"/>
  <c r="O391" i="1"/>
  <c r="P391" i="1"/>
  <c r="G74" i="8" s="1"/>
  <c r="I393" i="1"/>
  <c r="I394" i="1" s="1"/>
  <c r="J393" i="1"/>
  <c r="D39" i="14"/>
  <c r="J394" i="1"/>
  <c r="N393" i="1"/>
  <c r="N394" i="1"/>
  <c r="I396" i="1"/>
  <c r="I397" i="1" s="1"/>
  <c r="J396" i="1"/>
  <c r="E37" i="17" s="1"/>
  <c r="N396" i="1"/>
  <c r="N397" i="1"/>
  <c r="K400" i="1"/>
  <c r="N400" i="1"/>
  <c r="O400" i="1"/>
  <c r="P400" i="1"/>
  <c r="Q400" i="1" s="1"/>
  <c r="K402" i="1"/>
  <c r="N402" i="1"/>
  <c r="O402" i="1"/>
  <c r="P402" i="1"/>
  <c r="Q402" i="1" s="1"/>
  <c r="I404" i="1"/>
  <c r="J404" i="1"/>
  <c r="K404" i="1" s="1"/>
  <c r="N404" i="1"/>
  <c r="N405" i="1"/>
  <c r="I407" i="1"/>
  <c r="I408" i="1"/>
  <c r="O408" i="1" s="1"/>
  <c r="J407" i="1"/>
  <c r="E38" i="17" s="1"/>
  <c r="N407" i="1"/>
  <c r="N408" i="1"/>
  <c r="K411" i="1"/>
  <c r="N411" i="1"/>
  <c r="O411" i="1"/>
  <c r="P411" i="1"/>
  <c r="I413" i="1"/>
  <c r="J413" i="1"/>
  <c r="P413" i="1"/>
  <c r="N413" i="1"/>
  <c r="N414" i="1"/>
  <c r="I416" i="1"/>
  <c r="D39" i="17" s="1"/>
  <c r="J39" i="17" s="1"/>
  <c r="J416" i="1"/>
  <c r="E39" i="17" s="1"/>
  <c r="N416" i="1"/>
  <c r="N417" i="1"/>
  <c r="K420" i="1"/>
  <c r="N420" i="1"/>
  <c r="O420" i="1"/>
  <c r="P420" i="1"/>
  <c r="K422" i="1"/>
  <c r="N422" i="1"/>
  <c r="O422" i="1"/>
  <c r="P422" i="1"/>
  <c r="I425" i="1"/>
  <c r="I426" i="1" s="1"/>
  <c r="J425" i="1"/>
  <c r="P425" i="1" s="1"/>
  <c r="N425" i="1"/>
  <c r="N426" i="1"/>
  <c r="I428" i="1"/>
  <c r="I429" i="1" s="1"/>
  <c r="O429" i="1" s="1"/>
  <c r="J428" i="1"/>
  <c r="E40" i="17" s="1"/>
  <c r="N428" i="1"/>
  <c r="N429" i="1"/>
  <c r="O430" i="1"/>
  <c r="P430" i="1"/>
  <c r="O431" i="1"/>
  <c r="P431" i="1"/>
  <c r="K432" i="1"/>
  <c r="N432" i="1"/>
  <c r="O432" i="1"/>
  <c r="P432" i="1"/>
  <c r="O433" i="1"/>
  <c r="P433" i="1"/>
  <c r="O434" i="1"/>
  <c r="P434" i="1"/>
  <c r="I435" i="1"/>
  <c r="N435" i="1"/>
  <c r="N438" i="1" s="1"/>
  <c r="N439" i="1" s="1"/>
  <c r="P435" i="1"/>
  <c r="N436" i="1"/>
  <c r="P436" i="1"/>
  <c r="O437" i="1"/>
  <c r="P437" i="1"/>
  <c r="P438" i="1"/>
  <c r="K41" i="17"/>
  <c r="P439" i="1"/>
  <c r="O440" i="1"/>
  <c r="P440" i="1"/>
  <c r="Q440" i="1"/>
  <c r="O441" i="1"/>
  <c r="P441" i="1"/>
  <c r="Q441" i="1" s="1"/>
  <c r="O442" i="1"/>
  <c r="P442" i="1"/>
  <c r="O443" i="1"/>
  <c r="P443" i="1"/>
  <c r="Q443" i="1"/>
  <c r="O444" i="1"/>
  <c r="P444" i="1"/>
  <c r="Q444" i="1" s="1"/>
  <c r="O445" i="1"/>
  <c r="P445" i="1"/>
  <c r="Q445" i="1"/>
  <c r="O446" i="1"/>
  <c r="P446" i="1"/>
  <c r="O447" i="1"/>
  <c r="P447" i="1"/>
  <c r="O448" i="1"/>
  <c r="P448" i="1"/>
  <c r="O449" i="1"/>
  <c r="P449" i="1"/>
  <c r="O450" i="1"/>
  <c r="P450" i="1"/>
  <c r="O451" i="1"/>
  <c r="P451" i="1"/>
  <c r="O452" i="1"/>
  <c r="P452" i="1"/>
  <c r="K455" i="1"/>
  <c r="N455" i="1"/>
  <c r="O455" i="1"/>
  <c r="P455" i="1"/>
  <c r="K456" i="1"/>
  <c r="N456" i="1"/>
  <c r="O456" i="1"/>
  <c r="P456" i="1"/>
  <c r="K457" i="1"/>
  <c r="N457" i="1"/>
  <c r="O457" i="1"/>
  <c r="P457" i="1"/>
  <c r="O458" i="1"/>
  <c r="P458" i="1"/>
  <c r="K459" i="1"/>
  <c r="N459" i="1"/>
  <c r="O459" i="1"/>
  <c r="P459" i="1"/>
  <c r="O460" i="1"/>
  <c r="P460" i="1"/>
  <c r="I462" i="1"/>
  <c r="P462" i="1"/>
  <c r="Q462" i="1" s="1"/>
  <c r="N462" i="1"/>
  <c r="N464" i="1"/>
  <c r="I466" i="1"/>
  <c r="I468" i="1"/>
  <c r="E106" i="17"/>
  <c r="N466" i="1"/>
  <c r="N468" i="1"/>
  <c r="N471" i="1"/>
  <c r="O471" i="1"/>
  <c r="D46" i="8" s="1"/>
  <c r="P471" i="1"/>
  <c r="G46" i="8" s="1"/>
  <c r="I473" i="1"/>
  <c r="J473" i="1"/>
  <c r="N473" i="1"/>
  <c r="N474" i="1"/>
  <c r="I476" i="1"/>
  <c r="N476" i="1"/>
  <c r="N477" i="1"/>
  <c r="N479" i="1"/>
  <c r="I480" i="1"/>
  <c r="N481" i="1"/>
  <c r="O482" i="1"/>
  <c r="P482" i="1"/>
  <c r="K483" i="1"/>
  <c r="O483" i="1"/>
  <c r="P483" i="1"/>
  <c r="O484" i="1"/>
  <c r="P484" i="1"/>
  <c r="Q484" i="1" s="1"/>
  <c r="I485" i="1"/>
  <c r="P485" i="1"/>
  <c r="K486" i="1"/>
  <c r="K485" i="1" s="1"/>
  <c r="N486" i="1"/>
  <c r="N485" i="1" s="1"/>
  <c r="O486" i="1"/>
  <c r="P486" i="1"/>
  <c r="Q486" i="1"/>
  <c r="K487" i="1"/>
  <c r="N487" i="1"/>
  <c r="O487" i="1"/>
  <c r="Q487" i="1"/>
  <c r="P487" i="1"/>
  <c r="K488" i="1"/>
  <c r="N488" i="1"/>
  <c r="O488" i="1"/>
  <c r="P488" i="1"/>
  <c r="Q488" i="1"/>
  <c r="O489" i="1"/>
  <c r="P489" i="1"/>
  <c r="Q489" i="1" s="1"/>
  <c r="O490" i="1"/>
  <c r="P490" i="1"/>
  <c r="Q490" i="1"/>
  <c r="I491" i="1"/>
  <c r="N491" i="1"/>
  <c r="P491" i="1"/>
  <c r="O492" i="1"/>
  <c r="P492" i="1"/>
  <c r="Q492" i="1"/>
  <c r="N493" i="1"/>
  <c r="P493" i="1"/>
  <c r="O494" i="1"/>
  <c r="P494" i="1"/>
  <c r="Q494" i="1"/>
  <c r="N495" i="1"/>
  <c r="P495" i="1"/>
  <c r="K496" i="1"/>
  <c r="N496" i="1"/>
  <c r="O496" i="1"/>
  <c r="P496" i="1"/>
  <c r="Q496" i="1" s="1"/>
  <c r="N497" i="1"/>
  <c r="P497" i="1"/>
  <c r="K138" i="17" s="1"/>
  <c r="K501" i="1"/>
  <c r="N501" i="1"/>
  <c r="O501" i="1"/>
  <c r="P501" i="1"/>
  <c r="Q501" i="1"/>
  <c r="J504" i="1"/>
  <c r="J506" i="1" s="1"/>
  <c r="D25" i="14"/>
  <c r="N504" i="1"/>
  <c r="I505" i="1"/>
  <c r="N505" i="1"/>
  <c r="P505" i="1"/>
  <c r="N506" i="1"/>
  <c r="G508" i="1"/>
  <c r="G514" i="1"/>
  <c r="G517" i="1" s="1"/>
  <c r="G523" i="1" s="1"/>
  <c r="G526" i="1" s="1"/>
  <c r="G533" i="1" s="1"/>
  <c r="I508" i="1"/>
  <c r="O508" i="1"/>
  <c r="J508" i="1"/>
  <c r="N508" i="1"/>
  <c r="N509" i="1"/>
  <c r="K512" i="1"/>
  <c r="N512" i="1"/>
  <c r="N514" i="1"/>
  <c r="N515" i="1" s="1"/>
  <c r="O512" i="1"/>
  <c r="P512" i="1"/>
  <c r="Q512" i="1" s="1"/>
  <c r="O513" i="1"/>
  <c r="P513" i="1"/>
  <c r="I514" i="1"/>
  <c r="J514" i="1"/>
  <c r="O516" i="1"/>
  <c r="P516" i="1"/>
  <c r="I517" i="1"/>
  <c r="J517" i="1"/>
  <c r="P517" i="1" s="1"/>
  <c r="N517" i="1"/>
  <c r="N518" i="1" s="1"/>
  <c r="K521" i="1"/>
  <c r="N521" i="1"/>
  <c r="O521" i="1"/>
  <c r="D60" i="8" s="1"/>
  <c r="P521" i="1"/>
  <c r="G60" i="8" s="1"/>
  <c r="O522" i="1"/>
  <c r="P522" i="1"/>
  <c r="I523" i="1"/>
  <c r="J523" i="1"/>
  <c r="P523" i="1"/>
  <c r="N523" i="1"/>
  <c r="N524" i="1"/>
  <c r="O525" i="1"/>
  <c r="P525" i="1"/>
  <c r="I526" i="1"/>
  <c r="J526" i="1"/>
  <c r="N526" i="1"/>
  <c r="N527" i="1"/>
  <c r="K530" i="1"/>
  <c r="N530" i="1"/>
  <c r="O530" i="1"/>
  <c r="P530" i="1"/>
  <c r="Q530" i="1" s="1"/>
  <c r="K531" i="1"/>
  <c r="N531" i="1"/>
  <c r="O531" i="1"/>
  <c r="D62" i="8" s="1"/>
  <c r="P531" i="1"/>
  <c r="G62" i="8" s="1"/>
  <c r="I533" i="1"/>
  <c r="O533" i="1" s="1"/>
  <c r="J533" i="1"/>
  <c r="K533" i="1" s="1"/>
  <c r="K534" i="1"/>
  <c r="O534" i="1"/>
  <c r="P534" i="1"/>
  <c r="Q534" i="1" s="1"/>
  <c r="N535" i="1"/>
  <c r="O535" i="1"/>
  <c r="P535" i="1"/>
  <c r="Q535" i="1" s="1"/>
  <c r="J536" i="1"/>
  <c r="M536" i="1"/>
  <c r="O536" i="1"/>
  <c r="O540" i="1"/>
  <c r="P540" i="1"/>
  <c r="Q540" i="1"/>
  <c r="K541" i="1"/>
  <c r="N541" i="1"/>
  <c r="O541" i="1"/>
  <c r="P541" i="1"/>
  <c r="Q541" i="1" s="1"/>
  <c r="J542" i="1"/>
  <c r="M542" i="1"/>
  <c r="O542" i="1"/>
  <c r="K546" i="1"/>
  <c r="N546" i="1"/>
  <c r="O546" i="1"/>
  <c r="P546" i="1"/>
  <c r="Q546" i="1" s="1"/>
  <c r="G548" i="1"/>
  <c r="J548" i="1"/>
  <c r="N554" i="1"/>
  <c r="I555" i="1"/>
  <c r="K555" i="1"/>
  <c r="N555" i="1"/>
  <c r="P555" i="1"/>
  <c r="I556" i="1"/>
  <c r="O556" i="1"/>
  <c r="N556" i="1"/>
  <c r="P556" i="1"/>
  <c r="O557" i="1"/>
  <c r="K562" i="1"/>
  <c r="N562" i="1"/>
  <c r="O562" i="1"/>
  <c r="P562" i="1"/>
  <c r="Q562" i="1"/>
  <c r="N563" i="1"/>
  <c r="O563" i="1"/>
  <c r="P563" i="1"/>
  <c r="K564" i="1"/>
  <c r="N564" i="1"/>
  <c r="O564" i="1"/>
  <c r="Q564" i="1"/>
  <c r="P564" i="1"/>
  <c r="O565" i="1"/>
  <c r="P565" i="1"/>
  <c r="K566" i="1"/>
  <c r="N566" i="1"/>
  <c r="O566" i="1"/>
  <c r="P566" i="1"/>
  <c r="Q566" i="1" s="1"/>
  <c r="K569" i="1"/>
  <c r="N569" i="1"/>
  <c r="O569" i="1"/>
  <c r="P569" i="1"/>
  <c r="I572" i="1"/>
  <c r="I574" i="1" s="1"/>
  <c r="N572" i="1"/>
  <c r="N574" i="1"/>
  <c r="I576" i="1"/>
  <c r="J576" i="1"/>
  <c r="J578" i="1" s="1"/>
  <c r="M576" i="1"/>
  <c r="N578" i="1"/>
  <c r="N582" i="1"/>
  <c r="K587" i="1"/>
  <c r="N587" i="1"/>
  <c r="O587" i="1"/>
  <c r="P587" i="1"/>
  <c r="Q587" i="1" s="1"/>
  <c r="K588" i="1"/>
  <c r="N588" i="1"/>
  <c r="O588" i="1"/>
  <c r="Q588" i="1"/>
  <c r="P588" i="1"/>
  <c r="K589" i="1"/>
  <c r="N589" i="1"/>
  <c r="O589" i="1"/>
  <c r="P589" i="1"/>
  <c r="K590" i="1"/>
  <c r="N590" i="1"/>
  <c r="O590" i="1"/>
  <c r="P590" i="1"/>
  <c r="K591" i="1"/>
  <c r="N591" i="1"/>
  <c r="O591" i="1"/>
  <c r="P591" i="1"/>
  <c r="Q591" i="1" s="1"/>
  <c r="K592" i="1"/>
  <c r="N592" i="1"/>
  <c r="O592" i="1"/>
  <c r="P592" i="1"/>
  <c r="Q592" i="1" s="1"/>
  <c r="K593" i="1"/>
  <c r="N593" i="1"/>
  <c r="O593" i="1"/>
  <c r="P593" i="1"/>
  <c r="Q593" i="1"/>
  <c r="I596" i="1"/>
  <c r="O596" i="1"/>
  <c r="J596" i="1"/>
  <c r="J600" i="1" s="1"/>
  <c r="N596" i="1"/>
  <c r="N598" i="1"/>
  <c r="N600" i="1"/>
  <c r="I601" i="1"/>
  <c r="N602" i="1"/>
  <c r="K605" i="1"/>
  <c r="N605" i="1"/>
  <c r="O605" i="1"/>
  <c r="P605" i="1"/>
  <c r="Q605" i="1" s="1"/>
  <c r="K606" i="1"/>
  <c r="N606" i="1"/>
  <c r="O606" i="1"/>
  <c r="P606" i="1"/>
  <c r="G44" i="8"/>
  <c r="I608" i="1"/>
  <c r="I609" i="1"/>
  <c r="O609" i="1" s="1"/>
  <c r="J608" i="1"/>
  <c r="P608" i="1"/>
  <c r="Q608" i="1" s="1"/>
  <c r="N608" i="1"/>
  <c r="N609" i="1"/>
  <c r="I611" i="1"/>
  <c r="J611" i="1"/>
  <c r="E191" i="17" s="1"/>
  <c r="N611" i="1"/>
  <c r="N612" i="1"/>
  <c r="K615" i="1"/>
  <c r="N615" i="1"/>
  <c r="O615" i="1"/>
  <c r="P615" i="1"/>
  <c r="G39" i="8" s="1"/>
  <c r="N617" i="1"/>
  <c r="P618" i="1"/>
  <c r="N618" i="1"/>
  <c r="N619" i="1"/>
  <c r="I621" i="1"/>
  <c r="M621" i="1"/>
  <c r="N622" i="1"/>
  <c r="N623" i="1"/>
  <c r="K626" i="1"/>
  <c r="N626" i="1"/>
  <c r="O626" i="1"/>
  <c r="P626" i="1"/>
  <c r="Q626" i="1" s="1"/>
  <c r="K627" i="1"/>
  <c r="N627" i="1"/>
  <c r="O627" i="1"/>
  <c r="P627" i="1"/>
  <c r="N628" i="1"/>
  <c r="O628" i="1"/>
  <c r="P628" i="1"/>
  <c r="I630" i="1"/>
  <c r="J630" i="1"/>
  <c r="J632" i="1" s="1"/>
  <c r="K632" i="1" s="1"/>
  <c r="N630" i="1"/>
  <c r="N632" i="1"/>
  <c r="I634" i="1"/>
  <c r="M634" i="1"/>
  <c r="N634" i="1" s="1"/>
  <c r="N636" i="1"/>
  <c r="K639" i="1"/>
  <c r="N639" i="1"/>
  <c r="O639" i="1"/>
  <c r="P639" i="1"/>
  <c r="G34" i="8"/>
  <c r="K641" i="1"/>
  <c r="N641" i="1"/>
  <c r="O641" i="1"/>
  <c r="Q641" i="1"/>
  <c r="P641" i="1"/>
  <c r="I642" i="1"/>
  <c r="I643" i="1" s="1"/>
  <c r="O643" i="1" s="1"/>
  <c r="J642" i="1"/>
  <c r="P642" i="1"/>
  <c r="N642" i="1"/>
  <c r="N643" i="1"/>
  <c r="K645" i="1"/>
  <c r="N645" i="1"/>
  <c r="O645" i="1"/>
  <c r="P645" i="1"/>
  <c r="I646" i="1"/>
  <c r="I647" i="1"/>
  <c r="J646" i="1"/>
  <c r="P646" i="1"/>
  <c r="N646" i="1"/>
  <c r="N647" i="1"/>
  <c r="N662" i="1"/>
  <c r="N664" i="1"/>
  <c r="N665" i="1"/>
  <c r="O669" i="1"/>
  <c r="P669" i="1"/>
  <c r="Q669" i="1" s="1"/>
  <c r="O670" i="1"/>
  <c r="P670" i="1"/>
  <c r="K671" i="1"/>
  <c r="N671" i="1"/>
  <c r="O671" i="1"/>
  <c r="P671" i="1"/>
  <c r="Q671" i="1" s="1"/>
  <c r="K673" i="1"/>
  <c r="N673" i="1"/>
  <c r="O673" i="1"/>
  <c r="P673" i="1"/>
  <c r="Q673" i="1" s="1"/>
  <c r="K674" i="1"/>
  <c r="O674" i="1"/>
  <c r="P674" i="1"/>
  <c r="Q674" i="1" s="1"/>
  <c r="K675" i="1"/>
  <c r="N675" i="1"/>
  <c r="O675" i="1"/>
  <c r="P675" i="1"/>
  <c r="Q675" i="1"/>
  <c r="K676" i="1"/>
  <c r="O676" i="1"/>
  <c r="P676" i="1"/>
  <c r="Q676" i="1"/>
  <c r="K677" i="1"/>
  <c r="N677" i="1"/>
  <c r="O677" i="1"/>
  <c r="P677" i="1"/>
  <c r="Q677" i="1" s="1"/>
  <c r="K678" i="1"/>
  <c r="N678" i="1"/>
  <c r="O678" i="1"/>
  <c r="P678" i="1"/>
  <c r="Q678" i="1" s="1"/>
  <c r="K679" i="1"/>
  <c r="N679" i="1"/>
  <c r="O679" i="1"/>
  <c r="D84" i="8" s="1"/>
  <c r="P679" i="1"/>
  <c r="Q679" i="1" s="1"/>
  <c r="N681" i="1"/>
  <c r="N682" i="1"/>
  <c r="O682" i="1"/>
  <c r="P682" i="1"/>
  <c r="N683" i="1"/>
  <c r="O684" i="1"/>
  <c r="P684" i="1"/>
  <c r="Q684" i="1"/>
  <c r="O685" i="1"/>
  <c r="P685" i="1"/>
  <c r="Q685" i="1" s="1"/>
  <c r="O686" i="1"/>
  <c r="P686" i="1"/>
  <c r="Q686" i="1"/>
  <c r="O687" i="1"/>
  <c r="P687" i="1"/>
  <c r="Q687" i="1" s="1"/>
  <c r="O688" i="1"/>
  <c r="P688" i="1"/>
  <c r="Q688" i="1"/>
  <c r="K690" i="1"/>
  <c r="N690" i="1"/>
  <c r="O690" i="1"/>
  <c r="P690" i="1"/>
  <c r="Q690" i="1"/>
  <c r="K691" i="1"/>
  <c r="N691" i="1"/>
  <c r="O691" i="1"/>
  <c r="P691" i="1"/>
  <c r="Q691" i="1" s="1"/>
  <c r="K692" i="1"/>
  <c r="N692" i="1"/>
  <c r="O692" i="1"/>
  <c r="P692" i="1"/>
  <c r="G82" i="8"/>
  <c r="K693" i="1"/>
  <c r="N693" i="1"/>
  <c r="O693" i="1"/>
  <c r="P693" i="1"/>
  <c r="G87" i="8"/>
  <c r="I695" i="1"/>
  <c r="J695" i="1"/>
  <c r="J706" i="1" s="1"/>
  <c r="N695" i="1"/>
  <c r="N697" i="1"/>
  <c r="N710" i="1"/>
  <c r="N712" i="1"/>
  <c r="N714" i="1"/>
  <c r="O715" i="1"/>
  <c r="N715" i="1"/>
  <c r="N716" i="1"/>
  <c r="N721" i="1"/>
  <c r="I722" i="1"/>
  <c r="K722" i="1"/>
  <c r="N722" i="1"/>
  <c r="K723" i="1"/>
  <c r="N723" i="1"/>
  <c r="O723" i="1"/>
  <c r="P723" i="1"/>
  <c r="Q723" i="1" s="1"/>
  <c r="K724" i="1"/>
  <c r="N724" i="1"/>
  <c r="O724" i="1"/>
  <c r="P724" i="1"/>
  <c r="Q724" i="1" s="1"/>
  <c r="K725" i="1"/>
  <c r="N725" i="1"/>
  <c r="O725" i="1"/>
  <c r="P725" i="1"/>
  <c r="Q725" i="1" s="1"/>
  <c r="K726" i="1"/>
  <c r="N726" i="1"/>
  <c r="O726" i="1"/>
  <c r="P726" i="1"/>
  <c r="K727" i="1"/>
  <c r="N727" i="1"/>
  <c r="O727" i="1"/>
  <c r="P727" i="1"/>
  <c r="Q727" i="1" s="1"/>
  <c r="K728" i="1"/>
  <c r="N728" i="1"/>
  <c r="O728" i="1"/>
  <c r="P728" i="1"/>
  <c r="Q728" i="1" s="1"/>
  <c r="K729" i="1"/>
  <c r="N729" i="1"/>
  <c r="O729" i="1"/>
  <c r="P729" i="1"/>
  <c r="Q729" i="1"/>
  <c r="K730" i="1"/>
  <c r="N730" i="1"/>
  <c r="O730" i="1"/>
  <c r="P730" i="1"/>
  <c r="K731" i="1"/>
  <c r="N731" i="1"/>
  <c r="O731" i="1"/>
  <c r="P731" i="1"/>
  <c r="K732" i="1"/>
  <c r="N732" i="1"/>
  <c r="O732" i="1"/>
  <c r="P732" i="1"/>
  <c r="K733" i="1"/>
  <c r="N733" i="1"/>
  <c r="O733" i="1"/>
  <c r="P733" i="1"/>
  <c r="K734" i="1"/>
  <c r="N734" i="1"/>
  <c r="O734" i="1"/>
  <c r="P734" i="1"/>
  <c r="Q734" i="1" s="1"/>
  <c r="I735" i="1"/>
  <c r="O735" i="1"/>
  <c r="J735" i="1"/>
  <c r="N735" i="1"/>
  <c r="K736" i="1"/>
  <c r="N736" i="1"/>
  <c r="O736" i="1"/>
  <c r="P736" i="1"/>
  <c r="G98" i="8"/>
  <c r="K737" i="1"/>
  <c r="N737" i="1"/>
  <c r="O737" i="1"/>
  <c r="P737" i="1"/>
  <c r="K738" i="1"/>
  <c r="N738" i="1"/>
  <c r="O738" i="1"/>
  <c r="P738" i="1"/>
  <c r="Q738" i="1" s="1"/>
  <c r="M740" i="1"/>
  <c r="N740" i="1"/>
  <c r="I741" i="1"/>
  <c r="J741" i="1"/>
  <c r="P741" i="1" s="1"/>
  <c r="Q741" i="1" s="1"/>
  <c r="N741" i="1"/>
  <c r="K742" i="1"/>
  <c r="N742" i="1"/>
  <c r="O742" i="1"/>
  <c r="P742" i="1"/>
  <c r="Q742" i="1"/>
  <c r="K743" i="1"/>
  <c r="N743" i="1"/>
  <c r="O743" i="1"/>
  <c r="P743" i="1"/>
  <c r="Q743" i="1" s="1"/>
  <c r="K744" i="1"/>
  <c r="N744" i="1"/>
  <c r="O744" i="1"/>
  <c r="P744" i="1"/>
  <c r="Q744" i="1" s="1"/>
  <c r="K745" i="1"/>
  <c r="N745" i="1"/>
  <c r="O745" i="1"/>
  <c r="P745" i="1"/>
  <c r="Q745" i="1" s="1"/>
  <c r="K746" i="1"/>
  <c r="N746" i="1"/>
  <c r="O746" i="1"/>
  <c r="P746" i="1"/>
  <c r="Q746" i="1"/>
  <c r="K747" i="1"/>
  <c r="N747" i="1"/>
  <c r="O747" i="1"/>
  <c r="P747" i="1"/>
  <c r="Q747" i="1" s="1"/>
  <c r="K748" i="1"/>
  <c r="N748" i="1"/>
  <c r="O748" i="1"/>
  <c r="P748" i="1"/>
  <c r="Q748" i="1"/>
  <c r="K749" i="1"/>
  <c r="N749" i="1"/>
  <c r="O749" i="1"/>
  <c r="P749" i="1"/>
  <c r="Q749" i="1" s="1"/>
  <c r="K750" i="1"/>
  <c r="N750" i="1"/>
  <c r="O750" i="1"/>
  <c r="P750" i="1"/>
  <c r="Q750" i="1"/>
  <c r="K751" i="1"/>
  <c r="N751" i="1"/>
  <c r="O751" i="1"/>
  <c r="P751" i="1"/>
  <c r="Q751" i="1" s="1"/>
  <c r="K752" i="1"/>
  <c r="N752" i="1"/>
  <c r="O752" i="1"/>
  <c r="P752" i="1"/>
  <c r="Q752" i="1"/>
  <c r="I753" i="1"/>
  <c r="N753" i="1"/>
  <c r="P753" i="1"/>
  <c r="K754" i="1"/>
  <c r="N754" i="1"/>
  <c r="O754" i="1"/>
  <c r="P754" i="1"/>
  <c r="G102" i="8"/>
  <c r="K755" i="1"/>
  <c r="N755" i="1"/>
  <c r="O755" i="1"/>
  <c r="P755" i="1"/>
  <c r="Q755" i="1" s="1"/>
  <c r="K756" i="1"/>
  <c r="N756" i="1"/>
  <c r="O756" i="1"/>
  <c r="P756" i="1"/>
  <c r="M758" i="1"/>
  <c r="N758" i="1" s="1"/>
  <c r="I759" i="1"/>
  <c r="I758" i="1" s="1"/>
  <c r="J759" i="1"/>
  <c r="P759" i="1" s="1"/>
  <c r="N759" i="1"/>
  <c r="K760" i="1"/>
  <c r="N760" i="1"/>
  <c r="O760" i="1"/>
  <c r="P760" i="1"/>
  <c r="K761" i="1"/>
  <c r="N761" i="1"/>
  <c r="O761" i="1"/>
  <c r="P761" i="1"/>
  <c r="K762" i="1"/>
  <c r="N762" i="1"/>
  <c r="O762" i="1"/>
  <c r="P762" i="1"/>
  <c r="Q762" i="1" s="1"/>
  <c r="K763" i="1"/>
  <c r="N763" i="1"/>
  <c r="O763" i="1"/>
  <c r="P763" i="1"/>
  <c r="Q763" i="1"/>
  <c r="K764" i="1"/>
  <c r="N764" i="1"/>
  <c r="O764" i="1"/>
  <c r="P764" i="1"/>
  <c r="K765" i="1"/>
  <c r="N765" i="1"/>
  <c r="O765" i="1"/>
  <c r="P765" i="1"/>
  <c r="Q765" i="1"/>
  <c r="K766" i="1"/>
  <c r="N766" i="1"/>
  <c r="O766" i="1"/>
  <c r="P766" i="1"/>
  <c r="Q766" i="1" s="1"/>
  <c r="K767" i="1"/>
  <c r="N767" i="1"/>
  <c r="O767" i="1"/>
  <c r="P767" i="1"/>
  <c r="Q767" i="1"/>
  <c r="K768" i="1"/>
  <c r="N768" i="1"/>
  <c r="O768" i="1"/>
  <c r="P768" i="1"/>
  <c r="Q768" i="1" s="1"/>
  <c r="K769" i="1"/>
  <c r="N769" i="1"/>
  <c r="O769" i="1"/>
  <c r="P769" i="1"/>
  <c r="Q769" i="1"/>
  <c r="K770" i="1"/>
  <c r="N770" i="1"/>
  <c r="O770" i="1"/>
  <c r="P770" i="1"/>
  <c r="Q770" i="1" s="1"/>
  <c r="K771" i="1"/>
  <c r="N771" i="1"/>
  <c r="O771" i="1"/>
  <c r="P771" i="1"/>
  <c r="Q771" i="1"/>
  <c r="I772" i="1"/>
  <c r="J772" i="1"/>
  <c r="K772" i="1" s="1"/>
  <c r="N772" i="1"/>
  <c r="K773" i="1"/>
  <c r="N773" i="1"/>
  <c r="O773" i="1"/>
  <c r="P773" i="1"/>
  <c r="K774" i="1"/>
  <c r="N774" i="1"/>
  <c r="O774" i="1"/>
  <c r="P774" i="1"/>
  <c r="Q774" i="1" s="1"/>
  <c r="K775" i="1"/>
  <c r="N775" i="1"/>
  <c r="O775" i="1"/>
  <c r="P775" i="1"/>
  <c r="N777" i="1"/>
  <c r="I778" i="1"/>
  <c r="K778" i="1"/>
  <c r="N778" i="1"/>
  <c r="K779" i="1"/>
  <c r="N779" i="1"/>
  <c r="O779" i="1"/>
  <c r="P779" i="1"/>
  <c r="K780" i="1"/>
  <c r="N780" i="1"/>
  <c r="O780" i="1"/>
  <c r="P780" i="1"/>
  <c r="K781" i="1"/>
  <c r="N781" i="1"/>
  <c r="O781" i="1"/>
  <c r="P781" i="1"/>
  <c r="Q781" i="1" s="1"/>
  <c r="K782" i="1"/>
  <c r="N782" i="1"/>
  <c r="O782" i="1"/>
  <c r="P782" i="1"/>
  <c r="Q782" i="1"/>
  <c r="K783" i="1"/>
  <c r="N783" i="1"/>
  <c r="O783" i="1"/>
  <c r="P783" i="1"/>
  <c r="Q783" i="1" s="1"/>
  <c r="K784" i="1"/>
  <c r="N784" i="1"/>
  <c r="O784" i="1"/>
  <c r="P784" i="1"/>
  <c r="K785" i="1"/>
  <c r="N785" i="1"/>
  <c r="O785" i="1"/>
  <c r="P785" i="1"/>
  <c r="K786" i="1"/>
  <c r="N786" i="1"/>
  <c r="O786" i="1"/>
  <c r="P786" i="1"/>
  <c r="Q786" i="1"/>
  <c r="K787" i="1"/>
  <c r="N787" i="1"/>
  <c r="O787" i="1"/>
  <c r="P787" i="1"/>
  <c r="Q787" i="1" s="1"/>
  <c r="K788" i="1"/>
  <c r="N788" i="1"/>
  <c r="O788" i="1"/>
  <c r="P788" i="1"/>
  <c r="K789" i="1"/>
  <c r="N789" i="1"/>
  <c r="O789" i="1"/>
  <c r="P789" i="1"/>
  <c r="I790" i="1"/>
  <c r="P790" i="1"/>
  <c r="N790" i="1"/>
  <c r="K791" i="1"/>
  <c r="N791" i="1"/>
  <c r="O791" i="1"/>
  <c r="P791" i="1"/>
  <c r="Q791" i="1" s="1"/>
  <c r="K792" i="1"/>
  <c r="N792" i="1"/>
  <c r="O792" i="1"/>
  <c r="P792" i="1"/>
  <c r="Q792" i="1" s="1"/>
  <c r="K793" i="1"/>
  <c r="N793" i="1"/>
  <c r="O793" i="1"/>
  <c r="P793" i="1"/>
  <c r="N795" i="1"/>
  <c r="I796" i="1"/>
  <c r="O796" i="1" s="1"/>
  <c r="J796" i="1"/>
  <c r="P796" i="1" s="1"/>
  <c r="Q796" i="1" s="1"/>
  <c r="N796" i="1"/>
  <c r="K797" i="1"/>
  <c r="N797" i="1"/>
  <c r="O797" i="1"/>
  <c r="P797" i="1"/>
  <c r="Q797" i="1"/>
  <c r="K798" i="1"/>
  <c r="N798" i="1"/>
  <c r="O798" i="1"/>
  <c r="P798" i="1"/>
  <c r="Q798" i="1" s="1"/>
  <c r="K799" i="1"/>
  <c r="N799" i="1"/>
  <c r="O799" i="1"/>
  <c r="P799" i="1"/>
  <c r="Q799" i="1" s="1"/>
  <c r="K800" i="1"/>
  <c r="N800" i="1"/>
  <c r="O800" i="1"/>
  <c r="P800" i="1"/>
  <c r="K801" i="1"/>
  <c r="N801" i="1"/>
  <c r="O801" i="1"/>
  <c r="P801" i="1"/>
  <c r="Q801" i="1" s="1"/>
  <c r="K802" i="1"/>
  <c r="N802" i="1"/>
  <c r="O802" i="1"/>
  <c r="P802" i="1"/>
  <c r="K803" i="1"/>
  <c r="N803" i="1"/>
  <c r="O803" i="1"/>
  <c r="P803" i="1"/>
  <c r="Q803" i="1"/>
  <c r="K804" i="1"/>
  <c r="N804" i="1"/>
  <c r="O804" i="1"/>
  <c r="Q804" i="1"/>
  <c r="P804" i="1"/>
  <c r="K805" i="1"/>
  <c r="N805" i="1"/>
  <c r="O805" i="1"/>
  <c r="P805" i="1"/>
  <c r="K806" i="1"/>
  <c r="N806" i="1"/>
  <c r="O806" i="1"/>
  <c r="P806" i="1"/>
  <c r="K807" i="1"/>
  <c r="N807" i="1"/>
  <c r="O807" i="1"/>
  <c r="P807" i="1"/>
  <c r="N808" i="1"/>
  <c r="I809" i="1"/>
  <c r="O809" i="1" s="1"/>
  <c r="J809" i="1"/>
  <c r="P809" i="1" s="1"/>
  <c r="Q809" i="1" s="1"/>
  <c r="N809" i="1"/>
  <c r="K810" i="1"/>
  <c r="N810" i="1"/>
  <c r="O810" i="1"/>
  <c r="P810" i="1"/>
  <c r="K811" i="1"/>
  <c r="N811" i="1"/>
  <c r="O811" i="1"/>
  <c r="P811" i="1"/>
  <c r="Q811" i="1"/>
  <c r="K812" i="1"/>
  <c r="N812" i="1"/>
  <c r="O812" i="1"/>
  <c r="P812" i="1"/>
  <c r="Q812" i="1" s="1"/>
  <c r="N814" i="1"/>
  <c r="I815" i="1"/>
  <c r="O815" i="1" s="1"/>
  <c r="J815" i="1"/>
  <c r="P815" i="1" s="1"/>
  <c r="N815" i="1"/>
  <c r="K816" i="1"/>
  <c r="N816" i="1"/>
  <c r="O816" i="1"/>
  <c r="P816" i="1"/>
  <c r="Q816" i="1"/>
  <c r="K817" i="1"/>
  <c r="N817" i="1"/>
  <c r="O817" i="1"/>
  <c r="P817" i="1"/>
  <c r="Q817" i="1" s="1"/>
  <c r="K818" i="1"/>
  <c r="N818" i="1"/>
  <c r="O818" i="1"/>
  <c r="P818" i="1"/>
  <c r="K819" i="1"/>
  <c r="N819" i="1"/>
  <c r="O819" i="1"/>
  <c r="P819" i="1"/>
  <c r="Q819" i="1" s="1"/>
  <c r="K820" i="1"/>
  <c r="N820" i="1"/>
  <c r="O820" i="1"/>
  <c r="P820" i="1"/>
  <c r="K821" i="1"/>
  <c r="N821" i="1"/>
  <c r="O821" i="1"/>
  <c r="P821" i="1"/>
  <c r="Q821" i="1"/>
  <c r="K822" i="1"/>
  <c r="N822" i="1"/>
  <c r="O822" i="1"/>
  <c r="Q822" i="1"/>
  <c r="P822" i="1"/>
  <c r="K823" i="1"/>
  <c r="N823" i="1"/>
  <c r="O823" i="1"/>
  <c r="P823" i="1"/>
  <c r="K824" i="1"/>
  <c r="N824" i="1"/>
  <c r="O824" i="1"/>
  <c r="Q824" i="1"/>
  <c r="P824" i="1"/>
  <c r="K825" i="1"/>
  <c r="N825" i="1"/>
  <c r="O825" i="1"/>
  <c r="P825" i="1"/>
  <c r="Q825" i="1" s="1"/>
  <c r="K826" i="1"/>
  <c r="N826" i="1"/>
  <c r="O826" i="1"/>
  <c r="P826" i="1"/>
  <c r="I827" i="1"/>
  <c r="J827" i="1"/>
  <c r="P827" i="1" s="1"/>
  <c r="N827" i="1"/>
  <c r="K828" i="1"/>
  <c r="N828" i="1"/>
  <c r="O828" i="1"/>
  <c r="P828" i="1"/>
  <c r="Q828" i="1" s="1"/>
  <c r="K829" i="1"/>
  <c r="N829" i="1"/>
  <c r="O829" i="1"/>
  <c r="P829" i="1"/>
  <c r="G104" i="8" s="1"/>
  <c r="K830" i="1"/>
  <c r="N830" i="1"/>
  <c r="O830" i="1"/>
  <c r="P830" i="1"/>
  <c r="O831" i="1"/>
  <c r="P831" i="1"/>
  <c r="N832" i="1"/>
  <c r="N833" i="1"/>
  <c r="O834" i="1"/>
  <c r="P834" i="1"/>
  <c r="Q834" i="1" s="1"/>
  <c r="N835" i="1"/>
  <c r="N836" i="1"/>
  <c r="I841" i="1"/>
  <c r="I849" i="1" s="1"/>
  <c r="O849" i="1"/>
  <c r="J846" i="1"/>
  <c r="J847" i="1" s="1"/>
  <c r="M841" i="1"/>
  <c r="N841" i="1"/>
  <c r="K842" i="1"/>
  <c r="N842" i="1"/>
  <c r="O842" i="1"/>
  <c r="P842" i="1"/>
  <c r="Q842" i="1" s="1"/>
  <c r="K843" i="1"/>
  <c r="N843" i="1"/>
  <c r="O843" i="1"/>
  <c r="P843" i="1"/>
  <c r="Q843" i="1"/>
  <c r="K844" i="1"/>
  <c r="N844" i="1"/>
  <c r="O844" i="1"/>
  <c r="P844" i="1"/>
  <c r="Q844" i="1" s="1"/>
  <c r="N846" i="1"/>
  <c r="N847" i="1"/>
  <c r="J849" i="1"/>
  <c r="N849" i="1"/>
  <c r="N850" i="1"/>
  <c r="K853" i="1"/>
  <c r="N853" i="1"/>
  <c r="O853" i="1"/>
  <c r="D80" i="8"/>
  <c r="P853" i="1"/>
  <c r="G80" i="8"/>
  <c r="P856" i="1"/>
  <c r="N856" i="1"/>
  <c r="N858" i="1"/>
  <c r="N861" i="1"/>
  <c r="N863" i="1"/>
  <c r="M865" i="1"/>
  <c r="N865" i="1" s="1"/>
  <c r="N866" i="1"/>
  <c r="N868" i="1"/>
  <c r="N874" i="1"/>
  <c r="I875" i="1"/>
  <c r="O875" i="1" s="1"/>
  <c r="J875" i="1"/>
  <c r="P875" i="1" s="1"/>
  <c r="Q875" i="1" s="1"/>
  <c r="N875" i="1"/>
  <c r="K876" i="1"/>
  <c r="N876" i="1"/>
  <c r="O876" i="1"/>
  <c r="P876" i="1"/>
  <c r="K877" i="1"/>
  <c r="N877" i="1"/>
  <c r="O877" i="1"/>
  <c r="P877" i="1"/>
  <c r="Q877" i="1" s="1"/>
  <c r="K878" i="1"/>
  <c r="N878" i="1"/>
  <c r="O878" i="1"/>
  <c r="P878" i="1"/>
  <c r="K879" i="1"/>
  <c r="N879" i="1"/>
  <c r="O879" i="1"/>
  <c r="P879" i="1"/>
  <c r="Q879" i="1" s="1"/>
  <c r="K880" i="1"/>
  <c r="N880" i="1"/>
  <c r="O880" i="1"/>
  <c r="P880" i="1"/>
  <c r="K881" i="1"/>
  <c r="N881" i="1"/>
  <c r="O881" i="1"/>
  <c r="P881" i="1"/>
  <c r="Q881" i="1" s="1"/>
  <c r="K882" i="1"/>
  <c r="N882" i="1"/>
  <c r="O882" i="1"/>
  <c r="P882" i="1"/>
  <c r="K883" i="1"/>
  <c r="N883" i="1"/>
  <c r="O883" i="1"/>
  <c r="P883" i="1"/>
  <c r="Q883" i="1" s="1"/>
  <c r="K884" i="1"/>
  <c r="N884" i="1"/>
  <c r="O884" i="1"/>
  <c r="P884" i="1"/>
  <c r="K885" i="1"/>
  <c r="N885" i="1"/>
  <c r="O885" i="1"/>
  <c r="P885" i="1"/>
  <c r="Q885" i="1" s="1"/>
  <c r="K886" i="1"/>
  <c r="N886" i="1"/>
  <c r="O886" i="1"/>
  <c r="P886" i="1"/>
  <c r="Q886" i="1" s="1"/>
  <c r="N887" i="1"/>
  <c r="O887" i="1"/>
  <c r="P887" i="1"/>
  <c r="Q887" i="1" s="1"/>
  <c r="I888" i="1"/>
  <c r="J888" i="1"/>
  <c r="P888" i="1" s="1"/>
  <c r="N888" i="1"/>
  <c r="K889" i="1"/>
  <c r="N889" i="1"/>
  <c r="O889" i="1"/>
  <c r="P889" i="1"/>
  <c r="G97" i="8" s="1"/>
  <c r="K890" i="1"/>
  <c r="N890" i="1"/>
  <c r="O890" i="1"/>
  <c r="P890" i="1"/>
  <c r="K891" i="1"/>
  <c r="N891" i="1"/>
  <c r="O891" i="1"/>
  <c r="P891" i="1"/>
  <c r="N893" i="1"/>
  <c r="N894" i="1"/>
  <c r="N896" i="1"/>
  <c r="N897" i="1"/>
  <c r="M899" i="1"/>
  <c r="N899" i="1"/>
  <c r="N900" i="1"/>
  <c r="N905" i="1"/>
  <c r="I906" i="1"/>
  <c r="O906" i="1" s="1"/>
  <c r="J906" i="1"/>
  <c r="P906" i="1" s="1"/>
  <c r="N906" i="1"/>
  <c r="K907" i="1"/>
  <c r="N907" i="1"/>
  <c r="O907" i="1"/>
  <c r="P907" i="1"/>
  <c r="K908" i="1"/>
  <c r="N908" i="1"/>
  <c r="O908" i="1"/>
  <c r="P908" i="1"/>
  <c r="K909" i="1"/>
  <c r="N909" i="1"/>
  <c r="O909" i="1"/>
  <c r="P909" i="1"/>
  <c r="Q909" i="1" s="1"/>
  <c r="K910" i="1"/>
  <c r="N910" i="1"/>
  <c r="O910" i="1"/>
  <c r="P910" i="1"/>
  <c r="K911" i="1"/>
  <c r="O911" i="1"/>
  <c r="P911" i="1"/>
  <c r="Q911" i="1"/>
  <c r="K912" i="1"/>
  <c r="N912" i="1"/>
  <c r="O912" i="1"/>
  <c r="P912" i="1"/>
  <c r="Q912" i="1" s="1"/>
  <c r="K913" i="1"/>
  <c r="O913" i="1"/>
  <c r="P913" i="1"/>
  <c r="K914" i="1"/>
  <c r="N914" i="1"/>
  <c r="O914" i="1"/>
  <c r="Q914" i="1"/>
  <c r="P914" i="1"/>
  <c r="K915" i="1"/>
  <c r="N915" i="1"/>
  <c r="O915" i="1"/>
  <c r="P915" i="1"/>
  <c r="K916" i="1"/>
  <c r="N916" i="1"/>
  <c r="O916" i="1"/>
  <c r="Q916" i="1" s="1"/>
  <c r="P916" i="1"/>
  <c r="K917" i="1"/>
  <c r="N917" i="1"/>
  <c r="O917" i="1"/>
  <c r="P917" i="1"/>
  <c r="K918" i="1"/>
  <c r="N918" i="1"/>
  <c r="O918" i="1"/>
  <c r="P918" i="1"/>
  <c r="K919" i="1"/>
  <c r="O919" i="1"/>
  <c r="P919" i="1"/>
  <c r="Q919" i="1" s="1"/>
  <c r="K920" i="1"/>
  <c r="N920" i="1"/>
  <c r="O920" i="1"/>
  <c r="P920" i="1"/>
  <c r="Q920" i="1" s="1"/>
  <c r="I921" i="1"/>
  <c r="K921" i="1"/>
  <c r="N921" i="1"/>
  <c r="P921" i="1"/>
  <c r="K922" i="1"/>
  <c r="N922" i="1"/>
  <c r="O922" i="1"/>
  <c r="P922" i="1"/>
  <c r="M924" i="1"/>
  <c r="N924" i="1"/>
  <c r="I925" i="1"/>
  <c r="I929" i="1"/>
  <c r="N925" i="1"/>
  <c r="P925" i="1"/>
  <c r="N926" i="1"/>
  <c r="N928" i="1"/>
  <c r="N929" i="1"/>
  <c r="P929" i="1"/>
  <c r="N930" i="1"/>
  <c r="K933" i="1"/>
  <c r="N933" i="1"/>
  <c r="O933" i="1"/>
  <c r="P933" i="1"/>
  <c r="Q933" i="1"/>
  <c r="I936" i="1"/>
  <c r="I939" i="1"/>
  <c r="D370" i="17" s="1"/>
  <c r="J936" i="1"/>
  <c r="M936" i="1"/>
  <c r="N936" i="1"/>
  <c r="N939" i="1" s="1"/>
  <c r="N940" i="1" s="1"/>
  <c r="O936" i="1"/>
  <c r="I937" i="1"/>
  <c r="O937" i="1" s="1"/>
  <c r="O938" i="1"/>
  <c r="P938" i="1"/>
  <c r="Q938" i="1"/>
  <c r="O941" i="1"/>
  <c r="P941" i="1"/>
  <c r="O942" i="1"/>
  <c r="Q942" i="1"/>
  <c r="P942" i="1"/>
  <c r="K943" i="1"/>
  <c r="N943" i="1"/>
  <c r="O943" i="1"/>
  <c r="P943" i="1"/>
  <c r="K944" i="1"/>
  <c r="N944" i="1"/>
  <c r="O944" i="1"/>
  <c r="P944" i="1"/>
  <c r="O945" i="1"/>
  <c r="P945" i="1"/>
  <c r="I946" i="1"/>
  <c r="N946" i="1"/>
  <c r="N947" i="1"/>
  <c r="P946" i="1"/>
  <c r="P947" i="1"/>
  <c r="O948" i="1"/>
  <c r="P948" i="1"/>
  <c r="Q948" i="1" s="1"/>
  <c r="I949" i="1"/>
  <c r="O949" i="1" s="1"/>
  <c r="N949" i="1"/>
  <c r="P949" i="1"/>
  <c r="I950" i="1"/>
  <c r="K950" i="1" s="1"/>
  <c r="N950" i="1"/>
  <c r="P950" i="1"/>
  <c r="K954" i="1"/>
  <c r="K955" i="1" s="1"/>
  <c r="N954" i="1"/>
  <c r="O954" i="1"/>
  <c r="P954" i="1"/>
  <c r="K956" i="1"/>
  <c r="N956" i="1"/>
  <c r="O956" i="1"/>
  <c r="P956" i="1"/>
  <c r="Q956" i="1"/>
  <c r="I959" i="1"/>
  <c r="I960" i="1"/>
  <c r="O960" i="1" s="1"/>
  <c r="J959" i="1"/>
  <c r="J960" i="1"/>
  <c r="P960" i="1" s="1"/>
  <c r="Q960" i="1" s="1"/>
  <c r="N959" i="1"/>
  <c r="N960" i="1"/>
  <c r="I962" i="1"/>
  <c r="J962" i="1"/>
  <c r="E372" i="17" s="1"/>
  <c r="N962" i="1"/>
  <c r="N963" i="1"/>
  <c r="I966" i="1"/>
  <c r="I981" i="1" s="1"/>
  <c r="N966" i="1"/>
  <c r="K967" i="1"/>
  <c r="N967" i="1"/>
  <c r="O967" i="1"/>
  <c r="P967" i="1"/>
  <c r="Q967" i="1"/>
  <c r="O968" i="1"/>
  <c r="P968" i="1"/>
  <c r="Q968" i="1" s="1"/>
  <c r="O969" i="1"/>
  <c r="P969" i="1"/>
  <c r="Q969" i="1"/>
  <c r="K970" i="1"/>
  <c r="N970" i="1"/>
  <c r="O970" i="1"/>
  <c r="P970" i="1"/>
  <c r="K971" i="1"/>
  <c r="K972" i="1" s="1"/>
  <c r="K973" i="1" s="1"/>
  <c r="K974" i="1" s="1"/>
  <c r="K975" i="1" s="1"/>
  <c r="K976" i="1" s="1"/>
  <c r="K977" i="1" s="1"/>
  <c r="K978" i="1" s="1"/>
  <c r="K979" i="1" s="1"/>
  <c r="O971" i="1"/>
  <c r="P971" i="1"/>
  <c r="Q971" i="1"/>
  <c r="I972" i="1"/>
  <c r="O972" i="1"/>
  <c r="N972" i="1"/>
  <c r="P972" i="1"/>
  <c r="Q972" i="1" s="1"/>
  <c r="O973" i="1"/>
  <c r="P973" i="1"/>
  <c r="Q973" i="1"/>
  <c r="N974" i="1"/>
  <c r="O974" i="1"/>
  <c r="P974" i="1"/>
  <c r="Q974" i="1"/>
  <c r="O975" i="1"/>
  <c r="P975" i="1"/>
  <c r="N976" i="1"/>
  <c r="O976" i="1"/>
  <c r="P976" i="1"/>
  <c r="O977" i="1"/>
  <c r="P977" i="1"/>
  <c r="N978" i="1"/>
  <c r="O978" i="1"/>
  <c r="P978" i="1"/>
  <c r="O979" i="1"/>
  <c r="P979" i="1"/>
  <c r="N981" i="1"/>
  <c r="N982" i="1"/>
  <c r="N984" i="1"/>
  <c r="N985" i="1"/>
  <c r="I988" i="1"/>
  <c r="J988" i="1"/>
  <c r="N988" i="1"/>
  <c r="O988" i="1"/>
  <c r="N989" i="1"/>
  <c r="O989" i="1"/>
  <c r="P989" i="1"/>
  <c r="Q989" i="1"/>
  <c r="K991" i="1"/>
  <c r="N991" i="1"/>
  <c r="O991" i="1"/>
  <c r="P991" i="1"/>
  <c r="I992" i="1"/>
  <c r="I993" i="1"/>
  <c r="O993" i="1" s="1"/>
  <c r="N992" i="1"/>
  <c r="N993" i="1"/>
  <c r="I995" i="1"/>
  <c r="O995" i="1" s="1"/>
  <c r="N995" i="1"/>
  <c r="P995" i="1"/>
  <c r="N996" i="1"/>
  <c r="N997" i="1"/>
  <c r="O998" i="1"/>
  <c r="P998" i="1"/>
  <c r="N999" i="1"/>
  <c r="N1000" i="1"/>
  <c r="N1001" i="1"/>
  <c r="N1006" i="1"/>
  <c r="P1006" i="1"/>
  <c r="N1007" i="1"/>
  <c r="O1007" i="1"/>
  <c r="Q1007" i="1"/>
  <c r="P1007" i="1"/>
  <c r="N1008" i="1"/>
  <c r="O1008" i="1"/>
  <c r="P1008" i="1"/>
  <c r="J1010" i="1"/>
  <c r="P1010" i="1" s="1"/>
  <c r="Q1010" i="1" s="1"/>
  <c r="N1010" i="1"/>
  <c r="N1011" i="1"/>
  <c r="I1013" i="1"/>
  <c r="I1014" i="1" s="1"/>
  <c r="O1014" i="1"/>
  <c r="J1013" i="1"/>
  <c r="N1013" i="1"/>
  <c r="N1014" i="1"/>
  <c r="K1017" i="1"/>
  <c r="N1017" i="1"/>
  <c r="O1017" i="1"/>
  <c r="P1017" i="1"/>
  <c r="I1019" i="1"/>
  <c r="J1019" i="1"/>
  <c r="D41" i="14" s="1"/>
  <c r="N1019" i="1"/>
  <c r="N1020" i="1"/>
  <c r="I1022" i="1"/>
  <c r="I1023" i="1"/>
  <c r="O1022" i="1"/>
  <c r="J1022" i="1"/>
  <c r="E436" i="17" s="1"/>
  <c r="N1022" i="1"/>
  <c r="N1023" i="1"/>
  <c r="M1025" i="1"/>
  <c r="N1025" i="1"/>
  <c r="N1026" i="1"/>
  <c r="K1030" i="1"/>
  <c r="K1031" i="1" s="1"/>
  <c r="K1032" i="1" s="1"/>
  <c r="K1033" i="1" s="1"/>
  <c r="N1030" i="1"/>
  <c r="O1030" i="1"/>
  <c r="P1030" i="1"/>
  <c r="Q1030" i="1"/>
  <c r="I1032" i="1"/>
  <c r="I1033" i="1" s="1"/>
  <c r="C47" i="14" s="1"/>
  <c r="J1032" i="1"/>
  <c r="P1032" i="1"/>
  <c r="N1032" i="1"/>
  <c r="N1033" i="1"/>
  <c r="K1036" i="1"/>
  <c r="N1036" i="1"/>
  <c r="O1036" i="1"/>
  <c r="P1036" i="1"/>
  <c r="K1038" i="1"/>
  <c r="K1039" i="1" s="1"/>
  <c r="N1038" i="1"/>
  <c r="O1038" i="1"/>
  <c r="P1038" i="1"/>
  <c r="Q1038" i="1" s="1"/>
  <c r="N1039" i="1"/>
  <c r="O1039" i="1"/>
  <c r="P1039" i="1"/>
  <c r="K1041" i="1"/>
  <c r="N1041" i="1"/>
  <c r="O1041" i="1"/>
  <c r="P1041" i="1"/>
  <c r="Q1041" i="1" s="1"/>
  <c r="K1043" i="1"/>
  <c r="N1043" i="1"/>
  <c r="O1043" i="1"/>
  <c r="P1043" i="1"/>
  <c r="K1044" i="1"/>
  <c r="O1044" i="1"/>
  <c r="P1044" i="1"/>
  <c r="I1046" i="1"/>
  <c r="I1047" i="1" s="1"/>
  <c r="J1046" i="1"/>
  <c r="D48" i="14" s="1"/>
  <c r="N1046" i="1"/>
  <c r="N1047" i="1"/>
  <c r="N1049" i="1"/>
  <c r="N1050" i="1"/>
  <c r="N1053" i="1"/>
  <c r="O1053" i="1"/>
  <c r="P1053" i="1"/>
  <c r="Q1053" i="1" s="1"/>
  <c r="I1056" i="1"/>
  <c r="C46" i="14" s="1"/>
  <c r="J1056" i="1"/>
  <c r="D46" i="14" s="1"/>
  <c r="N1056" i="1"/>
  <c r="N1057" i="1"/>
  <c r="I1059" i="1"/>
  <c r="I1060" i="1" s="1"/>
  <c r="O1060" i="1" s="1"/>
  <c r="J1059" i="1"/>
  <c r="E490" i="17" s="1"/>
  <c r="K490" i="17" s="1"/>
  <c r="N1059" i="1"/>
  <c r="N1060" i="1"/>
  <c r="N1062" i="1"/>
  <c r="N1063" i="1"/>
  <c r="I1067" i="1"/>
  <c r="I1076" i="1" s="1"/>
  <c r="K1067" i="1"/>
  <c r="K1068" i="1" s="1"/>
  <c r="K1069" i="1" s="1"/>
  <c r="K1070" i="1" s="1"/>
  <c r="K1071" i="1" s="1"/>
  <c r="K1072" i="1" s="1"/>
  <c r="K1073" i="1" s="1"/>
  <c r="K1074" i="1" s="1"/>
  <c r="N1067" i="1"/>
  <c r="P1067" i="1"/>
  <c r="N1068" i="1"/>
  <c r="O1068" i="1"/>
  <c r="P1068" i="1"/>
  <c r="Q1068" i="1" s="1"/>
  <c r="J1070" i="1"/>
  <c r="P1070" i="1" s="1"/>
  <c r="N1070" i="1"/>
  <c r="N1071" i="1"/>
  <c r="J1073" i="1"/>
  <c r="N1073" i="1"/>
  <c r="N1074" i="1"/>
  <c r="J1076" i="1"/>
  <c r="J1077" i="1"/>
  <c r="P1077" i="1" s="1"/>
  <c r="K1076" i="1"/>
  <c r="K1077" i="1" s="1"/>
  <c r="K1078" i="1"/>
  <c r="K1079" i="1" s="1"/>
  <c r="N1076" i="1"/>
  <c r="P1076" i="1"/>
  <c r="N1077" i="1"/>
  <c r="O1078" i="1"/>
  <c r="P1078" i="1"/>
  <c r="Q1078" i="1" s="1"/>
  <c r="O1079" i="1"/>
  <c r="P1079" i="1"/>
  <c r="K1083" i="1"/>
  <c r="N1083" i="1"/>
  <c r="O1083" i="1"/>
  <c r="P1083" i="1"/>
  <c r="Q1083" i="1" s="1"/>
  <c r="K1084" i="1"/>
  <c r="N1084" i="1"/>
  <c r="O1084" i="1"/>
  <c r="P1084" i="1"/>
  <c r="Q1084" i="1" s="1"/>
  <c r="K1086" i="1"/>
  <c r="N1086" i="1"/>
  <c r="O1086" i="1"/>
  <c r="P1086" i="1"/>
  <c r="I1089" i="1"/>
  <c r="N1089" i="1"/>
  <c r="O1090" i="1"/>
  <c r="N1091" i="1"/>
  <c r="N1093" i="1"/>
  <c r="I1094" i="1"/>
  <c r="I1142" i="1" s="1"/>
  <c r="N1095" i="1"/>
  <c r="K1099" i="1"/>
  <c r="N1099" i="1"/>
  <c r="O1099" i="1"/>
  <c r="P1099" i="1"/>
  <c r="Q1099" i="1" s="1"/>
  <c r="K1100" i="1"/>
  <c r="N1100" i="1"/>
  <c r="O1100" i="1"/>
  <c r="P1100" i="1"/>
  <c r="Q1100" i="1"/>
  <c r="K1101" i="1"/>
  <c r="N1101" i="1"/>
  <c r="O1101" i="1"/>
  <c r="Q1101" i="1"/>
  <c r="P1101" i="1"/>
  <c r="K1102" i="1"/>
  <c r="N1102" i="1"/>
  <c r="O1102" i="1"/>
  <c r="P1102" i="1"/>
  <c r="K1103" i="1"/>
  <c r="N1103" i="1"/>
  <c r="O1103" i="1"/>
  <c r="P1103" i="1"/>
  <c r="Q1103" i="1" s="1"/>
  <c r="K1104" i="1"/>
  <c r="N1104" i="1"/>
  <c r="O1104" i="1"/>
  <c r="P1104" i="1"/>
  <c r="Q1104" i="1" s="1"/>
  <c r="K1105" i="1"/>
  <c r="N1105" i="1"/>
  <c r="O1105" i="1"/>
  <c r="P1105" i="1"/>
  <c r="Q1105" i="1" s="1"/>
  <c r="K1106" i="1"/>
  <c r="N1106" i="1"/>
  <c r="O1106" i="1"/>
  <c r="P1106" i="1"/>
  <c r="Q1106" i="1" s="1"/>
  <c r="K1107" i="1"/>
  <c r="N1107" i="1"/>
  <c r="O1107" i="1"/>
  <c r="P1107" i="1"/>
  <c r="Q1107" i="1" s="1"/>
  <c r="K1108" i="1"/>
  <c r="O1108" i="1"/>
  <c r="P1108" i="1"/>
  <c r="K1110" i="1"/>
  <c r="N1110" i="1"/>
  <c r="O1110" i="1"/>
  <c r="D90" i="8"/>
  <c r="P1110" i="1"/>
  <c r="Q1110" i="1" s="1"/>
  <c r="K1111" i="1"/>
  <c r="N1111" i="1"/>
  <c r="O1111" i="1"/>
  <c r="Q1111" i="1" s="1"/>
  <c r="P1111" i="1"/>
  <c r="N1113" i="1"/>
  <c r="N1114" i="1"/>
  <c r="N1116" i="1"/>
  <c r="N1117" i="1"/>
  <c r="K1121" i="1"/>
  <c r="N1121" i="1"/>
  <c r="O1121" i="1"/>
  <c r="P1121" i="1"/>
  <c r="Q1121" i="1" s="1"/>
  <c r="K1122" i="1"/>
  <c r="N1122" i="1"/>
  <c r="O1122" i="1"/>
  <c r="Q1122" i="1"/>
  <c r="P1122" i="1"/>
  <c r="K1123" i="1"/>
  <c r="N1123" i="1"/>
  <c r="O1123" i="1"/>
  <c r="P1123" i="1"/>
  <c r="Q1123" i="1"/>
  <c r="I1125" i="1"/>
  <c r="J1125" i="1"/>
  <c r="J1126" i="1" s="1"/>
  <c r="P1126" i="1" s="1"/>
  <c r="N1125" i="1"/>
  <c r="N1126" i="1"/>
  <c r="I1128" i="1"/>
  <c r="J1128" i="1"/>
  <c r="E547" i="17" s="1"/>
  <c r="N1128" i="1"/>
  <c r="N1129" i="1"/>
  <c r="N1132" i="1"/>
  <c r="O1132" i="1"/>
  <c r="P1132" i="1"/>
  <c r="I1135" i="1"/>
  <c r="J1135" i="1"/>
  <c r="N1135" i="1"/>
  <c r="N1136" i="1"/>
  <c r="N1138" i="1"/>
  <c r="N1139" i="1"/>
  <c r="N1141" i="1"/>
  <c r="N1143" i="1"/>
  <c r="I1148" i="1"/>
  <c r="J1148" i="1"/>
  <c r="P1148" i="1" s="1"/>
  <c r="N1148" i="1"/>
  <c r="K1149" i="1"/>
  <c r="K1150" i="1"/>
  <c r="N1149" i="1"/>
  <c r="O1149" i="1"/>
  <c r="P1149" i="1"/>
  <c r="I1150" i="1"/>
  <c r="O1150" i="1" s="1"/>
  <c r="J1150" i="1"/>
  <c r="P1150" i="1" s="1"/>
  <c r="N1150" i="1"/>
  <c r="K1151" i="1"/>
  <c r="N1151" i="1"/>
  <c r="O1151" i="1"/>
  <c r="P1151" i="1"/>
  <c r="Q1151" i="1" s="1"/>
  <c r="K1152" i="1"/>
  <c r="N1152" i="1"/>
  <c r="O1152" i="1"/>
  <c r="P1152" i="1"/>
  <c r="K1153" i="1"/>
  <c r="N1153" i="1"/>
  <c r="O1153" i="1"/>
  <c r="P1153" i="1"/>
  <c r="Q1153" i="1"/>
  <c r="K1154" i="1"/>
  <c r="N1154" i="1"/>
  <c r="O1154" i="1"/>
  <c r="P1154" i="1"/>
  <c r="J1155" i="1"/>
  <c r="M1155" i="1"/>
  <c r="N1155" i="1"/>
  <c r="O1155" i="1"/>
  <c r="K1156" i="1"/>
  <c r="N1156" i="1"/>
  <c r="O1156" i="1"/>
  <c r="P1156" i="1"/>
  <c r="J1157" i="1"/>
  <c r="L1157" i="1"/>
  <c r="M1157" i="1"/>
  <c r="K1158" i="1"/>
  <c r="N1158" i="1"/>
  <c r="O1158" i="1"/>
  <c r="P1158" i="1"/>
  <c r="Q1158" i="1" s="1"/>
  <c r="K1159" i="1"/>
  <c r="N1159" i="1"/>
  <c r="O1159" i="1"/>
  <c r="P1159" i="1"/>
  <c r="Q1159" i="1" s="1"/>
  <c r="K1160" i="1"/>
  <c r="N1160" i="1"/>
  <c r="O1160" i="1"/>
  <c r="P1160" i="1"/>
  <c r="K1161" i="1"/>
  <c r="N1161" i="1"/>
  <c r="O1161" i="1"/>
  <c r="P1161" i="1"/>
  <c r="Q1161" i="1" s="1"/>
  <c r="N1162" i="1"/>
  <c r="O1162" i="1"/>
  <c r="P1162" i="1"/>
  <c r="Q1162" i="1" s="1"/>
  <c r="K1163" i="1"/>
  <c r="N1163" i="1"/>
  <c r="O1163" i="1"/>
  <c r="P1163" i="1"/>
  <c r="N1164" i="1"/>
  <c r="O1164" i="1"/>
  <c r="P1164" i="1"/>
  <c r="I1165" i="1"/>
  <c r="J1165" i="1"/>
  <c r="L1165" i="1"/>
  <c r="K1166" i="1"/>
  <c r="N1166" i="1"/>
  <c r="O1166" i="1"/>
  <c r="P1166" i="1"/>
  <c r="K1167" i="1"/>
  <c r="N1167" i="1"/>
  <c r="O1167" i="1"/>
  <c r="Q1167" i="1"/>
  <c r="P1167" i="1"/>
  <c r="I1168" i="1"/>
  <c r="O1168" i="1" s="1"/>
  <c r="J1168" i="1"/>
  <c r="M1168" i="1"/>
  <c r="K1169" i="1"/>
  <c r="N1169" i="1"/>
  <c r="O1169" i="1"/>
  <c r="P1169" i="1"/>
  <c r="Q1169" i="1" s="1"/>
  <c r="K1170" i="1"/>
  <c r="N1170" i="1"/>
  <c r="O1170" i="1"/>
  <c r="P1170" i="1"/>
  <c r="Q1170" i="1" s="1"/>
  <c r="K1171" i="1"/>
  <c r="N1171" i="1"/>
  <c r="O1171" i="1"/>
  <c r="P1171" i="1"/>
  <c r="K1172" i="1"/>
  <c r="N1172" i="1"/>
  <c r="O1172" i="1"/>
  <c r="P1172" i="1"/>
  <c r="N1173" i="1"/>
  <c r="O1173" i="1"/>
  <c r="P1173" i="1"/>
  <c r="Q1173" i="1" s="1"/>
  <c r="N1174" i="1"/>
  <c r="O1174" i="1"/>
  <c r="P1174" i="1"/>
  <c r="Q1174" i="1"/>
  <c r="K1175" i="1"/>
  <c r="N1175" i="1"/>
  <c r="O1175" i="1"/>
  <c r="P1175" i="1"/>
  <c r="I1176" i="1"/>
  <c r="J1176" i="1"/>
  <c r="F21" i="5"/>
  <c r="N1177" i="1"/>
  <c r="O1177" i="1"/>
  <c r="P1177" i="1"/>
  <c r="O1178" i="1"/>
  <c r="P1178" i="1"/>
  <c r="I1179" i="1"/>
  <c r="J1179" i="1"/>
  <c r="L1179" i="1"/>
  <c r="F22" i="5" s="1"/>
  <c r="H22" i="5" s="1"/>
  <c r="K1180" i="1"/>
  <c r="N1180" i="1"/>
  <c r="O1180" i="1"/>
  <c r="P1180" i="1"/>
  <c r="Q1180" i="1" s="1"/>
  <c r="K1181" i="1"/>
  <c r="N1181" i="1"/>
  <c r="O1181" i="1"/>
  <c r="P1181" i="1"/>
  <c r="Q1181" i="1" s="1"/>
  <c r="I1182" i="1"/>
  <c r="J1182" i="1"/>
  <c r="K1183" i="1"/>
  <c r="N1183" i="1"/>
  <c r="O1183" i="1"/>
  <c r="P1183" i="1"/>
  <c r="K1185" i="1"/>
  <c r="N1185" i="1"/>
  <c r="O1185" i="1"/>
  <c r="Q1185" i="1" s="1"/>
  <c r="P1185" i="1"/>
  <c r="K1186" i="1"/>
  <c r="N1186" i="1"/>
  <c r="O1186" i="1"/>
  <c r="P1186" i="1"/>
  <c r="Q1186" i="1" s="1"/>
  <c r="K1187" i="1"/>
  <c r="N1187" i="1"/>
  <c r="O1187" i="1"/>
  <c r="P1187" i="1"/>
  <c r="K1188" i="1"/>
  <c r="N1188" i="1"/>
  <c r="O1188" i="1"/>
  <c r="P1188" i="1"/>
  <c r="Q1188" i="1" s="1"/>
  <c r="K1189" i="1"/>
  <c r="O1189" i="1"/>
  <c r="P1189" i="1"/>
  <c r="Q1189" i="1" s="1"/>
  <c r="K1190" i="1"/>
  <c r="N1190" i="1"/>
  <c r="O1190" i="1"/>
  <c r="P1190" i="1"/>
  <c r="K1191" i="1"/>
  <c r="O1191" i="1"/>
  <c r="P1191" i="1"/>
  <c r="Q1191" i="1" s="1"/>
  <c r="J1192" i="1"/>
  <c r="K1192" i="1" s="1"/>
  <c r="F38" i="5"/>
  <c r="H38" i="5" s="1"/>
  <c r="M1192" i="1"/>
  <c r="K1193" i="1"/>
  <c r="N1193" i="1"/>
  <c r="O1193" i="1"/>
  <c r="P1193" i="1"/>
  <c r="K1194" i="1"/>
  <c r="K1195" i="1"/>
  <c r="K1196" i="1" s="1"/>
  <c r="O1194" i="1"/>
  <c r="P1194" i="1"/>
  <c r="I1195" i="1"/>
  <c r="J1195" i="1"/>
  <c r="L1195" i="1"/>
  <c r="F39" i="5" s="1"/>
  <c r="M1195" i="1"/>
  <c r="N1196" i="1"/>
  <c r="O1196" i="1"/>
  <c r="P1196" i="1"/>
  <c r="Q1196" i="1"/>
  <c r="J1198" i="1"/>
  <c r="L1198" i="1"/>
  <c r="M1198" i="1"/>
  <c r="H44" i="5" s="1"/>
  <c r="N1199" i="1"/>
  <c r="O1199" i="1"/>
  <c r="P1199" i="1"/>
  <c r="Q1199" i="1" s="1"/>
  <c r="O1200" i="1"/>
  <c r="P1200" i="1"/>
  <c r="I1201" i="1"/>
  <c r="O1201" i="1" s="1"/>
  <c r="N1201" i="1"/>
  <c r="K1202" i="1"/>
  <c r="O1202" i="1"/>
  <c r="P1202" i="1"/>
  <c r="G91" i="8" s="1"/>
  <c r="K1203" i="1"/>
  <c r="N1203" i="1"/>
  <c r="O1203" i="1"/>
  <c r="P1203" i="1"/>
  <c r="I1204" i="1"/>
  <c r="L1204" i="1"/>
  <c r="P1204" i="1"/>
  <c r="O1205" i="1"/>
  <c r="P1205" i="1"/>
  <c r="Q1205" i="1" s="1"/>
  <c r="I1210" i="1"/>
  <c r="L1213" i="1"/>
  <c r="N1213" i="1"/>
  <c r="J1214" i="1"/>
  <c r="L1216" i="1"/>
  <c r="L1238" i="1" s="1"/>
  <c r="K1220" i="1"/>
  <c r="N1220" i="1"/>
  <c r="O1220" i="1"/>
  <c r="P1220" i="1"/>
  <c r="Q1220" i="1" s="1"/>
  <c r="K1221" i="1"/>
  <c r="N1221" i="1"/>
  <c r="O1221" i="1"/>
  <c r="P1221" i="1"/>
  <c r="K1222" i="1"/>
  <c r="K1223" i="1"/>
  <c r="N1222" i="1"/>
  <c r="O1222" i="1"/>
  <c r="P1222" i="1"/>
  <c r="N1223" i="1"/>
  <c r="O1223" i="1"/>
  <c r="P1223" i="1"/>
  <c r="I1225" i="1"/>
  <c r="I1228" i="1" s="1"/>
  <c r="J1225" i="1"/>
  <c r="E145" i="17" s="1"/>
  <c r="L1226" i="1"/>
  <c r="G145" i="17" s="1"/>
  <c r="L1228" i="1"/>
  <c r="O1226" i="1"/>
  <c r="M1226" i="1"/>
  <c r="H145" i="17" s="1"/>
  <c r="K145" i="17" s="1"/>
  <c r="O1227" i="1"/>
  <c r="P1227" i="1"/>
  <c r="I1230" i="1"/>
  <c r="O1230" i="1" s="1"/>
  <c r="Q1230" i="1" s="1"/>
  <c r="J1230" i="1"/>
  <c r="P1230" i="1" s="1"/>
  <c r="O1232" i="1"/>
  <c r="P1232" i="1"/>
  <c r="J1236" i="1"/>
  <c r="J1242" i="1"/>
  <c r="L1241" i="1"/>
  <c r="I1250" i="1"/>
  <c r="O1250" i="1"/>
  <c r="J1250" i="1"/>
  <c r="K1251" i="1"/>
  <c r="O1251" i="1"/>
  <c r="P1251" i="1"/>
  <c r="J1252" i="1"/>
  <c r="K1252" i="1" s="1"/>
  <c r="O1252" i="1"/>
  <c r="K1253" i="1"/>
  <c r="O1253" i="1"/>
  <c r="P1253" i="1"/>
  <c r="K1254" i="1"/>
  <c r="O1254" i="1"/>
  <c r="P1254" i="1"/>
  <c r="Q1254" i="1"/>
  <c r="K1255" i="1"/>
  <c r="O1255" i="1"/>
  <c r="P1255" i="1"/>
  <c r="Q1255" i="1" s="1"/>
  <c r="K1256" i="1"/>
  <c r="O1256" i="1"/>
  <c r="P1256" i="1"/>
  <c r="O1257" i="1"/>
  <c r="P1257" i="1"/>
  <c r="Q1257" i="1" s="1"/>
  <c r="J1258" i="1"/>
  <c r="K1258" i="1" s="1"/>
  <c r="O1258" i="1"/>
  <c r="K1259" i="1"/>
  <c r="O1259" i="1"/>
  <c r="Q1259" i="1"/>
  <c r="P1259" i="1"/>
  <c r="K1260" i="1"/>
  <c r="O1260" i="1"/>
  <c r="P1260" i="1"/>
  <c r="Q1260" i="1" s="1"/>
  <c r="K1261" i="1"/>
  <c r="O1261" i="1"/>
  <c r="P1261" i="1"/>
  <c r="Q1261" i="1" s="1"/>
  <c r="K1262" i="1"/>
  <c r="O1262" i="1"/>
  <c r="P1262" i="1"/>
  <c r="Q1262" i="1" s="1"/>
  <c r="K1263" i="1"/>
  <c r="O1263" i="1"/>
  <c r="P1263" i="1"/>
  <c r="K1264" i="1"/>
  <c r="O1264" i="1"/>
  <c r="Q1264" i="1" s="1"/>
  <c r="P1264" i="1"/>
  <c r="K1265" i="1"/>
  <c r="O1265" i="1"/>
  <c r="P1265" i="1"/>
  <c r="Q1265" i="1" s="1"/>
  <c r="K1266" i="1"/>
  <c r="O1266" i="1"/>
  <c r="P1266" i="1"/>
  <c r="Q1266" i="1" s="1"/>
  <c r="J1267" i="1"/>
  <c r="K1267" i="1" s="1"/>
  <c r="O1267" i="1"/>
  <c r="K1268" i="1"/>
  <c r="O1268" i="1"/>
  <c r="P1268" i="1"/>
  <c r="K1269" i="1"/>
  <c r="O1269" i="1"/>
  <c r="Q1269" i="1" s="1"/>
  <c r="P1269" i="1"/>
  <c r="K1270" i="1"/>
  <c r="K1271" i="1"/>
  <c r="K1272" i="1" s="1"/>
  <c r="O1270" i="1"/>
  <c r="P1270" i="1"/>
  <c r="Q1270" i="1" s="1"/>
  <c r="O1271" i="1"/>
  <c r="P1271" i="1"/>
  <c r="Q1271" i="1" s="1"/>
  <c r="O1272" i="1"/>
  <c r="P1272" i="1"/>
  <c r="O1273" i="1"/>
  <c r="P1273" i="1"/>
  <c r="K1274" i="1"/>
  <c r="O1274" i="1"/>
  <c r="Q1274" i="1"/>
  <c r="P1274" i="1"/>
  <c r="I1275" i="1"/>
  <c r="O1275" i="1" s="1"/>
  <c r="Q1275" i="1" s="1"/>
  <c r="J1275" i="1"/>
  <c r="P1275" i="1" s="1"/>
  <c r="K1276" i="1"/>
  <c r="K1277" i="1" s="1"/>
  <c r="K1278" i="1"/>
  <c r="O1276" i="1"/>
  <c r="P1276" i="1"/>
  <c r="O1277" i="1"/>
  <c r="P1277" i="1"/>
  <c r="Q1277" i="1" s="1"/>
  <c r="O1278" i="1"/>
  <c r="P1278" i="1"/>
  <c r="Q1278" i="1" s="1"/>
  <c r="K1279" i="1"/>
  <c r="O1279" i="1"/>
  <c r="P1279" i="1"/>
  <c r="O1282" i="1"/>
  <c r="P1282" i="1"/>
  <c r="K1283" i="1"/>
  <c r="O1283" i="1"/>
  <c r="P1283" i="1"/>
  <c r="J1287" i="1"/>
  <c r="P1287" i="1"/>
  <c r="O1287" i="1"/>
  <c r="I1288" i="1"/>
  <c r="J1288" i="1"/>
  <c r="J1293" i="1" s="1"/>
  <c r="O1292" i="1"/>
  <c r="O1297" i="1"/>
  <c r="O1298" i="1"/>
  <c r="I1304" i="1"/>
  <c r="O1304" i="1" s="1"/>
  <c r="J1304" i="1"/>
  <c r="K1305" i="1"/>
  <c r="O1305" i="1"/>
  <c r="P1305" i="1"/>
  <c r="I1306" i="1"/>
  <c r="O1306" i="1" s="1"/>
  <c r="J1306" i="1"/>
  <c r="P1306" i="1" s="1"/>
  <c r="K1307" i="1"/>
  <c r="O1307" i="1"/>
  <c r="P1307" i="1"/>
  <c r="N1308" i="1"/>
  <c r="O1308" i="1"/>
  <c r="P1308" i="1"/>
  <c r="K1309" i="1"/>
  <c r="K1310" i="1" s="1"/>
  <c r="N1309" i="1"/>
  <c r="O1309" i="1"/>
  <c r="P1309" i="1"/>
  <c r="Q1309" i="1" s="1"/>
  <c r="N1310" i="1"/>
  <c r="O1310" i="1"/>
  <c r="P1310" i="1"/>
  <c r="Q1310" i="1" s="1"/>
  <c r="J1311" i="1"/>
  <c r="K1311" i="1" s="1"/>
  <c r="L1311" i="1"/>
  <c r="O1331" i="1"/>
  <c r="M1311" i="1"/>
  <c r="M1333" i="1" s="1"/>
  <c r="H439" i="17" s="1"/>
  <c r="K1312" i="1"/>
  <c r="N1312" i="1"/>
  <c r="O1312" i="1"/>
  <c r="P1312" i="1"/>
  <c r="K1313" i="1"/>
  <c r="O1313" i="1"/>
  <c r="P1313" i="1"/>
  <c r="K1314" i="1"/>
  <c r="O1314" i="1"/>
  <c r="P1314" i="1"/>
  <c r="K1315" i="1"/>
  <c r="O1315" i="1"/>
  <c r="P1315" i="1"/>
  <c r="Q1315" i="1" s="1"/>
  <c r="K1316" i="1"/>
  <c r="N1316" i="1"/>
  <c r="O1316" i="1"/>
  <c r="P1316" i="1"/>
  <c r="Q1316" i="1" s="1"/>
  <c r="N1317" i="1"/>
  <c r="O1317" i="1"/>
  <c r="P1317" i="1"/>
  <c r="K1318" i="1"/>
  <c r="N1318" i="1"/>
  <c r="O1318" i="1"/>
  <c r="P1318" i="1"/>
  <c r="K1319" i="1"/>
  <c r="N1319" i="1"/>
  <c r="O1319" i="1"/>
  <c r="P1319" i="1"/>
  <c r="Q1319" i="1" s="1"/>
  <c r="K1320" i="1"/>
  <c r="N1320" i="1"/>
  <c r="O1320" i="1"/>
  <c r="P1320" i="1"/>
  <c r="Q1320" i="1" s="1"/>
  <c r="K1321" i="1"/>
  <c r="O1321" i="1"/>
  <c r="P1321" i="1"/>
  <c r="Q1321" i="1" s="1"/>
  <c r="K1322" i="1"/>
  <c r="N1322" i="1"/>
  <c r="O1322" i="1"/>
  <c r="P1322" i="1"/>
  <c r="Q1322" i="1" s="1"/>
  <c r="O1323" i="1"/>
  <c r="P1323" i="1"/>
  <c r="O1324" i="1"/>
  <c r="P1324" i="1"/>
  <c r="K1325" i="1"/>
  <c r="K1326" i="1"/>
  <c r="K1327" i="1" s="1"/>
  <c r="K1328" i="1" s="1"/>
  <c r="N1325" i="1"/>
  <c r="O1325" i="1"/>
  <c r="P1325" i="1"/>
  <c r="Q1325" i="1"/>
  <c r="J1326" i="1"/>
  <c r="O1326" i="1"/>
  <c r="O1327" i="1"/>
  <c r="P1327" i="1"/>
  <c r="Q1327" i="1" s="1"/>
  <c r="N1328" i="1"/>
  <c r="O1328" i="1"/>
  <c r="P1328" i="1"/>
  <c r="O1332" i="1"/>
  <c r="P1332" i="1"/>
  <c r="Q1332" i="1" s="1"/>
  <c r="K1333" i="1"/>
  <c r="J1337" i="1"/>
  <c r="P1337" i="1"/>
  <c r="O1337" i="1"/>
  <c r="J1341" i="1"/>
  <c r="K1342" i="1"/>
  <c r="O1342" i="1"/>
  <c r="J1347" i="1"/>
  <c r="P1347" i="1" s="1"/>
  <c r="Q1347" i="1" s="1"/>
  <c r="O1347" i="1"/>
  <c r="O1348" i="1"/>
  <c r="P1348" i="1"/>
  <c r="Q1348" i="1" s="1"/>
  <c r="J1349" i="1"/>
  <c r="P1349" i="1" s="1"/>
  <c r="Q1349" i="1" s="1"/>
  <c r="O1349" i="1"/>
  <c r="K1350" i="1"/>
  <c r="K1351" i="1" s="1"/>
  <c r="O1350" i="1"/>
  <c r="P1350" i="1"/>
  <c r="O1351" i="1"/>
  <c r="P1351" i="1"/>
  <c r="O1352" i="1"/>
  <c r="P1352" i="1"/>
  <c r="Q1352" i="1" s="1"/>
  <c r="O1353" i="1"/>
  <c r="P1353" i="1"/>
  <c r="I1354" i="1"/>
  <c r="O1354" i="1" s="1"/>
  <c r="K1354" i="1"/>
  <c r="K1355" i="1" s="1"/>
  <c r="P1354" i="1"/>
  <c r="Q1354" i="1" s="1"/>
  <c r="O1355" i="1"/>
  <c r="P1355" i="1"/>
  <c r="I1356" i="1"/>
  <c r="J1356" i="1"/>
  <c r="P1356" i="1" s="1"/>
  <c r="O1357" i="1"/>
  <c r="P1357" i="1"/>
  <c r="Q1357" i="1" s="1"/>
  <c r="K1358" i="1"/>
  <c r="O1358" i="1"/>
  <c r="P1358" i="1"/>
  <c r="K1359" i="1"/>
  <c r="O1359" i="1"/>
  <c r="P1359" i="1"/>
  <c r="Q1359" i="1" s="1"/>
  <c r="K1360" i="1"/>
  <c r="O1360" i="1"/>
  <c r="P1360" i="1"/>
  <c r="Q1360" i="1" s="1"/>
  <c r="K1361" i="1"/>
  <c r="O1361" i="1"/>
  <c r="P1361" i="1"/>
  <c r="O1362" i="1"/>
  <c r="P1362" i="1"/>
  <c r="O1363" i="1"/>
  <c r="P1363" i="1"/>
  <c r="I1364" i="1"/>
  <c r="J1364" i="1"/>
  <c r="P1364" i="1" s="1"/>
  <c r="K1364" i="1"/>
  <c r="K1365" i="1" s="1"/>
  <c r="L1364" i="1"/>
  <c r="O1365" i="1"/>
  <c r="P1365" i="1"/>
  <c r="J1366" i="1"/>
  <c r="K1366" i="1" s="1"/>
  <c r="O1367" i="1"/>
  <c r="P1367" i="1"/>
  <c r="Q1367" i="1"/>
  <c r="O1368" i="1"/>
  <c r="P1368" i="1"/>
  <c r="Q1368" i="1" s="1"/>
  <c r="K1369" i="1"/>
  <c r="O1369" i="1"/>
  <c r="P1369" i="1"/>
  <c r="Q1369" i="1"/>
  <c r="O1370" i="1"/>
  <c r="P1370" i="1"/>
  <c r="K1371" i="1"/>
  <c r="O1371" i="1"/>
  <c r="P1371" i="1"/>
  <c r="K1372" i="1"/>
  <c r="O1372" i="1"/>
  <c r="P1372" i="1"/>
  <c r="Q1372" i="1" s="1"/>
  <c r="J1373" i="1"/>
  <c r="O1373" i="1"/>
  <c r="O1374" i="1"/>
  <c r="P1374" i="1"/>
  <c r="J1375" i="1"/>
  <c r="K1375" i="1" s="1"/>
  <c r="O1375" i="1"/>
  <c r="K1376" i="1"/>
  <c r="O1376" i="1"/>
  <c r="P1376" i="1"/>
  <c r="O1377" i="1"/>
  <c r="P1377" i="1"/>
  <c r="J1378" i="1"/>
  <c r="K1378" i="1" s="1"/>
  <c r="K1379" i="1"/>
  <c r="O1379" i="1"/>
  <c r="P1379" i="1"/>
  <c r="O1380" i="1"/>
  <c r="P1380" i="1"/>
  <c r="O1381" i="1"/>
  <c r="P1381" i="1"/>
  <c r="Q1381" i="1"/>
  <c r="K1382" i="1"/>
  <c r="O1382" i="1"/>
  <c r="P1382" i="1"/>
  <c r="K1383" i="1"/>
  <c r="K1384" i="1" s="1"/>
  <c r="O1383" i="1"/>
  <c r="P1383" i="1"/>
  <c r="Q1383" i="1"/>
  <c r="O1384" i="1"/>
  <c r="P1384" i="1"/>
  <c r="Q1384" i="1" s="1"/>
  <c r="I1385" i="1"/>
  <c r="J1385" i="1"/>
  <c r="P1385" i="1"/>
  <c r="K1386" i="1"/>
  <c r="O1386" i="1"/>
  <c r="P1386" i="1"/>
  <c r="K1387" i="1"/>
  <c r="O1387" i="1"/>
  <c r="P1387" i="1"/>
  <c r="Q1387" i="1" s="1"/>
  <c r="I1388" i="1"/>
  <c r="P1388" i="1"/>
  <c r="K1389" i="1"/>
  <c r="O1389" i="1"/>
  <c r="P1389" i="1"/>
  <c r="J1392" i="1"/>
  <c r="O1393" i="1"/>
  <c r="P1393" i="1"/>
  <c r="K1394" i="1"/>
  <c r="K1395" i="1" s="1"/>
  <c r="O1394" i="1"/>
  <c r="P1394" i="1"/>
  <c r="Q1394" i="1" s="1"/>
  <c r="O1395" i="1"/>
  <c r="P1395" i="1"/>
  <c r="Q1395" i="1" s="1"/>
  <c r="P1398" i="1"/>
  <c r="O1399" i="1"/>
  <c r="P1399" i="1"/>
  <c r="P1403" i="1"/>
  <c r="O1404" i="1"/>
  <c r="J1413" i="1"/>
  <c r="P1413" i="1" s="1"/>
  <c r="O1414" i="1"/>
  <c r="P1414" i="1"/>
  <c r="K1421" i="1"/>
  <c r="K1422" i="1" s="1"/>
  <c r="K1423" i="1" s="1"/>
  <c r="K1424" i="1" s="1"/>
  <c r="K1425" i="1" s="1"/>
  <c r="O1421" i="1"/>
  <c r="P1421" i="1"/>
  <c r="Q1421" i="1" s="1"/>
  <c r="O1422" i="1"/>
  <c r="P1422" i="1"/>
  <c r="Q1422" i="1"/>
  <c r="O1423" i="1"/>
  <c r="P1423" i="1"/>
  <c r="O1424" i="1"/>
  <c r="P1424" i="1"/>
  <c r="Q1424" i="1" s="1"/>
  <c r="O1425" i="1"/>
  <c r="P1425" i="1"/>
  <c r="I1427" i="1"/>
  <c r="J1427" i="1"/>
  <c r="K1430" i="1"/>
  <c r="O1430" i="1"/>
  <c r="P1430" i="1"/>
  <c r="K1431" i="1"/>
  <c r="O1431" i="1"/>
  <c r="P1431" i="1"/>
  <c r="K1432" i="1"/>
  <c r="O1432" i="1"/>
  <c r="P1432" i="1"/>
  <c r="Q1432" i="1" s="1"/>
  <c r="K1433" i="1"/>
  <c r="O1433" i="1"/>
  <c r="P1433" i="1"/>
  <c r="I1435" i="1"/>
  <c r="J1435" i="1"/>
  <c r="J1436" i="1" s="1"/>
  <c r="P1436" i="1" s="1"/>
  <c r="K1438" i="1"/>
  <c r="O1438" i="1"/>
  <c r="P1438" i="1"/>
  <c r="O1439" i="1"/>
  <c r="P1439" i="1"/>
  <c r="Q1439" i="1" s="1"/>
  <c r="O1440" i="1"/>
  <c r="P1440" i="1"/>
  <c r="K1441" i="1"/>
  <c r="O1441" i="1"/>
  <c r="P1441" i="1"/>
  <c r="Q1441" i="1" s="1"/>
  <c r="I1443" i="1"/>
  <c r="J1443" i="1"/>
  <c r="J1444" i="1" s="1"/>
  <c r="P1444" i="1" s="1"/>
  <c r="P1443" i="1"/>
  <c r="Q1443" i="1" s="1"/>
  <c r="K1446" i="1"/>
  <c r="O1446" i="1"/>
  <c r="P1446" i="1"/>
  <c r="O1447" i="1"/>
  <c r="P1447" i="1"/>
  <c r="O1448" i="1"/>
  <c r="P1448" i="1"/>
  <c r="K1449" i="1"/>
  <c r="O1449" i="1"/>
  <c r="P1449" i="1"/>
  <c r="I1451" i="1"/>
  <c r="I1452" i="1"/>
  <c r="O1452" i="1" s="1"/>
  <c r="J1451" i="1"/>
  <c r="K1451" i="1" s="1"/>
  <c r="K1452" i="1" s="1"/>
  <c r="K1454" i="1"/>
  <c r="O1454" i="1"/>
  <c r="P1454" i="1"/>
  <c r="O1455" i="1"/>
  <c r="P1455" i="1"/>
  <c r="O1456" i="1"/>
  <c r="P1456" i="1"/>
  <c r="Q1456" i="1"/>
  <c r="K1457" i="1"/>
  <c r="O1457" i="1"/>
  <c r="P1457" i="1"/>
  <c r="I1459" i="1"/>
  <c r="J1459" i="1"/>
  <c r="P1459" i="1" s="1"/>
  <c r="Q1459" i="1" s="1"/>
  <c r="K1462" i="1"/>
  <c r="O1462" i="1"/>
  <c r="P1462" i="1"/>
  <c r="Q1462" i="1"/>
  <c r="O1463" i="1"/>
  <c r="P1463" i="1"/>
  <c r="O1464" i="1"/>
  <c r="P1464" i="1"/>
  <c r="Q1464" i="1" s="1"/>
  <c r="O1465" i="1"/>
  <c r="P1465" i="1"/>
  <c r="K1466" i="1"/>
  <c r="O1466" i="1"/>
  <c r="P1466" i="1"/>
  <c r="Q1466" i="1" s="1"/>
  <c r="I1468" i="1"/>
  <c r="J1468" i="1"/>
  <c r="J1469" i="1"/>
  <c r="P1469" i="1" s="1"/>
  <c r="K1471" i="1"/>
  <c r="O1471" i="1"/>
  <c r="P1471" i="1"/>
  <c r="O1472" i="1"/>
  <c r="P1472" i="1"/>
  <c r="Q1472" i="1" s="1"/>
  <c r="O1473" i="1"/>
  <c r="P1473" i="1"/>
  <c r="O1474" i="1"/>
  <c r="P1474" i="1"/>
  <c r="Q1474" i="1"/>
  <c r="I1476" i="1"/>
  <c r="J1476" i="1"/>
  <c r="P1476" i="1" s="1"/>
  <c r="K1479" i="1"/>
  <c r="O1479" i="1"/>
  <c r="P1479" i="1"/>
  <c r="O1480" i="1"/>
  <c r="P1480" i="1"/>
  <c r="K1481" i="1"/>
  <c r="O1481" i="1"/>
  <c r="P1481" i="1"/>
  <c r="O1482" i="1"/>
  <c r="P1482" i="1"/>
  <c r="Q1482" i="1" s="1"/>
  <c r="I1484" i="1"/>
  <c r="J1484" i="1"/>
  <c r="P1484" i="1" s="1"/>
  <c r="K1487" i="1"/>
  <c r="K1488" i="1"/>
  <c r="O1487" i="1"/>
  <c r="P1487" i="1"/>
  <c r="Q1487" i="1" s="1"/>
  <c r="O1488" i="1"/>
  <c r="P1488" i="1"/>
  <c r="O1489" i="1"/>
  <c r="P1489" i="1"/>
  <c r="K1490" i="1"/>
  <c r="O1490" i="1"/>
  <c r="P1490" i="1"/>
  <c r="I1492" i="1"/>
  <c r="I1493" i="1"/>
  <c r="O1493" i="1" s="1"/>
  <c r="J1492" i="1"/>
  <c r="K1492" i="1" s="1"/>
  <c r="K1493" i="1" s="1"/>
  <c r="K1495" i="1"/>
  <c r="O1495" i="1"/>
  <c r="P1495" i="1"/>
  <c r="Q1495" i="1"/>
  <c r="O1496" i="1"/>
  <c r="P1496" i="1"/>
  <c r="Q1496" i="1" s="1"/>
  <c r="O1497" i="1"/>
  <c r="P1497" i="1"/>
  <c r="Q1497" i="1"/>
  <c r="K1498" i="1"/>
  <c r="O1498" i="1"/>
  <c r="P1498" i="1"/>
  <c r="I1500" i="1"/>
  <c r="J1500" i="1"/>
  <c r="K1503" i="1"/>
  <c r="O1503" i="1"/>
  <c r="P1503" i="1"/>
  <c r="Q1503" i="1" s="1"/>
  <c r="O1504" i="1"/>
  <c r="P1504" i="1"/>
  <c r="Q1504" i="1"/>
  <c r="K1505" i="1"/>
  <c r="O1505" i="1"/>
  <c r="P1505" i="1"/>
  <c r="O1506" i="1"/>
  <c r="P1506" i="1"/>
  <c r="I1508" i="1"/>
  <c r="I1509" i="1" s="1"/>
  <c r="O1509" i="1"/>
  <c r="J1508" i="1"/>
  <c r="J1509" i="1" s="1"/>
  <c r="P1509" i="1" s="1"/>
  <c r="Q1509" i="1" s="1"/>
  <c r="K1511" i="1"/>
  <c r="O1511" i="1"/>
  <c r="P1511" i="1"/>
  <c r="O1512" i="1"/>
  <c r="P1512" i="1"/>
  <c r="O1513" i="1"/>
  <c r="P1513" i="1"/>
  <c r="Q1513" i="1" s="1"/>
  <c r="K1514" i="1"/>
  <c r="O1514" i="1"/>
  <c r="P1514" i="1"/>
  <c r="Q1514" i="1" s="1"/>
  <c r="I1516" i="1"/>
  <c r="J1516" i="1"/>
  <c r="P1516" i="1" s="1"/>
  <c r="Q1516" i="1" s="1"/>
  <c r="K1519" i="1"/>
  <c r="O1519" i="1"/>
  <c r="P1519" i="1"/>
  <c r="Q1519" i="1"/>
  <c r="O1520" i="1"/>
  <c r="P1520" i="1"/>
  <c r="O1521" i="1"/>
  <c r="P1521" i="1"/>
  <c r="K1522" i="1"/>
  <c r="O1522" i="1"/>
  <c r="P1522" i="1"/>
  <c r="I1524" i="1"/>
  <c r="I1525" i="1" s="1"/>
  <c r="O1525" i="1" s="1"/>
  <c r="J1524" i="1"/>
  <c r="I1538" i="1"/>
  <c r="J1538" i="1"/>
  <c r="P1538" i="1"/>
  <c r="E8" i="8"/>
  <c r="E7" i="8" s="1"/>
  <c r="F8" i="8"/>
  <c r="F7" i="8" s="1"/>
  <c r="D34" i="8"/>
  <c r="D39" i="8"/>
  <c r="D44" i="8"/>
  <c r="D56" i="8"/>
  <c r="G56" i="8"/>
  <c r="D64" i="8"/>
  <c r="D74" i="8"/>
  <c r="D82" i="8"/>
  <c r="E86" i="8"/>
  <c r="F86" i="8"/>
  <c r="G90" i="8"/>
  <c r="E92" i="8"/>
  <c r="E85" i="8" s="1"/>
  <c r="F92" i="8"/>
  <c r="D94" i="8"/>
  <c r="G94" i="8"/>
  <c r="E96" i="8"/>
  <c r="F96" i="8"/>
  <c r="D97" i="8"/>
  <c r="D98" i="8"/>
  <c r="D99" i="8"/>
  <c r="G99" i="8"/>
  <c r="D100" i="8"/>
  <c r="D101" i="8"/>
  <c r="D102" i="8"/>
  <c r="D103" i="8"/>
  <c r="G103" i="8"/>
  <c r="D104" i="8"/>
  <c r="D105" i="8"/>
  <c r="G106" i="8"/>
  <c r="D38" i="17"/>
  <c r="F114" i="17"/>
  <c r="L114" i="17"/>
  <c r="F115" i="17"/>
  <c r="L115" i="17"/>
  <c r="F367" i="17"/>
  <c r="L367" i="17"/>
  <c r="F368" i="17"/>
  <c r="L368" i="17"/>
  <c r="D371" i="17"/>
  <c r="F394" i="17"/>
  <c r="L394" i="17"/>
  <c r="D405" i="17"/>
  <c r="F406" i="17"/>
  <c r="L406" i="17"/>
  <c r="F407" i="17"/>
  <c r="L407" i="17"/>
  <c r="F408" i="17"/>
  <c r="L408" i="17"/>
  <c r="F409" i="17"/>
  <c r="L409" i="17"/>
  <c r="F410" i="17"/>
  <c r="L410" i="17"/>
  <c r="F411" i="17"/>
  <c r="L411" i="17"/>
  <c r="F412" i="17"/>
  <c r="L412" i="17"/>
  <c r="F413" i="17"/>
  <c r="L413" i="17"/>
  <c r="F414" i="17"/>
  <c r="L414" i="17"/>
  <c r="F415" i="17"/>
  <c r="L415" i="17"/>
  <c r="F416" i="17"/>
  <c r="L416" i="17"/>
  <c r="F417" i="17"/>
  <c r="L417" i="17"/>
  <c r="F418" i="17"/>
  <c r="L418" i="17"/>
  <c r="F419" i="17"/>
  <c r="L419" i="17"/>
  <c r="F420" i="17"/>
  <c r="L420" i="17"/>
  <c r="F421" i="17"/>
  <c r="L421" i="17"/>
  <c r="F422" i="17"/>
  <c r="L422" i="17"/>
  <c r="F423" i="17"/>
  <c r="L423" i="17"/>
  <c r="F424" i="17"/>
  <c r="L424" i="17"/>
  <c r="F425" i="17"/>
  <c r="L425" i="17"/>
  <c r="F426" i="17"/>
  <c r="L426" i="17"/>
  <c r="F427" i="17"/>
  <c r="L427" i="17"/>
  <c r="F428" i="17"/>
  <c r="L428" i="17"/>
  <c r="F429" i="17"/>
  <c r="L429" i="17"/>
  <c r="F430" i="17"/>
  <c r="L430" i="17"/>
  <c r="F431" i="17"/>
  <c r="L431" i="17"/>
  <c r="F432" i="17"/>
  <c r="L432" i="17"/>
  <c r="F433" i="17"/>
  <c r="L433" i="17"/>
  <c r="F434" i="17"/>
  <c r="L434" i="17"/>
  <c r="F435" i="17"/>
  <c r="L435" i="17"/>
  <c r="D436" i="17"/>
  <c r="F436" i="17" s="1"/>
  <c r="F440" i="17"/>
  <c r="I440" i="17"/>
  <c r="L440" i="17"/>
  <c r="D490" i="17"/>
  <c r="J490" i="17" s="1"/>
  <c r="F494" i="17"/>
  <c r="L494" i="17"/>
  <c r="F495" i="17"/>
  <c r="L495" i="17"/>
  <c r="F521" i="17"/>
  <c r="L521" i="17"/>
  <c r="F530" i="17"/>
  <c r="L530" i="17"/>
  <c r="J554" i="17"/>
  <c r="K554" i="17"/>
  <c r="J555" i="17"/>
  <c r="K555" i="17"/>
  <c r="J556" i="17"/>
  <c r="J557" i="17"/>
  <c r="J558" i="17"/>
  <c r="K558" i="17"/>
  <c r="J559" i="17"/>
  <c r="K559" i="17"/>
  <c r="J560" i="17"/>
  <c r="K560" i="17"/>
  <c r="J561" i="17"/>
  <c r="F618" i="17"/>
  <c r="I618" i="17"/>
  <c r="L618" i="17"/>
  <c r="F10" i="14"/>
  <c r="F11" i="14"/>
  <c r="F12" i="14"/>
  <c r="F9" i="14" s="1"/>
  <c r="F13" i="14"/>
  <c r="F15" i="14"/>
  <c r="F17" i="14"/>
  <c r="F18" i="14"/>
  <c r="F20" i="14"/>
  <c r="F21" i="14"/>
  <c r="F19" i="14" s="1"/>
  <c r="F22" i="14"/>
  <c r="F24" i="14"/>
  <c r="F25" i="14"/>
  <c r="F26" i="14"/>
  <c r="C27" i="14"/>
  <c r="F27" i="14"/>
  <c r="F28" i="14"/>
  <c r="F30" i="14"/>
  <c r="F32" i="14"/>
  <c r="F33" i="14"/>
  <c r="C34" i="14"/>
  <c r="F34" i="14"/>
  <c r="C35" i="14"/>
  <c r="F35" i="14"/>
  <c r="F37" i="14"/>
  <c r="F38" i="14"/>
  <c r="F39" i="14"/>
  <c r="F41" i="14"/>
  <c r="F42" i="14"/>
  <c r="F44" i="14"/>
  <c r="F46" i="14"/>
  <c r="F47" i="14"/>
  <c r="F48" i="14"/>
  <c r="F50" i="14"/>
  <c r="F51" i="14"/>
  <c r="F52" i="14"/>
  <c r="F53" i="14"/>
  <c r="C12" i="5"/>
  <c r="C16" i="5"/>
  <c r="E15" i="7" s="1"/>
  <c r="F16" i="5"/>
  <c r="G16" i="5"/>
  <c r="C25" i="5"/>
  <c r="E25" i="5" s="1"/>
  <c r="F25" i="5"/>
  <c r="H24" i="5"/>
  <c r="C26" i="5"/>
  <c r="F26" i="5"/>
  <c r="F24" i="5"/>
  <c r="G26" i="5"/>
  <c r="J26" i="5" s="1"/>
  <c r="G27" i="5"/>
  <c r="F28" i="5"/>
  <c r="F29" i="5"/>
  <c r="F31" i="5"/>
  <c r="G31" i="5"/>
  <c r="G30" i="5" s="1"/>
  <c r="C32" i="5"/>
  <c r="E31" i="7" s="1"/>
  <c r="G31" i="7"/>
  <c r="F32" i="5"/>
  <c r="F33" i="5"/>
  <c r="F30" i="5" s="1"/>
  <c r="G33" i="5"/>
  <c r="F35" i="5"/>
  <c r="F34" i="5" s="1"/>
  <c r="G35" i="5"/>
  <c r="G34" i="5" s="1"/>
  <c r="C37" i="5"/>
  <c r="C39" i="5"/>
  <c r="E38" i="7"/>
  <c r="C40" i="5"/>
  <c r="I40" i="5" s="1"/>
  <c r="G42" i="5"/>
  <c r="C43" i="5"/>
  <c r="C42" i="5" s="1"/>
  <c r="F43" i="5"/>
  <c r="F42" i="5" s="1"/>
  <c r="H46" i="5"/>
  <c r="C48" i="5"/>
  <c r="E47" i="7" s="1"/>
  <c r="G47" i="7" s="1"/>
  <c r="H48" i="5"/>
  <c r="C49" i="5"/>
  <c r="J50" i="5"/>
  <c r="C51" i="5"/>
  <c r="C50" i="5" s="1"/>
  <c r="F42" i="20"/>
  <c r="J51" i="5"/>
  <c r="C52" i="5"/>
  <c r="E52" i="5" s="1"/>
  <c r="H52" i="5"/>
  <c r="I52" i="5"/>
  <c r="K52" i="5" s="1"/>
  <c r="J52" i="5"/>
  <c r="E53" i="5"/>
  <c r="H53" i="5"/>
  <c r="K53" i="5"/>
  <c r="E10" i="22"/>
  <c r="I10" i="22"/>
  <c r="J10" i="22"/>
  <c r="K10" i="22" s="1"/>
  <c r="E11" i="22"/>
  <c r="I11" i="22"/>
  <c r="J11" i="22"/>
  <c r="K11" i="22" s="1"/>
  <c r="E12" i="22"/>
  <c r="I12" i="22"/>
  <c r="J12" i="22"/>
  <c r="K12" i="22" s="1"/>
  <c r="E13" i="22"/>
  <c r="I13" i="22"/>
  <c r="J13" i="22"/>
  <c r="K13" i="22" s="1"/>
  <c r="E14" i="22"/>
  <c r="I14" i="22"/>
  <c r="J14" i="22"/>
  <c r="K14" i="22" s="1"/>
  <c r="E15" i="22"/>
  <c r="I15" i="22"/>
  <c r="J15" i="22"/>
  <c r="K15" i="22" s="1"/>
  <c r="C16" i="22"/>
  <c r="I16" i="22" s="1"/>
  <c r="D16" i="22"/>
  <c r="I17" i="22"/>
  <c r="J17" i="22"/>
  <c r="E18" i="22"/>
  <c r="I18" i="22"/>
  <c r="J18" i="22"/>
  <c r="C19" i="22"/>
  <c r="E19" i="22"/>
  <c r="I19" i="22"/>
  <c r="K19" i="22"/>
  <c r="J19" i="22"/>
  <c r="E21" i="22"/>
  <c r="I21" i="22"/>
  <c r="J21" i="22"/>
  <c r="K21" i="22" s="1"/>
  <c r="E22" i="22"/>
  <c r="I22" i="22"/>
  <c r="J22" i="22"/>
  <c r="K22" i="22" s="1"/>
  <c r="E23" i="22"/>
  <c r="I23" i="22"/>
  <c r="J23" i="22"/>
  <c r="K23" i="22" s="1"/>
  <c r="E24" i="22"/>
  <c r="I24" i="22"/>
  <c r="J24" i="22"/>
  <c r="K24" i="22" s="1"/>
  <c r="C25" i="22"/>
  <c r="I25" i="22" s="1"/>
  <c r="D25" i="22"/>
  <c r="J25" i="22" s="1"/>
  <c r="K25" i="22" s="1"/>
  <c r="E27" i="22"/>
  <c r="I27" i="22"/>
  <c r="J27" i="22"/>
  <c r="K27" i="22" s="1"/>
  <c r="E28" i="22"/>
  <c r="I28" i="22"/>
  <c r="J28" i="22"/>
  <c r="K28" i="22" s="1"/>
  <c r="E29" i="22"/>
  <c r="I29" i="22"/>
  <c r="J29" i="22"/>
  <c r="K29" i="22" s="1"/>
  <c r="E30" i="22"/>
  <c r="I30" i="22"/>
  <c r="J30" i="22"/>
  <c r="K30" i="22" s="1"/>
  <c r="E31" i="22"/>
  <c r="I31" i="22"/>
  <c r="J31" i="22"/>
  <c r="K31" i="22" s="1"/>
  <c r="E32" i="22"/>
  <c r="I32" i="22"/>
  <c r="J32" i="22"/>
  <c r="K32" i="22" s="1"/>
  <c r="C33" i="22"/>
  <c r="I33" i="22" s="1"/>
  <c r="D33" i="22"/>
  <c r="E35" i="22"/>
  <c r="C36" i="22"/>
  <c r="E36" i="22" s="1"/>
  <c r="J36" i="22"/>
  <c r="I37" i="22"/>
  <c r="J37" i="22"/>
  <c r="E38" i="22"/>
  <c r="H38" i="22"/>
  <c r="I38" i="22"/>
  <c r="J38" i="22"/>
  <c r="E39" i="22"/>
  <c r="H39" i="22"/>
  <c r="I39" i="22"/>
  <c r="J39" i="22"/>
  <c r="K39" i="22"/>
  <c r="C40" i="22"/>
  <c r="I40" i="22"/>
  <c r="D40" i="22"/>
  <c r="J40" i="22"/>
  <c r="G40" i="22"/>
  <c r="H40" i="22" s="1"/>
  <c r="E42" i="22"/>
  <c r="E43" i="22" s="1"/>
  <c r="I42" i="22"/>
  <c r="J42" i="22"/>
  <c r="C43" i="22"/>
  <c r="D43" i="22"/>
  <c r="J43" i="22" s="1"/>
  <c r="F43" i="22"/>
  <c r="G43" i="22"/>
  <c r="E45" i="22"/>
  <c r="I45" i="22"/>
  <c r="E46" i="22"/>
  <c r="I46" i="22"/>
  <c r="J46" i="22"/>
  <c r="K46" i="22" s="1"/>
  <c r="C47" i="22"/>
  <c r="F47" i="22"/>
  <c r="E49" i="22"/>
  <c r="H49" i="22"/>
  <c r="E52" i="22"/>
  <c r="I52" i="22"/>
  <c r="J52" i="22"/>
  <c r="E53" i="22"/>
  <c r="I53" i="22"/>
  <c r="J53" i="22"/>
  <c r="E54" i="22"/>
  <c r="I54" i="22"/>
  <c r="J54" i="22"/>
  <c r="I55" i="22"/>
  <c r="J55" i="22"/>
  <c r="E56" i="22"/>
  <c r="I56" i="22"/>
  <c r="J56" i="22"/>
  <c r="K56" i="22" s="1"/>
  <c r="C57" i="22"/>
  <c r="J57" i="22"/>
  <c r="K57" i="22" s="1"/>
  <c r="G57" i="22"/>
  <c r="I57" i="22"/>
  <c r="E59" i="22"/>
  <c r="I59" i="22"/>
  <c r="J59" i="22"/>
  <c r="E60" i="22"/>
  <c r="I60" i="22"/>
  <c r="K60" i="22" s="1"/>
  <c r="J60" i="22"/>
  <c r="E61" i="22"/>
  <c r="I61" i="22"/>
  <c r="K61" i="22" s="1"/>
  <c r="J61" i="22"/>
  <c r="E62" i="22"/>
  <c r="I62" i="22"/>
  <c r="J62" i="22"/>
  <c r="K62" i="22"/>
  <c r="E63" i="22"/>
  <c r="I63" i="22"/>
  <c r="J63" i="22"/>
  <c r="D64" i="22"/>
  <c r="J64" i="22" s="1"/>
  <c r="H64" i="22"/>
  <c r="I64" i="22"/>
  <c r="C65" i="22"/>
  <c r="D65" i="22"/>
  <c r="E65" i="22" s="1"/>
  <c r="F65" i="22"/>
  <c r="G65" i="22"/>
  <c r="E67" i="22"/>
  <c r="I67" i="22"/>
  <c r="J67" i="22"/>
  <c r="K67" i="22" s="1"/>
  <c r="E68" i="22"/>
  <c r="I68" i="22"/>
  <c r="J68" i="22"/>
  <c r="C70" i="22"/>
  <c r="I70" i="22"/>
  <c r="E70" i="22"/>
  <c r="E72" i="22"/>
  <c r="I72" i="22"/>
  <c r="J72" i="22"/>
  <c r="K72" i="22" s="1"/>
  <c r="C73" i="22"/>
  <c r="I73" i="22" s="1"/>
  <c r="D73" i="22"/>
  <c r="E75" i="22"/>
  <c r="I75" i="22"/>
  <c r="J75" i="22"/>
  <c r="K75" i="22" s="1"/>
  <c r="C76" i="22"/>
  <c r="D76" i="22"/>
  <c r="E76" i="22" s="1"/>
  <c r="I76" i="22"/>
  <c r="E78" i="22"/>
  <c r="I78" i="22"/>
  <c r="J78" i="22"/>
  <c r="K78" i="22" s="1"/>
  <c r="C79" i="22"/>
  <c r="I79" i="22" s="1"/>
  <c r="D79" i="22"/>
  <c r="E81" i="22"/>
  <c r="I81" i="22"/>
  <c r="J81" i="22"/>
  <c r="K81" i="22" s="1"/>
  <c r="C82" i="22"/>
  <c r="I82" i="22"/>
  <c r="D82" i="22"/>
  <c r="E82" i="22" s="1"/>
  <c r="E84" i="22"/>
  <c r="I84" i="22"/>
  <c r="J84" i="22"/>
  <c r="K84" i="22"/>
  <c r="C85" i="22"/>
  <c r="I85" i="22"/>
  <c r="D85" i="22"/>
  <c r="E87" i="22"/>
  <c r="I87" i="22"/>
  <c r="J87" i="22"/>
  <c r="K87" i="22" s="1"/>
  <c r="C88" i="22"/>
  <c r="I88" i="22" s="1"/>
  <c r="D88" i="22"/>
  <c r="J88" i="22" s="1"/>
  <c r="K88" i="22" s="1"/>
  <c r="J90" i="22"/>
  <c r="E91" i="22"/>
  <c r="H91" i="22"/>
  <c r="I91" i="22"/>
  <c r="K91" i="22"/>
  <c r="J91" i="22"/>
  <c r="D6" i="21"/>
  <c r="D33" i="21"/>
  <c r="D32" i="21" s="1"/>
  <c r="C34" i="21"/>
  <c r="C33" i="21" s="1"/>
  <c r="C32" i="21" s="1"/>
  <c r="D39" i="21"/>
  <c r="D45" i="21"/>
  <c r="F26" i="20"/>
  <c r="I26" i="20"/>
  <c r="F31" i="20"/>
  <c r="I31" i="20"/>
  <c r="F35" i="20"/>
  <c r="I35" i="20"/>
  <c r="Q1160" i="1"/>
  <c r="K371" i="17"/>
  <c r="Q1172" i="1"/>
  <c r="Q1273" i="1"/>
  <c r="Q1283" i="1"/>
  <c r="Q941" i="1"/>
  <c r="Q1351" i="1"/>
  <c r="Q1318" i="1"/>
  <c r="Q1108" i="1"/>
  <c r="Q773" i="1"/>
  <c r="O959" i="1"/>
  <c r="Q880" i="1"/>
  <c r="Q876" i="1"/>
  <c r="Q820" i="1"/>
  <c r="Q449" i="1"/>
  <c r="G101" i="8"/>
  <c r="I861" i="1"/>
  <c r="O861" i="1" s="1"/>
  <c r="O856" i="1"/>
  <c r="P702" i="1"/>
  <c r="Q358" i="1"/>
  <c r="Q448" i="1"/>
  <c r="Q431" i="1"/>
  <c r="Q460" i="1"/>
  <c r="Q456" i="1"/>
  <c r="Q442" i="1"/>
  <c r="Q119" i="1"/>
  <c r="Q482" i="1"/>
  <c r="Q459" i="1"/>
  <c r="Q447" i="1"/>
  <c r="J1233" i="1"/>
  <c r="J1093" i="1"/>
  <c r="J1095" i="1" s="1"/>
  <c r="I1020" i="1"/>
  <c r="O1020" i="1"/>
  <c r="Q944" i="1"/>
  <c r="K435" i="1"/>
  <c r="K438" i="1" s="1"/>
  <c r="K439" i="1" s="1"/>
  <c r="I438" i="1"/>
  <c r="O435" i="1"/>
  <c r="Q435" i="1" s="1"/>
  <c r="Q1520" i="1"/>
  <c r="Q1471" i="1"/>
  <c r="P1250" i="1"/>
  <c r="Q1190" i="1"/>
  <c r="Q977" i="1"/>
  <c r="O921" i="1"/>
  <c r="Q921" i="1"/>
  <c r="I850" i="1"/>
  <c r="O850" i="1" s="1"/>
  <c r="I632" i="1"/>
  <c r="O630" i="1"/>
  <c r="K536" i="1"/>
  <c r="J537" i="1"/>
  <c r="I518" i="1"/>
  <c r="O517" i="1"/>
  <c r="Q517" i="1" s="1"/>
  <c r="Q457" i="1"/>
  <c r="I436" i="1"/>
  <c r="O416" i="1"/>
  <c r="P292" i="1"/>
  <c r="Q1465" i="1"/>
  <c r="Q1463" i="1"/>
  <c r="N1198" i="1"/>
  <c r="O1195" i="1"/>
  <c r="Q1164" i="1"/>
  <c r="J1091" i="1"/>
  <c r="P1091" i="1" s="1"/>
  <c r="P1089" i="1"/>
  <c r="Q1089" i="1" s="1"/>
  <c r="J1071" i="1"/>
  <c r="P1071" i="1" s="1"/>
  <c r="O1059" i="1"/>
  <c r="O1056" i="1"/>
  <c r="P1022" i="1"/>
  <c r="Q1022" i="1" s="1"/>
  <c r="K1022" i="1"/>
  <c r="K1023" i="1"/>
  <c r="Q975" i="1"/>
  <c r="K841" i="1"/>
  <c r="O772" i="1"/>
  <c r="O753" i="1"/>
  <c r="Q753" i="1" s="1"/>
  <c r="K753" i="1"/>
  <c r="I619" i="1"/>
  <c r="O618" i="1"/>
  <c r="I509" i="1"/>
  <c r="Q806" i="1"/>
  <c r="Q780" i="1"/>
  <c r="Q756" i="1"/>
  <c r="Q451" i="1"/>
  <c r="Q437" i="1"/>
  <c r="Q360" i="1"/>
  <c r="O237" i="1"/>
  <c r="Q237" i="1" s="1"/>
  <c r="P105" i="1"/>
  <c r="Q105" i="1" s="1"/>
  <c r="O81" i="1"/>
  <c r="O548" i="1"/>
  <c r="P536" i="1"/>
  <c r="Q536" i="1" s="1"/>
  <c r="K379" i="1"/>
  <c r="Q104" i="1"/>
  <c r="O58" i="1"/>
  <c r="P841" i="1"/>
  <c r="Q785" i="1"/>
  <c r="Q754" i="1"/>
  <c r="Q732" i="1"/>
  <c r="Q645" i="1"/>
  <c r="Q531" i="1"/>
  <c r="P514" i="1"/>
  <c r="Q483" i="1"/>
  <c r="Q452" i="1"/>
  <c r="Q430" i="1"/>
  <c r="Q362" i="1"/>
  <c r="K256" i="1"/>
  <c r="K1538" i="1"/>
  <c r="O1538" i="1"/>
  <c r="O1427" i="1"/>
  <c r="I1428" i="1"/>
  <c r="O1428" i="1"/>
  <c r="N1226" i="1"/>
  <c r="K1165" i="1"/>
  <c r="I1517" i="1"/>
  <c r="O1517" i="1" s="1"/>
  <c r="O1516" i="1"/>
  <c r="O1378" i="1"/>
  <c r="O1311" i="1"/>
  <c r="K790" i="1"/>
  <c r="O790" i="1"/>
  <c r="Q790" i="1"/>
  <c r="C14" i="5"/>
  <c r="E13" i="7" s="1"/>
  <c r="G13" i="7" s="1"/>
  <c r="P1524" i="1"/>
  <c r="O1500" i="1"/>
  <c r="I1335" i="1"/>
  <c r="O1335" i="1" s="1"/>
  <c r="P1192" i="1"/>
  <c r="J551" i="1"/>
  <c r="J552" i="1" s="1"/>
  <c r="E142" i="17" s="1"/>
  <c r="J549" i="1"/>
  <c r="P549" i="1" s="1"/>
  <c r="K548" i="1"/>
  <c r="K549" i="1" s="1"/>
  <c r="O505" i="1"/>
  <c r="O491" i="1"/>
  <c r="Q491" i="1"/>
  <c r="K491" i="1"/>
  <c r="I493" i="1"/>
  <c r="E36" i="7"/>
  <c r="G36" i="7" s="1"/>
  <c r="K1508" i="1"/>
  <c r="K1509" i="1" s="1"/>
  <c r="P1508" i="1"/>
  <c r="I1469" i="1"/>
  <c r="O1469" i="1" s="1"/>
  <c r="O1468" i="1"/>
  <c r="Q1498" i="1"/>
  <c r="Q1489" i="1"/>
  <c r="K1476" i="1"/>
  <c r="K1477" i="1" s="1"/>
  <c r="Q1447" i="1"/>
  <c r="Q1438" i="1"/>
  <c r="I1436" i="1"/>
  <c r="O1436" i="1" s="1"/>
  <c r="Q1430" i="1"/>
  <c r="Q1425" i="1"/>
  <c r="Q1389" i="1"/>
  <c r="P1366" i="1"/>
  <c r="J1342" i="1"/>
  <c r="P1342" i="1"/>
  <c r="Q1342" i="1" s="1"/>
  <c r="I1330" i="1"/>
  <c r="I1333" i="1" s="1"/>
  <c r="Q1272" i="1"/>
  <c r="Q1223" i="1"/>
  <c r="K1090" i="1"/>
  <c r="P1090" i="1"/>
  <c r="J1094" i="1"/>
  <c r="P1094" i="1" s="1"/>
  <c r="Q1094" i="1" s="1"/>
  <c r="K1094" i="1"/>
  <c r="P962" i="1"/>
  <c r="K861" i="1"/>
  <c r="Q733" i="1"/>
  <c r="P576" i="1"/>
  <c r="N576" i="1"/>
  <c r="I405" i="1"/>
  <c r="O405" i="1"/>
  <c r="O404" i="1"/>
  <c r="O1023" i="1"/>
  <c r="I1025" i="1"/>
  <c r="P1013" i="1"/>
  <c r="Q1013" i="1" s="1"/>
  <c r="J1014" i="1"/>
  <c r="P1014" i="1" s="1"/>
  <c r="Q1014" i="1" s="1"/>
  <c r="P966" i="1"/>
  <c r="J981" i="1"/>
  <c r="E373" i="17" s="1"/>
  <c r="I777" i="1"/>
  <c r="O777" i="1"/>
  <c r="Q1448" i="1"/>
  <c r="K1427" i="1"/>
  <c r="K1428" i="1" s="1"/>
  <c r="Q1423" i="1"/>
  <c r="Q1355" i="1"/>
  <c r="Q1317" i="1"/>
  <c r="Q1312" i="1"/>
  <c r="Q1308" i="1"/>
  <c r="Q1279" i="1"/>
  <c r="K1230" i="1"/>
  <c r="N1165" i="1"/>
  <c r="Q1163" i="1"/>
  <c r="J1136" i="1"/>
  <c r="P1136" i="1"/>
  <c r="P1135" i="1"/>
  <c r="K988" i="1"/>
  <c r="K989" i="1"/>
  <c r="J992" i="1"/>
  <c r="J996" i="1" s="1"/>
  <c r="J939" i="1"/>
  <c r="E370" i="17" s="1"/>
  <c r="K936" i="1"/>
  <c r="K939" i="1"/>
  <c r="K940" i="1" s="1"/>
  <c r="P936" i="1"/>
  <c r="Q936" i="1" s="1"/>
  <c r="J937" i="1"/>
  <c r="D13" i="14" s="1"/>
  <c r="Q908" i="1"/>
  <c r="O778" i="1"/>
  <c r="P722" i="1"/>
  <c r="I697" i="1"/>
  <c r="O697" i="1" s="1"/>
  <c r="I21" i="14" s="1"/>
  <c r="O695" i="1"/>
  <c r="O646" i="1"/>
  <c r="Q1152" i="1"/>
  <c r="I1070" i="1"/>
  <c r="O1070" i="1"/>
  <c r="Q1070" i="1" s="1"/>
  <c r="Q1017" i="1"/>
  <c r="K949" i="1"/>
  <c r="Q889" i="1"/>
  <c r="Q882" i="1"/>
  <c r="Q826" i="1"/>
  <c r="Q784" i="1"/>
  <c r="P504" i="1"/>
  <c r="Q504" i="1" s="1"/>
  <c r="K473" i="1"/>
  <c r="Q450" i="1"/>
  <c r="P394" i="1"/>
  <c r="P350" i="1"/>
  <c r="I324" i="1"/>
  <c r="O323" i="1"/>
  <c r="K1019" i="1"/>
  <c r="K1020" i="1" s="1"/>
  <c r="Q1008" i="1"/>
  <c r="Q978" i="1"/>
  <c r="N937" i="1"/>
  <c r="Q853" i="1"/>
  <c r="I795" i="1"/>
  <c r="O795" i="1" s="1"/>
  <c r="Q802" i="1"/>
  <c r="Q779" i="1"/>
  <c r="Q761" i="1"/>
  <c r="K646" i="1"/>
  <c r="O642" i="1"/>
  <c r="Q642" i="1"/>
  <c r="I622" i="1"/>
  <c r="I623" i="1" s="1"/>
  <c r="O608" i="1"/>
  <c r="Q556" i="1"/>
  <c r="K542" i="1"/>
  <c r="I537" i="1"/>
  <c r="K537" i="1" s="1"/>
  <c r="J524" i="1"/>
  <c r="P524" i="1" s="1"/>
  <c r="K523" i="1"/>
  <c r="Q521" i="1"/>
  <c r="O514" i="1"/>
  <c r="K466" i="1"/>
  <c r="Q458" i="1"/>
  <c r="O425" i="1"/>
  <c r="Q425" i="1" s="1"/>
  <c r="P393" i="1"/>
  <c r="K246" i="1"/>
  <c r="P246" i="1"/>
  <c r="Q246" i="1" s="1"/>
  <c r="Q1039" i="1"/>
  <c r="Q830" i="1"/>
  <c r="K741" i="1"/>
  <c r="Q736" i="1"/>
  <c r="Q730" i="1"/>
  <c r="P621" i="1"/>
  <c r="N621" i="1"/>
  <c r="K468" i="1"/>
  <c r="Q434" i="1"/>
  <c r="Q432" i="1"/>
  <c r="Q391" i="1"/>
  <c r="Q390" i="1"/>
  <c r="Q373" i="1"/>
  <c r="Q361" i="1"/>
  <c r="K348" i="1"/>
  <c r="P348" i="1"/>
  <c r="O303" i="1"/>
  <c r="Q303" i="1" s="1"/>
  <c r="K517" i="1"/>
  <c r="Q471" i="1"/>
  <c r="Q455" i="1"/>
  <c r="Q446" i="1"/>
  <c r="Q433" i="1"/>
  <c r="K425" i="1"/>
  <c r="Q422" i="1"/>
  <c r="Q359" i="1"/>
  <c r="P344" i="1"/>
  <c r="Q344" i="1" s="1"/>
  <c r="P197" i="1"/>
  <c r="N170" i="1"/>
  <c r="Q341" i="1"/>
  <c r="N267" i="1"/>
  <c r="P267" i="1"/>
  <c r="Q267" i="1" s="1"/>
  <c r="P223" i="1"/>
  <c r="K195" i="1"/>
  <c r="K193" i="1"/>
  <c r="Q315" i="1"/>
  <c r="K302" i="1"/>
  <c r="O302" i="1"/>
  <c r="Q302" i="1" s="1"/>
  <c r="I300" i="1"/>
  <c r="O300" i="1" s="1"/>
  <c r="Q300" i="1" s="1"/>
  <c r="Q283" i="1"/>
  <c r="Q106" i="1"/>
  <c r="P18" i="1"/>
  <c r="Q339" i="1"/>
  <c r="O39" i="1"/>
  <c r="K33" i="1"/>
  <c r="Q20" i="1"/>
  <c r="K323" i="1"/>
  <c r="Q248" i="1"/>
  <c r="O239" i="1"/>
  <c r="Q239" i="1" s="1"/>
  <c r="Q124" i="1"/>
  <c r="Q107" i="1"/>
  <c r="K58" i="1"/>
  <c r="K44" i="1"/>
  <c r="Q41" i="1"/>
  <c r="P23" i="1"/>
  <c r="Q17" i="1"/>
  <c r="P16" i="1"/>
  <c r="Q16" i="1" s="1"/>
  <c r="Q233" i="1"/>
  <c r="Q221" i="1"/>
  <c r="K214" i="1"/>
  <c r="K16" i="1"/>
  <c r="C18" i="21"/>
  <c r="K38" i="22"/>
  <c r="K18" i="22"/>
  <c r="J49" i="5"/>
  <c r="K68" i="22"/>
  <c r="K63" i="22"/>
  <c r="K59" i="22"/>
  <c r="C39" i="21"/>
  <c r="C40" i="21" s="1"/>
  <c r="E40" i="22"/>
  <c r="J1525" i="1"/>
  <c r="P1525" i="1" s="1"/>
  <c r="Q1525" i="1" s="1"/>
  <c r="O1524" i="1"/>
  <c r="Q1524" i="1"/>
  <c r="O1508" i="1"/>
  <c r="O1492" i="1"/>
  <c r="I1485" i="1"/>
  <c r="O1485" i="1"/>
  <c r="P1435" i="1"/>
  <c r="P1427" i="1"/>
  <c r="Q1427" i="1" s="1"/>
  <c r="I1077" i="1"/>
  <c r="O1077" i="1"/>
  <c r="O1076" i="1"/>
  <c r="Q1076" i="1"/>
  <c r="O1033" i="1"/>
  <c r="I47" i="14"/>
  <c r="J1477" i="1"/>
  <c r="P1477" i="1" s="1"/>
  <c r="J1428" i="1"/>
  <c r="P1428" i="1" s="1"/>
  <c r="Q1428" i="1" s="1"/>
  <c r="Q1363" i="1"/>
  <c r="L1244" i="1"/>
  <c r="P1304" i="1"/>
  <c r="Q1304" i="1" s="1"/>
  <c r="O1288" i="1"/>
  <c r="P1252" i="1"/>
  <c r="Q1252" i="1" s="1"/>
  <c r="J1228" i="1"/>
  <c r="P1225" i="1"/>
  <c r="O1192" i="1"/>
  <c r="O1165" i="1"/>
  <c r="Q1165" i="1" s="1"/>
  <c r="O1157" i="1"/>
  <c r="O1142" i="1"/>
  <c r="J1138" i="1"/>
  <c r="I1129" i="1"/>
  <c r="O1094" i="1"/>
  <c r="I1073" i="1"/>
  <c r="O1073" i="1"/>
  <c r="O1067" i="1"/>
  <c r="Q1067" i="1"/>
  <c r="I1057" i="1"/>
  <c r="O1057" i="1"/>
  <c r="P1019" i="1"/>
  <c r="I1293" i="1"/>
  <c r="O1293" i="1" s="1"/>
  <c r="J1292" i="1"/>
  <c r="L1235" i="1"/>
  <c r="K1006" i="1"/>
  <c r="K1007" i="1" s="1"/>
  <c r="K1008" i="1" s="1"/>
  <c r="K1009" i="1" s="1"/>
  <c r="K1010" i="1" s="1"/>
  <c r="K1011" i="1" s="1"/>
  <c r="K1012" i="1" s="1"/>
  <c r="K1013" i="1" s="1"/>
  <c r="K1014" i="1" s="1"/>
  <c r="I1010" i="1"/>
  <c r="O1006" i="1"/>
  <c r="Q1006" i="1"/>
  <c r="I940" i="1"/>
  <c r="O940" i="1"/>
  <c r="O939" i="1"/>
  <c r="J370" i="17"/>
  <c r="K849" i="1"/>
  <c r="J1020" i="1"/>
  <c r="P1020" i="1" s="1"/>
  <c r="Q1020" i="1" s="1"/>
  <c r="O1013" i="1"/>
  <c r="P988" i="1"/>
  <c r="Q988" i="1" s="1"/>
  <c r="K946" i="1"/>
  <c r="K947" i="1" s="1"/>
  <c r="I947" i="1"/>
  <c r="C13" i="14" s="1"/>
  <c r="O946" i="1"/>
  <c r="Q946" i="1" s="1"/>
  <c r="K925" i="1"/>
  <c r="O925" i="1"/>
  <c r="Q925" i="1"/>
  <c r="K906" i="1"/>
  <c r="K875" i="1"/>
  <c r="Q731" i="1"/>
  <c r="P681" i="1"/>
  <c r="Q681" i="1" s="1"/>
  <c r="O621" i="1"/>
  <c r="K621" i="1"/>
  <c r="O741" i="1"/>
  <c r="K695" i="1"/>
  <c r="J697" i="1"/>
  <c r="D21" i="14" s="1"/>
  <c r="O634" i="1"/>
  <c r="I636" i="1"/>
  <c r="O636" i="1"/>
  <c r="Q760" i="1"/>
  <c r="P695" i="1"/>
  <c r="Q695" i="1" s="1"/>
  <c r="K608" i="1"/>
  <c r="J609" i="1"/>
  <c r="P609" i="1" s="1"/>
  <c r="Q609" i="1" s="1"/>
  <c r="K642" i="1"/>
  <c r="J643" i="1"/>
  <c r="P643" i="1"/>
  <c r="I580" i="1"/>
  <c r="O555" i="1"/>
  <c r="Q555" i="1" s="1"/>
  <c r="P533" i="1"/>
  <c r="Q533" i="1" s="1"/>
  <c r="J518" i="1"/>
  <c r="E139" i="17" s="1"/>
  <c r="K416" i="1"/>
  <c r="J417" i="1"/>
  <c r="O407" i="1"/>
  <c r="I309" i="1"/>
  <c r="I311" i="1"/>
  <c r="O293" i="1"/>
  <c r="Q293" i="1"/>
  <c r="I330" i="1"/>
  <c r="O330" i="1"/>
  <c r="N205" i="1"/>
  <c r="O102" i="1"/>
  <c r="J619" i="1"/>
  <c r="K619" i="1" s="1"/>
  <c r="M580" i="1"/>
  <c r="K576" i="1"/>
  <c r="P548" i="1"/>
  <c r="Q548" i="1" s="1"/>
  <c r="I504" i="1"/>
  <c r="J474" i="1"/>
  <c r="O426" i="1"/>
  <c r="P416" i="1"/>
  <c r="Q416" i="1" s="1"/>
  <c r="K326" i="1"/>
  <c r="J327" i="1"/>
  <c r="E564" i="17" s="1"/>
  <c r="P327" i="1"/>
  <c r="P216" i="1"/>
  <c r="J539" i="1"/>
  <c r="P539" i="1" s="1"/>
  <c r="J405" i="1"/>
  <c r="K405" i="1" s="1"/>
  <c r="O348" i="1"/>
  <c r="P326" i="1"/>
  <c r="P214" i="1"/>
  <c r="E35" i="17"/>
  <c r="P380" i="1"/>
  <c r="J384" i="1"/>
  <c r="K344" i="1"/>
  <c r="I346" i="1"/>
  <c r="O346" i="1"/>
  <c r="Q346" i="1" s="1"/>
  <c r="N331" i="1"/>
  <c r="P331" i="1"/>
  <c r="O158" i="1"/>
  <c r="K23" i="1"/>
  <c r="O23" i="1"/>
  <c r="K299" i="1"/>
  <c r="K143" i="1"/>
  <c r="J144" i="1"/>
  <c r="P144" i="1" s="1"/>
  <c r="K93" i="1"/>
  <c r="P93" i="1"/>
  <c r="P160" i="1"/>
  <c r="Q160" i="1" s="1"/>
  <c r="P143" i="1"/>
  <c r="Q143" i="1" s="1"/>
  <c r="K30" i="1"/>
  <c r="P30" i="1"/>
  <c r="Q30" i="1" s="1"/>
  <c r="O18" i="1"/>
  <c r="Q24" i="1"/>
  <c r="C53" i="7"/>
  <c r="D33" i="7"/>
  <c r="D23" i="7"/>
  <c r="I866" i="1"/>
  <c r="O866" i="1"/>
  <c r="O619" i="1"/>
  <c r="I33" i="14" s="1"/>
  <c r="C33" i="14"/>
  <c r="O509" i="1"/>
  <c r="D113" i="17"/>
  <c r="O518" i="1"/>
  <c r="D139" i="17"/>
  <c r="O632" i="1"/>
  <c r="O438" i="1"/>
  <c r="J41" i="17" s="1"/>
  <c r="I439" i="1"/>
  <c r="O439" i="1" s="1"/>
  <c r="D41" i="17"/>
  <c r="O493" i="1"/>
  <c r="K493" i="1"/>
  <c r="K937" i="1"/>
  <c r="O537" i="1"/>
  <c r="C21" i="14"/>
  <c r="P384" i="1"/>
  <c r="Q384" i="1" s="1"/>
  <c r="J712" i="1"/>
  <c r="E267" i="17" s="1"/>
  <c r="P710" i="1"/>
  <c r="O1010" i="1"/>
  <c r="I1011" i="1"/>
  <c r="C42" i="14"/>
  <c r="D34" i="7"/>
  <c r="D53" i="7"/>
  <c r="D10" i="7"/>
  <c r="D12" i="7"/>
  <c r="D14" i="7"/>
  <c r="D17" i="7"/>
  <c r="D19" i="7"/>
  <c r="D21" i="7"/>
  <c r="D36" i="7"/>
  <c r="D38" i="7"/>
  <c r="D40" i="7"/>
  <c r="D45" i="7"/>
  <c r="D24" i="7"/>
  <c r="D47" i="7"/>
  <c r="D52" i="7"/>
  <c r="D51" i="7"/>
  <c r="D28" i="7"/>
  <c r="D32" i="7"/>
  <c r="D26" i="7"/>
  <c r="D50" i="7"/>
  <c r="D30" i="7"/>
  <c r="D41" i="7"/>
  <c r="C25" i="14"/>
  <c r="P1292" i="1"/>
  <c r="J1297" i="1"/>
  <c r="J1139" i="1"/>
  <c r="E548" i="17" s="1"/>
  <c r="P1138" i="1"/>
  <c r="K1132" i="1"/>
  <c r="K1133" i="1"/>
  <c r="K1134" i="1" s="1"/>
  <c r="K1135" i="1" s="1"/>
  <c r="K1136" i="1" s="1"/>
  <c r="K1137" i="1" s="1"/>
  <c r="K1138" i="1" s="1"/>
  <c r="K1139" i="1" s="1"/>
  <c r="K1140" i="1" s="1"/>
  <c r="O947" i="1"/>
  <c r="I1074" i="1"/>
  <c r="D639" i="17"/>
  <c r="P1139" i="1"/>
  <c r="O1011" i="1"/>
  <c r="I42" i="14"/>
  <c r="O1074" i="1"/>
  <c r="J874" i="1"/>
  <c r="P874" i="1" s="1"/>
  <c r="Q874" i="1" s="1"/>
  <c r="K888" i="1"/>
  <c r="K856" i="1"/>
  <c r="P858" i="1"/>
  <c r="Q858" i="1" s="1"/>
  <c r="Q726" i="1"/>
  <c r="Q700" i="1"/>
  <c r="P632" i="1"/>
  <c r="Q632" i="1" s="1"/>
  <c r="P572" i="1"/>
  <c r="D38" i="14"/>
  <c r="K462" i="1"/>
  <c r="J429" i="1"/>
  <c r="P324" i="1"/>
  <c r="P243" i="1"/>
  <c r="Q243" i="1" s="1"/>
  <c r="I414" i="1"/>
  <c r="O414" i="1"/>
  <c r="K413" i="1"/>
  <c r="O413" i="1"/>
  <c r="I32" i="14" s="1"/>
  <c r="J408" i="1"/>
  <c r="K408" i="1" s="1"/>
  <c r="K191" i="1"/>
  <c r="O163" i="1"/>
  <c r="K163" i="1"/>
  <c r="I185" i="1"/>
  <c r="I186" i="1" s="1"/>
  <c r="O186" i="1" s="1"/>
  <c r="P125" i="1"/>
  <c r="Q125" i="1"/>
  <c r="K125" i="1"/>
  <c r="K114" i="1"/>
  <c r="O93" i="1"/>
  <c r="C10" i="5"/>
  <c r="E9" i="7" s="1"/>
  <c r="J85" i="1"/>
  <c r="I506" i="1"/>
  <c r="O123" i="1"/>
  <c r="Q123" i="1"/>
  <c r="I179" i="1"/>
  <c r="P1392" i="1"/>
  <c r="G89" i="8"/>
  <c r="K227" i="1"/>
  <c r="Q639" i="1"/>
  <c r="K611" i="1"/>
  <c r="M557" i="1"/>
  <c r="N557" i="1" s="1"/>
  <c r="P542" i="1"/>
  <c r="Q542" i="1" s="1"/>
  <c r="N542" i="1"/>
  <c r="M543" i="1"/>
  <c r="N543" i="1"/>
  <c r="I477" i="1"/>
  <c r="O476" i="1"/>
  <c r="I176" i="1"/>
  <c r="O176" i="1" s="1"/>
  <c r="O114" i="1"/>
  <c r="O1356" i="1"/>
  <c r="O1135" i="1"/>
  <c r="I1138" i="1"/>
  <c r="I1136" i="1"/>
  <c r="O1136" i="1" s="1"/>
  <c r="O950" i="1"/>
  <c r="Q950" i="1" s="1"/>
  <c r="J850" i="1"/>
  <c r="P850" i="1" s="1"/>
  <c r="Q850" i="1" s="1"/>
  <c r="P849" i="1"/>
  <c r="Q849" i="1"/>
  <c r="P191" i="1"/>
  <c r="Q191" i="1" s="1"/>
  <c r="O223" i="1"/>
  <c r="D24" i="8"/>
  <c r="I147" i="1"/>
  <c r="P846" i="1"/>
  <c r="Q1508" i="1"/>
  <c r="I1216" i="1"/>
  <c r="O1210" i="1"/>
  <c r="D91" i="8"/>
  <c r="O1198" i="1"/>
  <c r="J1023" i="1"/>
  <c r="P1023" i="1" s="1"/>
  <c r="Q1023" i="1" s="1"/>
  <c r="O350" i="1"/>
  <c r="Q350" i="1"/>
  <c r="D9" i="17"/>
  <c r="J9" i="17" s="1"/>
  <c r="O44" i="1"/>
  <c r="Q44" i="1" s="1"/>
  <c r="C33" i="5"/>
  <c r="O1392" i="1"/>
  <c r="I1093" i="1"/>
  <c r="O1089" i="1"/>
  <c r="K1089" i="1"/>
  <c r="I1091" i="1"/>
  <c r="I863" i="1"/>
  <c r="O863" i="1"/>
  <c r="Q1480" i="1"/>
  <c r="Q1386" i="1"/>
  <c r="Q1350" i="1"/>
  <c r="Q1263" i="1"/>
  <c r="Q1253" i="1"/>
  <c r="Q976" i="1"/>
  <c r="Q949" i="1"/>
  <c r="Q945" i="1"/>
  <c r="Q891" i="1"/>
  <c r="O841" i="1"/>
  <c r="Q841" i="1"/>
  <c r="I846" i="1"/>
  <c r="Q831" i="1"/>
  <c r="J397" i="1"/>
  <c r="P397" i="1" s="1"/>
  <c r="K288" i="1"/>
  <c r="K39" i="1"/>
  <c r="Q22" i="1"/>
  <c r="Q1481" i="1"/>
  <c r="Q1374" i="1"/>
  <c r="N1192" i="1"/>
  <c r="G24" i="8"/>
  <c r="Q1538" i="1"/>
  <c r="Q1505" i="1"/>
  <c r="Q1488" i="1"/>
  <c r="Q1479" i="1"/>
  <c r="Q1454" i="1"/>
  <c r="Q1382" i="1"/>
  <c r="Q1379" i="1"/>
  <c r="Q1365" i="1"/>
  <c r="I600" i="1"/>
  <c r="I598" i="1"/>
  <c r="O598" i="1" s="1"/>
  <c r="O428" i="1"/>
  <c r="I292" i="1"/>
  <c r="K702" i="1"/>
  <c r="P1297" i="1"/>
  <c r="O376" i="1"/>
  <c r="I30" i="14"/>
  <c r="I377" i="1"/>
  <c r="I380" i="1"/>
  <c r="K643" i="1"/>
  <c r="P474" i="1"/>
  <c r="P417" i="1"/>
  <c r="P464" i="1"/>
  <c r="Q464" i="1" s="1"/>
  <c r="I1071" i="1"/>
  <c r="O1071" i="1" s="1"/>
  <c r="Q1071" i="1" s="1"/>
  <c r="I42" i="20"/>
  <c r="I45" i="20"/>
  <c r="K850" i="1"/>
  <c r="J866" i="1"/>
  <c r="D193" i="17"/>
  <c r="J193" i="17" s="1"/>
  <c r="I1539" i="1"/>
  <c r="C90" i="22" s="1"/>
  <c r="E90" i="22" s="1"/>
  <c r="J1452" i="1"/>
  <c r="P1452" i="1" s="1"/>
  <c r="Q1452" i="1" s="1"/>
  <c r="P1451" i="1"/>
  <c r="G92" i="22"/>
  <c r="J45" i="22"/>
  <c r="K45" i="22" s="1"/>
  <c r="P1468" i="1"/>
  <c r="Q1468" i="1" s="1"/>
  <c r="K1468" i="1"/>
  <c r="K1469" i="1" s="1"/>
  <c r="P1373" i="1"/>
  <c r="Q1373" i="1" s="1"/>
  <c r="P1326" i="1"/>
  <c r="P1288" i="1"/>
  <c r="Q1288" i="1" s="1"/>
  <c r="O1179" i="1"/>
  <c r="J1074" i="1"/>
  <c r="P1073" i="1"/>
  <c r="Q1073" i="1"/>
  <c r="I847" i="1"/>
  <c r="O827" i="1"/>
  <c r="K735" i="1"/>
  <c r="P735" i="1"/>
  <c r="Q735" i="1"/>
  <c r="O722" i="1"/>
  <c r="I721" i="1"/>
  <c r="O647" i="1"/>
  <c r="D211" i="17"/>
  <c r="O611" i="1"/>
  <c r="I612" i="1"/>
  <c r="D191" i="17"/>
  <c r="Q606" i="1"/>
  <c r="P508" i="1"/>
  <c r="Q508" i="1" s="1"/>
  <c r="J509" i="1"/>
  <c r="E113" i="17" s="1"/>
  <c r="P428" i="1"/>
  <c r="Q428" i="1" s="1"/>
  <c r="J426" i="1"/>
  <c r="I290" i="1"/>
  <c r="O289" i="1"/>
  <c r="Q289" i="1" s="1"/>
  <c r="N254" i="1"/>
  <c r="P254" i="1"/>
  <c r="O1484" i="1"/>
  <c r="J1485" i="1"/>
  <c r="P1485" i="1" s="1"/>
  <c r="Q1485" i="1" s="1"/>
  <c r="Q1473" i="1"/>
  <c r="O1451" i="1"/>
  <c r="Q1440" i="1"/>
  <c r="Q1358" i="1"/>
  <c r="O485" i="1"/>
  <c r="Q485" i="1"/>
  <c r="I495" i="1"/>
  <c r="O214" i="1"/>
  <c r="Q573" i="1"/>
  <c r="O576" i="1"/>
  <c r="Q576" i="1" s="1"/>
  <c r="I527" i="1"/>
  <c r="O526" i="1"/>
  <c r="O326" i="1"/>
  <c r="I327" i="1"/>
  <c r="K653" i="1"/>
  <c r="I655" i="1"/>
  <c r="C32" i="14"/>
  <c r="O655" i="1"/>
  <c r="Q1511" i="1"/>
  <c r="Q1506" i="1"/>
  <c r="Q1490" i="1"/>
  <c r="Q1457" i="1"/>
  <c r="Q1449" i="1"/>
  <c r="Q1446" i="1"/>
  <c r="Q1431" i="1"/>
  <c r="N1179" i="1"/>
  <c r="J1060" i="1"/>
  <c r="P1060" i="1"/>
  <c r="Q1060" i="1" s="1"/>
  <c r="P1059" i="1"/>
  <c r="Q1059" i="1" s="1"/>
  <c r="I515" i="1"/>
  <c r="O515" i="1"/>
  <c r="K514" i="1"/>
  <c r="J476" i="1"/>
  <c r="J477" i="1" s="1"/>
  <c r="P473" i="1"/>
  <c r="J414" i="1"/>
  <c r="P250" i="1"/>
  <c r="K237" i="1"/>
  <c r="I144" i="1"/>
  <c r="I874" i="1"/>
  <c r="P376" i="1"/>
  <c r="Q376" i="1" s="1"/>
  <c r="K97" i="1"/>
  <c r="N1176" i="1"/>
  <c r="O966" i="1"/>
  <c r="Q966" i="1" s="1"/>
  <c r="I905" i="1"/>
  <c r="O905" i="1" s="1"/>
  <c r="J647" i="1"/>
  <c r="E211" i="17" s="1"/>
  <c r="Q1307" i="1"/>
  <c r="I740" i="1"/>
  <c r="O740" i="1"/>
  <c r="K350" i="1"/>
  <c r="K252" i="1"/>
  <c r="K167" i="1"/>
  <c r="K105" i="1"/>
  <c r="K95" i="1"/>
  <c r="Q73" i="1"/>
  <c r="I577" i="1"/>
  <c r="P205" i="1"/>
  <c r="K87" i="1"/>
  <c r="P84" i="1"/>
  <c r="Q84" i="1"/>
  <c r="P87" i="1"/>
  <c r="Q87" i="1" s="1"/>
  <c r="P88" i="1"/>
  <c r="P78" i="1"/>
  <c r="J79" i="1"/>
  <c r="P79" i="1" s="1"/>
  <c r="P81" i="1"/>
  <c r="P39" i="1"/>
  <c r="Q39" i="1" s="1"/>
  <c r="J49" i="1"/>
  <c r="P49" i="1" s="1"/>
  <c r="K18" i="1"/>
  <c r="O1388" i="1"/>
  <c r="Q1388" i="1"/>
  <c r="K1388" i="1"/>
  <c r="O1385" i="1"/>
  <c r="Q1385" i="1" s="1"/>
  <c r="K1385" i="1"/>
  <c r="P697" i="1"/>
  <c r="Q697" i="1" s="1"/>
  <c r="K697" i="1"/>
  <c r="O580" i="1"/>
  <c r="I180" i="1"/>
  <c r="O180" i="1" s="1"/>
  <c r="O179" i="1"/>
  <c r="I312" i="1"/>
  <c r="D18" i="21"/>
  <c r="E18" i="21" s="1"/>
  <c r="I65" i="22"/>
  <c r="E48" i="7"/>
  <c r="G48" i="7" s="1"/>
  <c r="I49" i="5"/>
  <c r="E11" i="7"/>
  <c r="G11" i="7"/>
  <c r="P551" i="1"/>
  <c r="E79" i="22"/>
  <c r="J79" i="22"/>
  <c r="K79" i="22"/>
  <c r="J73" i="22"/>
  <c r="K73" i="22"/>
  <c r="E73" i="22"/>
  <c r="K52" i="22"/>
  <c r="I36" i="22"/>
  <c r="K36" i="22"/>
  <c r="I1501" i="1"/>
  <c r="O1501" i="1"/>
  <c r="K53" i="22"/>
  <c r="J85" i="22"/>
  <c r="K85" i="22"/>
  <c r="O1476" i="1"/>
  <c r="I1477" i="1"/>
  <c r="O1477" i="1" s="1"/>
  <c r="C11" i="5"/>
  <c r="E10" i="7" s="1"/>
  <c r="G10" i="7" s="1"/>
  <c r="I11" i="5"/>
  <c r="I1412" i="1"/>
  <c r="C15" i="5"/>
  <c r="I15" i="5" s="1"/>
  <c r="N536" i="1"/>
  <c r="M537" i="1"/>
  <c r="N537" i="1" s="1"/>
  <c r="D106" i="17"/>
  <c r="F106" i="17" s="1"/>
  <c r="O468" i="1"/>
  <c r="C41" i="5"/>
  <c r="E40" i="7" s="1"/>
  <c r="Q1361" i="1"/>
  <c r="O1148" i="1"/>
  <c r="Q1148" i="1" s="1"/>
  <c r="I963" i="1"/>
  <c r="O963" i="1"/>
  <c r="O523" i="1"/>
  <c r="I24" i="14"/>
  <c r="I524" i="1"/>
  <c r="O393" i="1"/>
  <c r="I39" i="14" s="1"/>
  <c r="O252" i="1"/>
  <c r="P97" i="1"/>
  <c r="Q97" i="1"/>
  <c r="K1304" i="1"/>
  <c r="J1033" i="1"/>
  <c r="D47" i="14"/>
  <c r="E47" i="14" s="1"/>
  <c r="C35" i="5"/>
  <c r="C34" i="5" s="1"/>
  <c r="M937" i="1"/>
  <c r="P937" i="1"/>
  <c r="Q937" i="1" s="1"/>
  <c r="M939" i="1"/>
  <c r="O888" i="1"/>
  <c r="Q888" i="1"/>
  <c r="M279" i="1"/>
  <c r="C38" i="5"/>
  <c r="J580" i="1"/>
  <c r="J582" i="1" s="1"/>
  <c r="J527" i="1"/>
  <c r="E140" i="17" s="1"/>
  <c r="P526" i="1"/>
  <c r="Q526" i="1"/>
  <c r="K526" i="1"/>
  <c r="O33" i="1"/>
  <c r="J598" i="1"/>
  <c r="K596" i="1"/>
  <c r="P596" i="1"/>
  <c r="J543" i="1"/>
  <c r="E141" i="17" s="1"/>
  <c r="J557" i="1"/>
  <c r="K557" i="1"/>
  <c r="I706" i="1"/>
  <c r="K704" i="1"/>
  <c r="O702" i="1"/>
  <c r="Q702" i="1"/>
  <c r="I710" i="1"/>
  <c r="I663" i="1"/>
  <c r="K429" i="1"/>
  <c r="P429" i="1"/>
  <c r="D190" i="17"/>
  <c r="J190" i="17" s="1"/>
  <c r="O600" i="1"/>
  <c r="I602" i="1"/>
  <c r="J1025" i="1"/>
  <c r="P1025" i="1" s="1"/>
  <c r="Q1025" i="1" s="1"/>
  <c r="O477" i="1"/>
  <c r="D107" i="17"/>
  <c r="O506" i="1"/>
  <c r="O846" i="1"/>
  <c r="O1093" i="1"/>
  <c r="I1095" i="1"/>
  <c r="D493" i="17" s="1"/>
  <c r="J493" i="17" s="1"/>
  <c r="D568" i="17"/>
  <c r="J568" i="17" s="1"/>
  <c r="O147" i="1"/>
  <c r="I662" i="1"/>
  <c r="O662" i="1"/>
  <c r="O1091" i="1"/>
  <c r="I1244" i="1"/>
  <c r="O1244" i="1" s="1"/>
  <c r="O1216" i="1"/>
  <c r="O874" i="1"/>
  <c r="O380" i="1"/>
  <c r="Q380" i="1" s="1"/>
  <c r="I381" i="1"/>
  <c r="I384" i="1"/>
  <c r="I581" i="1"/>
  <c r="O581" i="1" s="1"/>
  <c r="Q581" i="1" s="1"/>
  <c r="O577" i="1"/>
  <c r="O327" i="1"/>
  <c r="D564" i="17"/>
  <c r="K495" i="1"/>
  <c r="I497" i="1"/>
  <c r="O495" i="1"/>
  <c r="O290" i="1"/>
  <c r="I18" i="14" s="1"/>
  <c r="O1539" i="1"/>
  <c r="O144" i="1"/>
  <c r="I578" i="1"/>
  <c r="K580" i="1"/>
  <c r="P537" i="1"/>
  <c r="Q537" i="1" s="1"/>
  <c r="E13" i="21"/>
  <c r="D553" i="17"/>
  <c r="P527" i="1"/>
  <c r="Q527" i="1" s="1"/>
  <c r="N279" i="1"/>
  <c r="P279" i="1"/>
  <c r="O706" i="1"/>
  <c r="I708" i="1"/>
  <c r="P1033" i="1"/>
  <c r="Q523" i="1"/>
  <c r="P552" i="1"/>
  <c r="M940" i="1"/>
  <c r="P557" i="1"/>
  <c r="P598" i="1"/>
  <c r="O710" i="1"/>
  <c r="Q710" i="1"/>
  <c r="I712" i="1"/>
  <c r="K712" i="1"/>
  <c r="P543" i="1"/>
  <c r="G38" i="7"/>
  <c r="D563" i="17"/>
  <c r="J563" i="17" s="1"/>
  <c r="O1095" i="1"/>
  <c r="O1238" i="1"/>
  <c r="D171" i="17"/>
  <c r="J171" i="17" s="1"/>
  <c r="O578" i="1"/>
  <c r="I582" i="1"/>
  <c r="K581" i="1"/>
  <c r="O381" i="1"/>
  <c r="D35" i="17"/>
  <c r="J35" i="17" s="1"/>
  <c r="K381" i="1"/>
  <c r="D138" i="17"/>
  <c r="P582" i="1"/>
  <c r="D215" i="17"/>
  <c r="O708" i="1"/>
  <c r="D267" i="17"/>
  <c r="P1093" i="1"/>
  <c r="Q1093" i="1" s="1"/>
  <c r="J1142" i="1"/>
  <c r="J1057" i="1"/>
  <c r="P1057" i="1" s="1"/>
  <c r="Q1057" i="1" s="1"/>
  <c r="K1056" i="1"/>
  <c r="K1057" i="1" s="1"/>
  <c r="K1060" i="1" s="1"/>
  <c r="K1061" i="1" s="1"/>
  <c r="K1062" i="1" s="1"/>
  <c r="K1063" i="1" s="1"/>
  <c r="K992" i="1"/>
  <c r="K993" i="1"/>
  <c r="J982" i="1"/>
  <c r="P982" i="1"/>
  <c r="P981" i="1"/>
  <c r="P959" i="1"/>
  <c r="Q959" i="1" s="1"/>
  <c r="K959" i="1"/>
  <c r="K960" i="1" s="1"/>
  <c r="K961" i="1" s="1"/>
  <c r="K962" i="1" s="1"/>
  <c r="K963" i="1" s="1"/>
  <c r="P939" i="1"/>
  <c r="Q939" i="1"/>
  <c r="J940" i="1"/>
  <c r="P940" i="1"/>
  <c r="Q940" i="1" s="1"/>
  <c r="P1142" i="1"/>
  <c r="Q1142" i="1" s="1"/>
  <c r="K1142" i="1"/>
  <c r="K370" i="17"/>
  <c r="J1460" i="1"/>
  <c r="P1460" i="1" s="1"/>
  <c r="Q1460" i="1" s="1"/>
  <c r="P1375" i="1"/>
  <c r="Q1375" i="1" s="1"/>
  <c r="K1349" i="1"/>
  <c r="Q1314" i="1"/>
  <c r="P1267" i="1"/>
  <c r="Q1267" i="1" s="1"/>
  <c r="I1444" i="1"/>
  <c r="O1444" i="1" s="1"/>
  <c r="K1443" i="1"/>
  <c r="K1444" i="1" s="1"/>
  <c r="O1443" i="1"/>
  <c r="O1398" i="1"/>
  <c r="Q1398" i="1" s="1"/>
  <c r="O1364" i="1"/>
  <c r="Q1364" i="1" s="1"/>
  <c r="K1228" i="1"/>
  <c r="O1228" i="1"/>
  <c r="K1201" i="1"/>
  <c r="N1195" i="1"/>
  <c r="K497" i="1"/>
  <c r="O497" i="1"/>
  <c r="I1460" i="1"/>
  <c r="O1460" i="1"/>
  <c r="O1459" i="1"/>
  <c r="K1459" i="1"/>
  <c r="K1460" i="1" s="1"/>
  <c r="K1155" i="1"/>
  <c r="P1155" i="1"/>
  <c r="K1125" i="1"/>
  <c r="O1125" i="1"/>
  <c r="I1126" i="1"/>
  <c r="O1126" i="1" s="1"/>
  <c r="P1113" i="1"/>
  <c r="I1527" i="1"/>
  <c r="O1527" i="1" s="1"/>
  <c r="O721" i="1"/>
  <c r="J1501" i="1"/>
  <c r="P1501" i="1" s="1"/>
  <c r="Q1501" i="1" s="1"/>
  <c r="K1500" i="1"/>
  <c r="K1501" i="1" s="1"/>
  <c r="P1500" i="1"/>
  <c r="Q1500" i="1" s="1"/>
  <c r="J1210" i="1"/>
  <c r="P1210" i="1" s="1"/>
  <c r="Q1210" i="1" s="1"/>
  <c r="K1198" i="1"/>
  <c r="K1199" i="1"/>
  <c r="K1200" i="1" s="1"/>
  <c r="K929" i="1"/>
  <c r="O929" i="1"/>
  <c r="Q929" i="1"/>
  <c r="I1139" i="1"/>
  <c r="O1138" i="1"/>
  <c r="I182" i="1"/>
  <c r="K578" i="1"/>
  <c r="K647" i="1"/>
  <c r="P647" i="1"/>
  <c r="Q647" i="1" s="1"/>
  <c r="O612" i="1"/>
  <c r="I46" i="14"/>
  <c r="I27" i="14"/>
  <c r="P476" i="1"/>
  <c r="Q476" i="1" s="1"/>
  <c r="P85" i="1"/>
  <c r="N580" i="1"/>
  <c r="P580" i="1"/>
  <c r="Q580" i="1" s="1"/>
  <c r="K426" i="1"/>
  <c r="P426" i="1"/>
  <c r="Q426" i="1" s="1"/>
  <c r="K346" i="1"/>
  <c r="K327" i="1"/>
  <c r="P861" i="1"/>
  <c r="Q861" i="1" s="1"/>
  <c r="K863" i="1"/>
  <c r="K436" i="1"/>
  <c r="O436" i="1"/>
  <c r="Q436" i="1"/>
  <c r="J984" i="1"/>
  <c r="I34" i="14"/>
  <c r="O504" i="1"/>
  <c r="I25" i="14"/>
  <c r="K504" i="1"/>
  <c r="C20" i="14"/>
  <c r="E20" i="14" s="1"/>
  <c r="O324" i="1"/>
  <c r="I20" i="14"/>
  <c r="O1025" i="1"/>
  <c r="I1026" i="1"/>
  <c r="O1026" i="1"/>
  <c r="O1129" i="1"/>
  <c r="O1176" i="1"/>
  <c r="O1046" i="1"/>
  <c r="I48" i="14" s="1"/>
  <c r="Q979" i="1"/>
  <c r="J963" i="1"/>
  <c r="P963" i="1" s="1"/>
  <c r="Q963" i="1" s="1"/>
  <c r="O681" i="1"/>
  <c r="I683" i="1"/>
  <c r="Q1521" i="1"/>
  <c r="Q1512" i="1"/>
  <c r="Q1455" i="1"/>
  <c r="O1435" i="1"/>
  <c r="Q1435" i="1" s="1"/>
  <c r="K1435" i="1"/>
  <c r="K1436" i="1" s="1"/>
  <c r="Q1313" i="1"/>
  <c r="P1195" i="1"/>
  <c r="Q1195" i="1" s="1"/>
  <c r="I474" i="1"/>
  <c r="O474" i="1" s="1"/>
  <c r="O473" i="1"/>
  <c r="Q473" i="1"/>
  <c r="Q1522" i="1"/>
  <c r="O1019" i="1"/>
  <c r="C41" i="14"/>
  <c r="C40" i="14" s="1"/>
  <c r="C10" i="14"/>
  <c r="O992" i="1"/>
  <c r="I996" i="1"/>
  <c r="I997" i="1" s="1"/>
  <c r="K324" i="1"/>
  <c r="L1231" i="1"/>
  <c r="O1231" i="1" s="1"/>
  <c r="Q379" i="1"/>
  <c r="P195" i="1"/>
  <c r="Q195" i="1"/>
  <c r="I88" i="1"/>
  <c r="O88" i="1" s="1"/>
  <c r="K1210" i="1"/>
  <c r="P1179" i="1"/>
  <c r="K1179" i="1"/>
  <c r="K1148" i="1"/>
  <c r="K88" i="1"/>
  <c r="K474" i="1"/>
  <c r="O683" i="1"/>
  <c r="C28" i="14"/>
  <c r="D548" i="17"/>
  <c r="J548" i="17" s="1"/>
  <c r="O1139" i="1"/>
  <c r="I1530" i="1"/>
  <c r="I1533" i="1" s="1"/>
  <c r="C17" i="14"/>
  <c r="J138" i="17"/>
  <c r="Q497" i="1"/>
  <c r="L1403" i="1"/>
  <c r="I28" i="14"/>
  <c r="E88" i="22"/>
  <c r="J82" i="22"/>
  <c r="K82" i="22" s="1"/>
  <c r="J70" i="22"/>
  <c r="K70" i="22"/>
  <c r="E57" i="22"/>
  <c r="J33" i="22"/>
  <c r="K33" i="22" s="1"/>
  <c r="E33" i="22"/>
  <c r="C89" i="22"/>
  <c r="F24" i="20"/>
  <c r="I47" i="22"/>
  <c r="E47" i="22"/>
  <c r="L1233" i="1"/>
  <c r="O582" i="1"/>
  <c r="Q582" i="1" s="1"/>
  <c r="K582" i="1"/>
  <c r="O384" i="1"/>
  <c r="K384" i="1"/>
  <c r="O524" i="1"/>
  <c r="Q524" i="1" s="1"/>
  <c r="K524" i="1"/>
  <c r="O377" i="1"/>
  <c r="C30" i="14"/>
  <c r="O996" i="1"/>
  <c r="K476" i="1"/>
  <c r="O712" i="1"/>
  <c r="O602" i="1"/>
  <c r="I714" i="1"/>
  <c r="K710" i="1"/>
  <c r="P578" i="1"/>
  <c r="Q578" i="1" s="1"/>
  <c r="D552" i="17"/>
  <c r="K290" i="1"/>
  <c r="C18" i="14"/>
  <c r="K509" i="1"/>
  <c r="P509" i="1"/>
  <c r="Q509" i="1" s="1"/>
  <c r="C53" i="14"/>
  <c r="O847" i="1"/>
  <c r="I53" i="14"/>
  <c r="K292" i="1"/>
  <c r="O292" i="1"/>
  <c r="I294" i="1"/>
  <c r="I893" i="1"/>
  <c r="I896" i="1"/>
  <c r="P414" i="1"/>
  <c r="Q414" i="1"/>
  <c r="K414" i="1"/>
  <c r="O527" i="1"/>
  <c r="D140" i="17"/>
  <c r="J140" i="17" s="1"/>
  <c r="K527" i="1"/>
  <c r="D43" i="7"/>
  <c r="D27" i="7"/>
  <c r="D29" i="7"/>
  <c r="D49" i="7"/>
  <c r="D31" i="7"/>
  <c r="D48" i="7"/>
  <c r="D25" i="7"/>
  <c r="D46" i="7"/>
  <c r="D44" i="7"/>
  <c r="D39" i="7"/>
  <c r="D37" i="7"/>
  <c r="D22" i="7"/>
  <c r="D20" i="7"/>
  <c r="D18" i="7"/>
  <c r="D15" i="7"/>
  <c r="D13" i="7"/>
  <c r="D11" i="7"/>
  <c r="D9" i="7"/>
  <c r="D42" i="7"/>
  <c r="P712" i="1"/>
  <c r="Q712" i="1" s="1"/>
  <c r="J554" i="1"/>
  <c r="P554" i="1" s="1"/>
  <c r="P558" i="1" s="1"/>
  <c r="Q558" i="1" s="1"/>
  <c r="D8" i="7"/>
  <c r="D16" i="7"/>
  <c r="D35" i="7"/>
  <c r="P518" i="1"/>
  <c r="Q518" i="1" s="1"/>
  <c r="D11" i="14"/>
  <c r="I43" i="22"/>
  <c r="Q1306" i="1"/>
  <c r="P660" i="1"/>
  <c r="Q1469" i="1"/>
  <c r="P1056" i="1"/>
  <c r="Q1056" i="1" s="1"/>
  <c r="J1047" i="1"/>
  <c r="J1049" i="1" s="1"/>
  <c r="J1062" i="1" s="1"/>
  <c r="D35" i="5"/>
  <c r="K966" i="1"/>
  <c r="K1540" i="1"/>
  <c r="D15" i="5"/>
  <c r="J15" i="5" s="1"/>
  <c r="D32" i="14"/>
  <c r="N558" i="1"/>
  <c r="I464" i="1"/>
  <c r="O462" i="1"/>
  <c r="O279" i="1"/>
  <c r="I331" i="1"/>
  <c r="Q200" i="1"/>
  <c r="Q100" i="1"/>
  <c r="D24" i="14"/>
  <c r="J515" i="1"/>
  <c r="D34" i="14"/>
  <c r="P404" i="1"/>
  <c r="Q404" i="1" s="1"/>
  <c r="D40" i="5"/>
  <c r="E40" i="5" s="1"/>
  <c r="K250" i="1"/>
  <c r="D39" i="5"/>
  <c r="E39" i="5" s="1"/>
  <c r="P33" i="1"/>
  <c r="Q33" i="1" s="1"/>
  <c r="D19" i="5"/>
  <c r="J19" i="5" s="1"/>
  <c r="P27" i="1"/>
  <c r="I549" i="1"/>
  <c r="I551" i="1"/>
  <c r="K658" i="1"/>
  <c r="I660" i="1"/>
  <c r="D35" i="14"/>
  <c r="D12" i="5"/>
  <c r="E12" i="5" s="1"/>
  <c r="Q650" i="1"/>
  <c r="D46" i="5"/>
  <c r="J46" i="5" s="1"/>
  <c r="O549" i="1"/>
  <c r="Q549" i="1" s="1"/>
  <c r="C24" i="14"/>
  <c r="O331" i="1"/>
  <c r="Q331" i="1" s="1"/>
  <c r="K331" i="1"/>
  <c r="D30" i="14"/>
  <c r="P377" i="1"/>
  <c r="K377" i="1"/>
  <c r="C38" i="14"/>
  <c r="O464" i="1"/>
  <c r="I897" i="1"/>
  <c r="D334" i="17"/>
  <c r="D333" i="17" s="1"/>
  <c r="J333" i="17" s="1"/>
  <c r="O896" i="1"/>
  <c r="D212" i="17"/>
  <c r="K660" i="1"/>
  <c r="O660" i="1"/>
  <c r="Q660" i="1"/>
  <c r="O551" i="1"/>
  <c r="I552" i="1"/>
  <c r="D142" i="17" s="1"/>
  <c r="P515" i="1"/>
  <c r="Q515" i="1" s="1"/>
  <c r="K515" i="1"/>
  <c r="K464" i="1"/>
  <c r="O893" i="1"/>
  <c r="I52" i="14"/>
  <c r="I894" i="1"/>
  <c r="O894" i="1"/>
  <c r="C52" i="14"/>
  <c r="I899" i="1"/>
  <c r="I900" i="1" s="1"/>
  <c r="O294" i="1"/>
  <c r="Q294" i="1"/>
  <c r="K294" i="1"/>
  <c r="I716" i="1"/>
  <c r="O716" i="1" s="1"/>
  <c r="O714" i="1"/>
  <c r="O899" i="1"/>
  <c r="O552" i="1"/>
  <c r="Q551" i="1"/>
  <c r="Q552" i="1"/>
  <c r="O897" i="1"/>
  <c r="Q214" i="1"/>
  <c r="Q163" i="1"/>
  <c r="F40" i="14"/>
  <c r="F31" i="14"/>
  <c r="Q271" i="1"/>
  <c r="Q266" i="1"/>
  <c r="Q263" i="1"/>
  <c r="Q262" i="1"/>
  <c r="Q261" i="1"/>
  <c r="Q260" i="1"/>
  <c r="Q259" i="1"/>
  <c r="Q257" i="1"/>
  <c r="Q253" i="1"/>
  <c r="Q247" i="1"/>
  <c r="Q244" i="1"/>
  <c r="Q241" i="1"/>
  <c r="Q240" i="1"/>
  <c r="Q238" i="1"/>
  <c r="Q210" i="1"/>
  <c r="Q198" i="1"/>
  <c r="Q165" i="1"/>
  <c r="Q101" i="1"/>
  <c r="Q94" i="1"/>
  <c r="Q76" i="1"/>
  <c r="Q327" i="1"/>
  <c r="E34" i="14"/>
  <c r="Q250" i="1"/>
  <c r="C38" i="21"/>
  <c r="Q223" i="1"/>
  <c r="J28" i="5"/>
  <c r="Q323" i="1"/>
  <c r="Q81" i="1"/>
  <c r="F85" i="8"/>
  <c r="Q255" i="1"/>
  <c r="Q206" i="1"/>
  <c r="Q141" i="1"/>
  <c r="Q120" i="1"/>
  <c r="Q111" i="1"/>
  <c r="Q98" i="1"/>
  <c r="Q74" i="1"/>
  <c r="Q31" i="1"/>
  <c r="J39" i="5"/>
  <c r="I50" i="5"/>
  <c r="E50" i="7"/>
  <c r="E49" i="7" s="1"/>
  <c r="G49" i="7" s="1"/>
  <c r="I51" i="5"/>
  <c r="E42" i="7"/>
  <c r="E41" i="7" s="1"/>
  <c r="I43" i="5"/>
  <c r="E16" i="5"/>
  <c r="E28" i="7"/>
  <c r="E29" i="5"/>
  <c r="Q99" i="1"/>
  <c r="Q25" i="1"/>
  <c r="I16" i="5"/>
  <c r="K16" i="5" s="1"/>
  <c r="G50" i="7"/>
  <c r="J334" i="17"/>
  <c r="J12" i="5"/>
  <c r="I41" i="14"/>
  <c r="I40" i="14" s="1"/>
  <c r="Q1019" i="1"/>
  <c r="E14" i="7"/>
  <c r="G14" i="7" s="1"/>
  <c r="E33" i="5"/>
  <c r="I33" i="5"/>
  <c r="Q292" i="1"/>
  <c r="J25" i="5"/>
  <c r="J371" i="17"/>
  <c r="Q943" i="1"/>
  <c r="Q439" i="1"/>
  <c r="Q577" i="1"/>
  <c r="F113" i="17"/>
  <c r="Q557" i="1"/>
  <c r="F564" i="17"/>
  <c r="E32" i="7"/>
  <c r="G32" i="7" s="1"/>
  <c r="Q596" i="1"/>
  <c r="G79" i="8"/>
  <c r="Q693" i="1"/>
  <c r="E21" i="14"/>
  <c r="Q692" i="1"/>
  <c r="E39" i="7"/>
  <c r="G39" i="7"/>
  <c r="Q1090" i="1"/>
  <c r="Q514" i="1"/>
  <c r="F49" i="14"/>
  <c r="Q1149" i="1"/>
  <c r="Q1036" i="1"/>
  <c r="Q918" i="1"/>
  <c r="Q569" i="1"/>
  <c r="Q321" i="1"/>
  <c r="Q231" i="1"/>
  <c r="L1214" i="1"/>
  <c r="L1217" i="1" s="1"/>
  <c r="F29" i="14" s="1"/>
  <c r="F23" i="14" s="1"/>
  <c r="L1242" i="1"/>
  <c r="L1245" i="1" s="1"/>
  <c r="O1208" i="1"/>
  <c r="D638" i="17"/>
  <c r="E24" i="7"/>
  <c r="G24" i="7" s="1"/>
  <c r="I25" i="5"/>
  <c r="Q1077" i="1"/>
  <c r="Q615" i="1"/>
  <c r="Q252" i="1"/>
  <c r="K113" i="17"/>
  <c r="Q324" i="1"/>
  <c r="I26" i="5"/>
  <c r="K26" i="5" s="1"/>
  <c r="J37" i="5"/>
  <c r="I32" i="5"/>
  <c r="Q377" i="1"/>
  <c r="Q1033" i="1"/>
  <c r="C36" i="5"/>
  <c r="E37" i="7"/>
  <c r="Q846" i="1"/>
  <c r="I13" i="14"/>
  <c r="Q947" i="1"/>
  <c r="Q23" i="1"/>
  <c r="Q18" i="1"/>
  <c r="Q722" i="1"/>
  <c r="D89" i="8"/>
  <c r="Q1328" i="1"/>
  <c r="G105" i="8"/>
  <c r="Q775" i="1"/>
  <c r="Q643" i="1"/>
  <c r="Q1221" i="1"/>
  <c r="Q1086" i="1"/>
  <c r="Q922" i="1"/>
  <c r="Q917" i="1"/>
  <c r="Q913" i="1"/>
  <c r="Q829" i="1"/>
  <c r="Q805" i="1"/>
  <c r="Q800" i="1"/>
  <c r="Q793" i="1"/>
  <c r="Q789" i="1"/>
  <c r="Q737" i="1"/>
  <c r="Q682" i="1"/>
  <c r="G84" i="8"/>
  <c r="Q670" i="1"/>
  <c r="Q646" i="1"/>
  <c r="Q627" i="1"/>
  <c r="Q590" i="1"/>
  <c r="Q1337" i="1"/>
  <c r="Q589" i="1"/>
  <c r="Q565" i="1"/>
  <c r="Q420" i="1"/>
  <c r="Q290" i="1"/>
  <c r="Q278" i="1"/>
  <c r="Q228" i="1"/>
  <c r="Q219" i="1"/>
  <c r="Q174" i="1"/>
  <c r="Q46" i="1"/>
  <c r="Q37" i="1"/>
  <c r="L1413" i="1"/>
  <c r="L1537" i="1"/>
  <c r="O1537" i="1" s="1"/>
  <c r="F45" i="14"/>
  <c r="F43" i="14" s="1"/>
  <c r="G37" i="7"/>
  <c r="O1413" i="1"/>
  <c r="Q1413" i="1" s="1"/>
  <c r="O1333" i="1"/>
  <c r="L1341" i="1"/>
  <c r="L1343" i="1" s="1"/>
  <c r="L1408" i="1"/>
  <c r="O1336" i="1"/>
  <c r="O1408" i="1"/>
  <c r="O1341" i="1"/>
  <c r="F34" i="20"/>
  <c r="I25" i="20"/>
  <c r="P1182" i="1"/>
  <c r="M1228" i="1"/>
  <c r="N1228" i="1" s="1"/>
  <c r="P1226" i="1"/>
  <c r="Q1226" i="1" s="1"/>
  <c r="Q598" i="1" l="1"/>
  <c r="K598" i="1"/>
  <c r="K1046" i="1"/>
  <c r="K1047" i="1" s="1"/>
  <c r="P1047" i="1"/>
  <c r="C48" i="14"/>
  <c r="E48" i="14" s="1"/>
  <c r="Q1044" i="1"/>
  <c r="Q1043" i="1"/>
  <c r="O365" i="1"/>
  <c r="I37" i="14" s="1"/>
  <c r="C37" i="14"/>
  <c r="P365" i="1"/>
  <c r="Q365" i="1" s="1"/>
  <c r="Q355" i="1"/>
  <c r="Q354" i="1"/>
  <c r="Q353" i="1"/>
  <c r="I131" i="1"/>
  <c r="O131" i="1" s="1"/>
  <c r="Q114" i="1"/>
  <c r="Q115" i="1"/>
  <c r="H65" i="22"/>
  <c r="F19" i="5"/>
  <c r="H19" i="5" s="1"/>
  <c r="O1397" i="1"/>
  <c r="L1410" i="1"/>
  <c r="Q1399" i="1"/>
  <c r="N1409" i="1"/>
  <c r="L1415" i="1"/>
  <c r="L1405" i="1"/>
  <c r="G438" i="17" s="1"/>
  <c r="Q1414" i="1"/>
  <c r="I438" i="17"/>
  <c r="D93" i="8"/>
  <c r="D92" i="8" s="1"/>
  <c r="P1046" i="1"/>
  <c r="Q1046" i="1" s="1"/>
  <c r="O1047" i="1"/>
  <c r="I1049" i="1"/>
  <c r="K1049" i="1" s="1"/>
  <c r="K1050" i="1" s="1"/>
  <c r="I48" i="5"/>
  <c r="J1050" i="1"/>
  <c r="P1050" i="1" s="1"/>
  <c r="F9" i="17"/>
  <c r="F211" i="17"/>
  <c r="J639" i="17"/>
  <c r="J564" i="17"/>
  <c r="J107" i="17"/>
  <c r="E404" i="17"/>
  <c r="D213" i="17"/>
  <c r="J213" i="17" s="1"/>
  <c r="F38" i="17"/>
  <c r="J562" i="17"/>
  <c r="J405" i="17"/>
  <c r="G365" i="17"/>
  <c r="J215" i="17"/>
  <c r="G143" i="17"/>
  <c r="F490" i="17"/>
  <c r="G189" i="17"/>
  <c r="J139" i="17"/>
  <c r="J553" i="17"/>
  <c r="J76" i="22"/>
  <c r="K76" i="22" s="1"/>
  <c r="E14" i="21"/>
  <c r="J65" i="22"/>
  <c r="E17" i="21"/>
  <c r="E11" i="21"/>
  <c r="K64" i="22"/>
  <c r="E12" i="21"/>
  <c r="J47" i="22"/>
  <c r="K47" i="22" s="1"/>
  <c r="D89" i="22"/>
  <c r="I24" i="20" s="1"/>
  <c r="I23" i="20" s="1"/>
  <c r="J16" i="22"/>
  <c r="K16" i="22" s="1"/>
  <c r="E9" i="21"/>
  <c r="E16" i="22"/>
  <c r="J905" i="1"/>
  <c r="J924" i="1" s="1"/>
  <c r="K866" i="1"/>
  <c r="J868" i="1"/>
  <c r="P866" i="1"/>
  <c r="Q866" i="1" s="1"/>
  <c r="P715" i="1"/>
  <c r="Q715" i="1" s="1"/>
  <c r="N1404" i="1"/>
  <c r="N1414" i="1"/>
  <c r="N1415" i="1"/>
  <c r="P1404" i="1"/>
  <c r="Q1404" i="1" s="1"/>
  <c r="O1366" i="1"/>
  <c r="Q1366" i="1" s="1"/>
  <c r="Q1371" i="1"/>
  <c r="H437" i="17"/>
  <c r="G45" i="14"/>
  <c r="O1242" i="1"/>
  <c r="O1214" i="1"/>
  <c r="Q1166" i="1"/>
  <c r="P1157" i="1"/>
  <c r="Q1157" i="1" s="1"/>
  <c r="N1157" i="1"/>
  <c r="J45" i="5"/>
  <c r="P1198" i="1"/>
  <c r="H45" i="5"/>
  <c r="Q1192" i="1"/>
  <c r="H25" i="5"/>
  <c r="N1182" i="1"/>
  <c r="Q1187" i="1"/>
  <c r="K1182" i="1"/>
  <c r="Q1183" i="1"/>
  <c r="H23" i="5"/>
  <c r="O1182" i="1"/>
  <c r="Q1182" i="1" s="1"/>
  <c r="Q1179" i="1"/>
  <c r="P1168" i="1"/>
  <c r="Q1168" i="1" s="1"/>
  <c r="N1168" i="1"/>
  <c r="P1243" i="1"/>
  <c r="Q1243" i="1" s="1"/>
  <c r="Q1177" i="1"/>
  <c r="H144" i="17"/>
  <c r="H143" i="17" s="1"/>
  <c r="M1231" i="1"/>
  <c r="P1231" i="1" s="1"/>
  <c r="Q1231" i="1" s="1"/>
  <c r="P1228" i="1"/>
  <c r="Q1222" i="1"/>
  <c r="K1516" i="1"/>
  <c r="K1517" i="1" s="1"/>
  <c r="J1517" i="1"/>
  <c r="P1517" i="1" s="1"/>
  <c r="Q1517" i="1" s="1"/>
  <c r="J1493" i="1"/>
  <c r="P1493" i="1" s="1"/>
  <c r="Q1493" i="1" s="1"/>
  <c r="P1492" i="1"/>
  <c r="Q1492" i="1" s="1"/>
  <c r="K1484" i="1"/>
  <c r="K1485" i="1" s="1"/>
  <c r="J1527" i="1"/>
  <c r="P1527" i="1" s="1"/>
  <c r="Q1527" i="1" s="1"/>
  <c r="Q1484" i="1"/>
  <c r="Q1477" i="1"/>
  <c r="Q1476" i="1"/>
  <c r="Q1444" i="1"/>
  <c r="Q1433" i="1"/>
  <c r="Q1436" i="1"/>
  <c r="O1530" i="1"/>
  <c r="I1531" i="1"/>
  <c r="O1531" i="1" s="1"/>
  <c r="J1528" i="1"/>
  <c r="P1528" i="1" s="1"/>
  <c r="G93" i="8"/>
  <c r="G92" i="8" s="1"/>
  <c r="P1378" i="1"/>
  <c r="Q1378" i="1" s="1"/>
  <c r="Q1376" i="1"/>
  <c r="I1402" i="1"/>
  <c r="I1405" i="1" s="1"/>
  <c r="Q1377" i="1"/>
  <c r="O1412" i="1"/>
  <c r="I1415" i="1"/>
  <c r="O1402" i="1"/>
  <c r="I1400" i="1"/>
  <c r="O1400" i="1" s="1"/>
  <c r="I45" i="14" s="1"/>
  <c r="J1397" i="1"/>
  <c r="K1397" i="1" s="1"/>
  <c r="K1356" i="1"/>
  <c r="Q1356" i="1"/>
  <c r="K1347" i="1"/>
  <c r="K1348" i="1" s="1"/>
  <c r="I1338" i="1"/>
  <c r="Q1326" i="1"/>
  <c r="O1330" i="1"/>
  <c r="I1340" i="1"/>
  <c r="I1343" i="1" s="1"/>
  <c r="O1343" i="1" s="1"/>
  <c r="J1330" i="1"/>
  <c r="P1330" i="1" s="1"/>
  <c r="P1311" i="1"/>
  <c r="Q1311" i="1" s="1"/>
  <c r="J1335" i="1"/>
  <c r="K1335" i="1" s="1"/>
  <c r="K1306" i="1"/>
  <c r="J1333" i="1"/>
  <c r="Q1305" i="1"/>
  <c r="E48" i="5"/>
  <c r="K48" i="5"/>
  <c r="I1281" i="1"/>
  <c r="Q1276" i="1"/>
  <c r="J1298" i="1"/>
  <c r="P1293" i="1"/>
  <c r="Q1293" i="1" s="1"/>
  <c r="K1293" i="1"/>
  <c r="K1288" i="1"/>
  <c r="P1258" i="1"/>
  <c r="Q1258" i="1" s="1"/>
  <c r="J1281" i="1"/>
  <c r="J1296" i="1" s="1"/>
  <c r="Q1251" i="1"/>
  <c r="K1250" i="1"/>
  <c r="Q1250" i="1"/>
  <c r="Q1203" i="1"/>
  <c r="Q1202" i="1"/>
  <c r="Q1201" i="1"/>
  <c r="D38" i="5"/>
  <c r="E38" i="5" s="1"/>
  <c r="K25" i="5"/>
  <c r="Q1171" i="1"/>
  <c r="I1233" i="1"/>
  <c r="K1233" i="1" s="1"/>
  <c r="K1225" i="1"/>
  <c r="O1233" i="1"/>
  <c r="Q1228" i="1"/>
  <c r="C46" i="5"/>
  <c r="E45" i="7" s="1"/>
  <c r="G45" i="7" s="1"/>
  <c r="C24" i="5"/>
  <c r="Q1175" i="1"/>
  <c r="K1168" i="1"/>
  <c r="I1211" i="1"/>
  <c r="O1211" i="1" s="1"/>
  <c r="K1157" i="1"/>
  <c r="Q1102" i="1"/>
  <c r="I1116" i="1"/>
  <c r="I1117" i="1" s="1"/>
  <c r="O1117" i="1" s="1"/>
  <c r="Q1154" i="1"/>
  <c r="Q1150" i="1"/>
  <c r="J1235" i="1"/>
  <c r="K1128" i="1"/>
  <c r="K1126" i="1"/>
  <c r="J1129" i="1"/>
  <c r="Q1126" i="1"/>
  <c r="P1125" i="1"/>
  <c r="Q1125" i="1" s="1"/>
  <c r="P1128" i="1"/>
  <c r="I1141" i="1"/>
  <c r="O1141" i="1" s="1"/>
  <c r="I1114" i="1"/>
  <c r="Q1113" i="1"/>
  <c r="K1113" i="1"/>
  <c r="D546" i="17"/>
  <c r="J546" i="17" s="1"/>
  <c r="D44" i="14"/>
  <c r="P1114" i="1"/>
  <c r="J1117" i="1"/>
  <c r="E546" i="17" s="1"/>
  <c r="J1141" i="1"/>
  <c r="K1093" i="1"/>
  <c r="E493" i="17"/>
  <c r="F493" i="17" s="1"/>
  <c r="P1095" i="1"/>
  <c r="Q1095" i="1" s="1"/>
  <c r="K1095" i="1"/>
  <c r="K1091" i="1"/>
  <c r="E46" i="14"/>
  <c r="E41" i="14"/>
  <c r="K1025" i="1"/>
  <c r="K1026" i="1" s="1"/>
  <c r="J1011" i="1"/>
  <c r="J1026" i="1"/>
  <c r="P1026" i="1" s="1"/>
  <c r="Q1026" i="1" s="1"/>
  <c r="J993" i="1"/>
  <c r="P993" i="1" s="1"/>
  <c r="Q993" i="1" s="1"/>
  <c r="P992" i="1"/>
  <c r="Q992" i="1"/>
  <c r="E403" i="17"/>
  <c r="K996" i="1"/>
  <c r="K997" i="1" s="1"/>
  <c r="P996" i="1"/>
  <c r="Q996" i="1" s="1"/>
  <c r="J997" i="1"/>
  <c r="D10" i="14"/>
  <c r="E10" i="14"/>
  <c r="Q970" i="1"/>
  <c r="I984" i="1"/>
  <c r="C11" i="14"/>
  <c r="E11" i="14" s="1"/>
  <c r="D373" i="17"/>
  <c r="J373" i="17" s="1"/>
  <c r="O981" i="1"/>
  <c r="I11" i="14" s="1"/>
  <c r="I982" i="1"/>
  <c r="O982" i="1" s="1"/>
  <c r="Q982" i="1" s="1"/>
  <c r="K981" i="1"/>
  <c r="K982" i="1" s="1"/>
  <c r="C25" i="21"/>
  <c r="I34" i="5"/>
  <c r="E33" i="7"/>
  <c r="G33" i="7" s="1"/>
  <c r="E34" i="7"/>
  <c r="G34" i="7" s="1"/>
  <c r="I35" i="5"/>
  <c r="K984" i="1"/>
  <c r="K985" i="1" s="1"/>
  <c r="J985" i="1"/>
  <c r="P985" i="1" s="1"/>
  <c r="P984" i="1"/>
  <c r="Q915" i="1"/>
  <c r="Q906" i="1"/>
  <c r="Q910" i="1"/>
  <c r="J926" i="1"/>
  <c r="J928" i="1"/>
  <c r="Q907" i="1"/>
  <c r="K905" i="1"/>
  <c r="I924" i="1"/>
  <c r="J893" i="1"/>
  <c r="K893" i="1" s="1"/>
  <c r="K874" i="1"/>
  <c r="Q856" i="1"/>
  <c r="P863" i="1"/>
  <c r="Q863" i="1" s="1"/>
  <c r="K847" i="1"/>
  <c r="P847" i="1"/>
  <c r="Q847" i="1" s="1"/>
  <c r="D53" i="14"/>
  <c r="K846" i="1"/>
  <c r="K815" i="1"/>
  <c r="Q818" i="1"/>
  <c r="Q815" i="1"/>
  <c r="I814" i="1"/>
  <c r="O814" i="1" s="1"/>
  <c r="J814" i="1"/>
  <c r="K809" i="1"/>
  <c r="J795" i="1"/>
  <c r="K796" i="1"/>
  <c r="P778" i="1"/>
  <c r="Q778" i="1" s="1"/>
  <c r="P772" i="1"/>
  <c r="Q772" i="1" s="1"/>
  <c r="Q764" i="1"/>
  <c r="J758" i="1"/>
  <c r="P758" i="1" s="1"/>
  <c r="O758" i="1"/>
  <c r="K759" i="1"/>
  <c r="O759" i="1"/>
  <c r="Q759" i="1" s="1"/>
  <c r="J740" i="1"/>
  <c r="J721" i="1"/>
  <c r="P706" i="1"/>
  <c r="Q706" i="1" s="1"/>
  <c r="J714" i="1"/>
  <c r="K706" i="1"/>
  <c r="J708" i="1"/>
  <c r="E215" i="17" s="1"/>
  <c r="K714" i="1"/>
  <c r="J683" i="1"/>
  <c r="K681" i="1"/>
  <c r="K708" i="1"/>
  <c r="P708" i="1"/>
  <c r="Q708" i="1" s="1"/>
  <c r="J634" i="1"/>
  <c r="E32" i="14"/>
  <c r="P630" i="1"/>
  <c r="Q630" i="1" s="1"/>
  <c r="K630" i="1"/>
  <c r="P619" i="1"/>
  <c r="Q619" i="1" s="1"/>
  <c r="D192" i="17"/>
  <c r="J192" i="17" s="1"/>
  <c r="O623" i="1"/>
  <c r="C31" i="14"/>
  <c r="O622" i="1"/>
  <c r="I664" i="1"/>
  <c r="D33" i="14"/>
  <c r="E33" i="14" s="1"/>
  <c r="K618" i="1"/>
  <c r="J622" i="1"/>
  <c r="P611" i="1"/>
  <c r="Q611" i="1" s="1"/>
  <c r="K609" i="1"/>
  <c r="J612" i="1"/>
  <c r="E190" i="17"/>
  <c r="K600" i="1"/>
  <c r="J602" i="1"/>
  <c r="P600" i="1"/>
  <c r="Q600" i="1" s="1"/>
  <c r="D26" i="14"/>
  <c r="P574" i="1"/>
  <c r="C26" i="14"/>
  <c r="E26" i="14" s="1"/>
  <c r="K574" i="1"/>
  <c r="O574" i="1"/>
  <c r="Q572" i="1"/>
  <c r="G27" i="7"/>
  <c r="I28" i="5"/>
  <c r="O572" i="1"/>
  <c r="I26" i="14" s="1"/>
  <c r="Q574" i="1"/>
  <c r="C27" i="5"/>
  <c r="C24" i="21" s="1"/>
  <c r="E24" i="21" s="1"/>
  <c r="K28" i="5"/>
  <c r="K572" i="1"/>
  <c r="E24" i="14"/>
  <c r="P506" i="1"/>
  <c r="Q506" i="1" s="1"/>
  <c r="K506" i="1"/>
  <c r="E108" i="17"/>
  <c r="J558" i="1"/>
  <c r="E32" i="5"/>
  <c r="E25" i="14"/>
  <c r="K32" i="5"/>
  <c r="Q429" i="1"/>
  <c r="I41" i="5"/>
  <c r="E35" i="14"/>
  <c r="D40" i="17"/>
  <c r="F40" i="17" s="1"/>
  <c r="K428" i="1"/>
  <c r="Q411" i="1"/>
  <c r="I417" i="1"/>
  <c r="O417" i="1" s="1"/>
  <c r="Q417" i="1" s="1"/>
  <c r="F39" i="17"/>
  <c r="P407" i="1"/>
  <c r="Q407" i="1" s="1"/>
  <c r="K407" i="1"/>
  <c r="P408" i="1"/>
  <c r="Q408" i="1" s="1"/>
  <c r="J479" i="1"/>
  <c r="P479" i="1" s="1"/>
  <c r="P405" i="1"/>
  <c r="Q405" i="1" s="1"/>
  <c r="K394" i="1"/>
  <c r="O394" i="1"/>
  <c r="Q393" i="1"/>
  <c r="K393" i="1"/>
  <c r="C39" i="14"/>
  <c r="Q389" i="1"/>
  <c r="P396" i="1"/>
  <c r="K397" i="1"/>
  <c r="O397" i="1"/>
  <c r="Q397" i="1" s="1"/>
  <c r="K396" i="1"/>
  <c r="I479" i="1"/>
  <c r="I481" i="1" s="1"/>
  <c r="O396" i="1"/>
  <c r="D37" i="17"/>
  <c r="P381" i="1"/>
  <c r="Q381" i="1" s="1"/>
  <c r="E30" i="14"/>
  <c r="E10" i="17"/>
  <c r="E7" i="17" s="1"/>
  <c r="P368" i="1"/>
  <c r="J370" i="1"/>
  <c r="J366" i="1"/>
  <c r="P366" i="1" s="1"/>
  <c r="Q366" i="1" s="1"/>
  <c r="K365" i="1"/>
  <c r="D37" i="14"/>
  <c r="C36" i="14"/>
  <c r="Q356" i="1"/>
  <c r="I368" i="1"/>
  <c r="D36" i="14"/>
  <c r="Q348" i="1"/>
  <c r="Q204" i="1"/>
  <c r="Q202" i="1"/>
  <c r="Q201" i="1"/>
  <c r="I14" i="5"/>
  <c r="C26" i="21"/>
  <c r="I42" i="5"/>
  <c r="F562" i="17"/>
  <c r="K300" i="1"/>
  <c r="G42" i="7"/>
  <c r="D44" i="5"/>
  <c r="J44" i="5" s="1"/>
  <c r="J40" i="5"/>
  <c r="K40" i="5" s="1"/>
  <c r="D23" i="5"/>
  <c r="J23" i="5" s="1"/>
  <c r="J22" i="5"/>
  <c r="Q216" i="1"/>
  <c r="M1540" i="1"/>
  <c r="P1540" i="1" s="1"/>
  <c r="N268" i="1"/>
  <c r="M280" i="1"/>
  <c r="M269" i="1"/>
  <c r="N269" i="1" s="1"/>
  <c r="O205" i="1"/>
  <c r="I265" i="1"/>
  <c r="K203" i="1"/>
  <c r="D14" i="5"/>
  <c r="E14" i="5" s="1"/>
  <c r="K201" i="1"/>
  <c r="D11" i="5"/>
  <c r="E11" i="5" s="1"/>
  <c r="J277" i="1"/>
  <c r="C13" i="5"/>
  <c r="D79" i="8"/>
  <c r="O254" i="1"/>
  <c r="Q254" i="1" s="1"/>
  <c r="K254" i="1"/>
  <c r="Q245" i="1"/>
  <c r="Q236" i="1"/>
  <c r="K230" i="1"/>
  <c r="Q230" i="1"/>
  <c r="C20" i="5"/>
  <c r="E19" i="7" s="1"/>
  <c r="G19" i="7" s="1"/>
  <c r="K216" i="1"/>
  <c r="Q208" i="1"/>
  <c r="Q205" i="1"/>
  <c r="K197" i="1"/>
  <c r="E12" i="7"/>
  <c r="G12" i="7" s="1"/>
  <c r="E13" i="5"/>
  <c r="I13" i="5"/>
  <c r="K13" i="5" s="1"/>
  <c r="C9" i="5"/>
  <c r="C21" i="21" s="1"/>
  <c r="O197" i="1"/>
  <c r="Q197" i="1" s="1"/>
  <c r="K170" i="1"/>
  <c r="K160" i="1"/>
  <c r="D10" i="5"/>
  <c r="E10" i="5" s="1"/>
  <c r="J176" i="1"/>
  <c r="P158" i="1"/>
  <c r="Q158" i="1" s="1"/>
  <c r="J179" i="1"/>
  <c r="K179" i="1" s="1"/>
  <c r="J185" i="1"/>
  <c r="K185" i="1" s="1"/>
  <c r="K176" i="1"/>
  <c r="O185" i="1"/>
  <c r="I177" i="1"/>
  <c r="D18" i="5"/>
  <c r="J18" i="5" s="1"/>
  <c r="K102" i="1"/>
  <c r="K146" i="1"/>
  <c r="K144" i="1"/>
  <c r="Q144" i="1"/>
  <c r="Q121" i="1"/>
  <c r="P118" i="1"/>
  <c r="Q118" i="1" s="1"/>
  <c r="K118" i="1"/>
  <c r="D20" i="5"/>
  <c r="Q112" i="1"/>
  <c r="Q108" i="1"/>
  <c r="J131" i="1"/>
  <c r="J152" i="1" s="1"/>
  <c r="Q93" i="1"/>
  <c r="I152" i="1"/>
  <c r="O152" i="1" s="1"/>
  <c r="I132" i="1"/>
  <c r="P82" i="1"/>
  <c r="K82" i="1"/>
  <c r="Q75" i="1"/>
  <c r="Q82" i="1"/>
  <c r="Q88" i="1"/>
  <c r="Q78" i="1"/>
  <c r="I79" i="1"/>
  <c r="K78" i="1"/>
  <c r="K81" i="1"/>
  <c r="K84" i="1"/>
  <c r="I85" i="1"/>
  <c r="P58" i="1"/>
  <c r="Q58" i="1" s="1"/>
  <c r="P59" i="1"/>
  <c r="Q59" i="1" s="1"/>
  <c r="Q29" i="1"/>
  <c r="Q28" i="1"/>
  <c r="P21" i="1"/>
  <c r="Q21" i="1" s="1"/>
  <c r="J67" i="1"/>
  <c r="K21" i="1"/>
  <c r="J61" i="1"/>
  <c r="J50" i="1"/>
  <c r="Q27" i="1"/>
  <c r="K27" i="1"/>
  <c r="I49" i="1"/>
  <c r="G9" i="7"/>
  <c r="E35" i="5"/>
  <c r="D34" i="5"/>
  <c r="J436" i="17"/>
  <c r="D404" i="17"/>
  <c r="L490" i="17"/>
  <c r="D42" i="5"/>
  <c r="E42" i="5" s="1"/>
  <c r="E43" i="5"/>
  <c r="G108" i="17"/>
  <c r="J113" i="17"/>
  <c r="L113" i="17" s="1"/>
  <c r="E35" i="7"/>
  <c r="G35" i="7" s="1"/>
  <c r="J35" i="5"/>
  <c r="K35" i="5" s="1"/>
  <c r="D170" i="17"/>
  <c r="J170" i="17" s="1"/>
  <c r="E28" i="5"/>
  <c r="J24" i="5"/>
  <c r="I10" i="5"/>
  <c r="K12" i="5"/>
  <c r="C6" i="21"/>
  <c r="C45" i="21"/>
  <c r="I90" i="22"/>
  <c r="K90" i="22" s="1"/>
  <c r="C92" i="22"/>
  <c r="J43" i="5"/>
  <c r="K43" i="5" s="1"/>
  <c r="J191" i="17"/>
  <c r="F191" i="17"/>
  <c r="F35" i="17"/>
  <c r="D38" i="21"/>
  <c r="D40" i="21"/>
  <c r="D43" i="21"/>
  <c r="J42" i="5"/>
  <c r="E37" i="5"/>
  <c r="I37" i="5"/>
  <c r="K37" i="5" s="1"/>
  <c r="I29" i="5"/>
  <c r="K29" i="5" s="1"/>
  <c r="F27" i="5"/>
  <c r="E26" i="5"/>
  <c r="E25" i="7"/>
  <c r="G9" i="5"/>
  <c r="G54" i="5" s="1"/>
  <c r="H16" i="5"/>
  <c r="H12" i="5"/>
  <c r="F36" i="14"/>
  <c r="J38" i="17"/>
  <c r="I39" i="5"/>
  <c r="K39" i="5" s="1"/>
  <c r="H39" i="5"/>
  <c r="F36" i="5"/>
  <c r="I38" i="5"/>
  <c r="G7" i="17"/>
  <c r="K15" i="5"/>
  <c r="J552" i="17"/>
  <c r="G437" i="17"/>
  <c r="J106" i="17"/>
  <c r="K49" i="5"/>
  <c r="J211" i="17"/>
  <c r="E49" i="5"/>
  <c r="F405" i="17"/>
  <c r="G565" i="17"/>
  <c r="G404" i="17"/>
  <c r="D85" i="8"/>
  <c r="G86" i="8"/>
  <c r="G85" i="8" s="1"/>
  <c r="M1336" i="1"/>
  <c r="N1311" i="1"/>
  <c r="Q279" i="1"/>
  <c r="O900" i="1"/>
  <c r="P1062" i="1"/>
  <c r="J1063" i="1"/>
  <c r="P1063" i="1" s="1"/>
  <c r="O1533" i="1"/>
  <c r="D551" i="17"/>
  <c r="I1534" i="1"/>
  <c r="O1534" i="1" s="1"/>
  <c r="I38" i="14"/>
  <c r="Q474" i="1"/>
  <c r="G41" i="7"/>
  <c r="O997" i="1"/>
  <c r="I1000" i="1"/>
  <c r="E107" i="17"/>
  <c r="P477" i="1"/>
  <c r="Q477" i="1" s="1"/>
  <c r="K477" i="1"/>
  <c r="D403" i="17"/>
  <c r="O1403" i="1"/>
  <c r="Q1403" i="1" s="1"/>
  <c r="I183" i="1"/>
  <c r="O183" i="1" s="1"/>
  <c r="O182" i="1"/>
  <c r="I1528" i="1"/>
  <c r="O1528" i="1" s="1"/>
  <c r="J1216" i="1"/>
  <c r="I10" i="14"/>
  <c r="E15" i="5"/>
  <c r="E639" i="17"/>
  <c r="P1074" i="1"/>
  <c r="Q1074" i="1" s="1"/>
  <c r="E38" i="14"/>
  <c r="Q326" i="1"/>
  <c r="Q394" i="1"/>
  <c r="E13" i="14"/>
  <c r="L1236" i="1"/>
  <c r="I34" i="20"/>
  <c r="P1049" i="1"/>
  <c r="Q1451" i="1"/>
  <c r="Q1176" i="1"/>
  <c r="K65" i="22"/>
  <c r="Q1091" i="1"/>
  <c r="K858" i="1"/>
  <c r="Q438" i="1"/>
  <c r="K518" i="1"/>
  <c r="K54" i="22"/>
  <c r="E25" i="22"/>
  <c r="Q827" i="1"/>
  <c r="K40" i="22"/>
  <c r="K42" i="5"/>
  <c r="F89" i="22"/>
  <c r="D96" i="8"/>
  <c r="K1524" i="1"/>
  <c r="K1525" i="1" s="1"/>
  <c r="Q1268" i="1"/>
  <c r="Q1256" i="1"/>
  <c r="O1204" i="1"/>
  <c r="Q1204" i="1" s="1"/>
  <c r="Q1194" i="1"/>
  <c r="Q1193" i="1"/>
  <c r="F18" i="5"/>
  <c r="O1128" i="1"/>
  <c r="Q1128" i="1" s="1"/>
  <c r="D547" i="17"/>
  <c r="Q1079" i="1"/>
  <c r="O1032" i="1"/>
  <c r="Q1032" i="1" s="1"/>
  <c r="O962" i="1"/>
  <c r="Q962" i="1" s="1"/>
  <c r="D372" i="17"/>
  <c r="J372" i="17" s="1"/>
  <c r="Q890" i="1"/>
  <c r="Q884" i="1"/>
  <c r="Q878" i="1"/>
  <c r="Q823" i="1"/>
  <c r="Q807" i="1"/>
  <c r="Q788" i="1"/>
  <c r="Q493" i="1"/>
  <c r="I17" i="14"/>
  <c r="O1225" i="1"/>
  <c r="Q1225" i="1" s="1"/>
  <c r="D145" i="17"/>
  <c r="Q810" i="1"/>
  <c r="G100" i="8"/>
  <c r="G96" i="8" s="1"/>
  <c r="Q618" i="1"/>
  <c r="I35" i="14"/>
  <c r="I31" i="14" s="1"/>
  <c r="Q495" i="1"/>
  <c r="Q413" i="1"/>
  <c r="J27" i="5"/>
  <c r="C21" i="5"/>
  <c r="C23" i="5"/>
  <c r="Q707" i="1"/>
  <c r="E171" i="17"/>
  <c r="C19" i="5"/>
  <c r="I539" i="1"/>
  <c r="P468" i="1"/>
  <c r="Q468" i="1" s="1"/>
  <c r="E39" i="14"/>
  <c r="Q251" i="1"/>
  <c r="K205" i="1"/>
  <c r="Q199" i="1"/>
  <c r="Q173" i="1"/>
  <c r="Q168" i="1"/>
  <c r="J147" i="1"/>
  <c r="Q127" i="1"/>
  <c r="C22" i="5"/>
  <c r="O116" i="1"/>
  <c r="Q116" i="1" s="1"/>
  <c r="C18" i="5"/>
  <c r="D41" i="5"/>
  <c r="L1289" i="1"/>
  <c r="F9" i="5"/>
  <c r="G269" i="17"/>
  <c r="L268" i="1"/>
  <c r="F20" i="5"/>
  <c r="G492" i="17"/>
  <c r="G36" i="17"/>
  <c r="L1237" i="1"/>
  <c r="Q1047" i="1" l="1"/>
  <c r="I1050" i="1"/>
  <c r="K366" i="1"/>
  <c r="I134" i="1"/>
  <c r="M1408" i="1"/>
  <c r="M1341" i="1"/>
  <c r="M1343" i="1" s="1"/>
  <c r="M1338" i="1"/>
  <c r="I27" i="5"/>
  <c r="K27" i="5" s="1"/>
  <c r="E27" i="5"/>
  <c r="E8" i="7"/>
  <c r="G8" i="7" s="1"/>
  <c r="O1340" i="1"/>
  <c r="J1536" i="1"/>
  <c r="O1415" i="1"/>
  <c r="O1405" i="1"/>
  <c r="I1062" i="1"/>
  <c r="O1049" i="1"/>
  <c r="Q1049" i="1" s="1"/>
  <c r="P1235" i="1"/>
  <c r="D36" i="17"/>
  <c r="J36" i="17" s="1"/>
  <c r="D189" i="17"/>
  <c r="J189" i="17" s="1"/>
  <c r="J40" i="17"/>
  <c r="E7" i="21"/>
  <c r="E8" i="21"/>
  <c r="J89" i="22"/>
  <c r="D92" i="22"/>
  <c r="J92" i="22" s="1"/>
  <c r="I22" i="20"/>
  <c r="E89" i="22"/>
  <c r="P924" i="1"/>
  <c r="P905" i="1"/>
  <c r="Q905" i="1" s="1"/>
  <c r="E36" i="14"/>
  <c r="Q1198" i="1"/>
  <c r="G20" i="8"/>
  <c r="G8" i="8" s="1"/>
  <c r="G7" i="8" s="1"/>
  <c r="M1233" i="1"/>
  <c r="I30" i="20"/>
  <c r="H21" i="5"/>
  <c r="J21" i="5"/>
  <c r="K1527" i="1"/>
  <c r="K1528" i="1" s="1"/>
  <c r="K1529" i="1" s="1"/>
  <c r="K1530" i="1" s="1"/>
  <c r="K1531" i="1" s="1"/>
  <c r="K1532" i="1" s="1"/>
  <c r="K1533" i="1" s="1"/>
  <c r="K1534" i="1" s="1"/>
  <c r="D17" i="14"/>
  <c r="J1530" i="1"/>
  <c r="P1530" i="1" s="1"/>
  <c r="Q1530" i="1" s="1"/>
  <c r="Q1528" i="1"/>
  <c r="I1407" i="1"/>
  <c r="I1410" i="1" s="1"/>
  <c r="O1410" i="1" s="1"/>
  <c r="C45" i="14"/>
  <c r="J1412" i="1"/>
  <c r="P1412" i="1" s="1"/>
  <c r="Q1412" i="1" s="1"/>
  <c r="J1402" i="1"/>
  <c r="J1405" i="1" s="1"/>
  <c r="J1400" i="1"/>
  <c r="P1397" i="1"/>
  <c r="Q1397" i="1" s="1"/>
  <c r="J1415" i="1"/>
  <c r="D8" i="8"/>
  <c r="D7" i="8" s="1"/>
  <c r="Q1330" i="1"/>
  <c r="D439" i="17"/>
  <c r="J439" i="17" s="1"/>
  <c r="O1338" i="1"/>
  <c r="K1330" i="1"/>
  <c r="J1340" i="1"/>
  <c r="K1340" i="1" s="1"/>
  <c r="P1335" i="1"/>
  <c r="Q1335" i="1" s="1"/>
  <c r="J1338" i="1"/>
  <c r="P1338" i="1" s="1"/>
  <c r="Q1338" i="1" s="1"/>
  <c r="E46" i="5"/>
  <c r="C44" i="5"/>
  <c r="F33" i="20" s="1"/>
  <c r="F32" i="20" s="1"/>
  <c r="K1296" i="1"/>
  <c r="I1286" i="1"/>
  <c r="I1296" i="1"/>
  <c r="O1281" i="1"/>
  <c r="I1284" i="1"/>
  <c r="I1291" i="1"/>
  <c r="J38" i="5"/>
  <c r="K38" i="5" s="1"/>
  <c r="P1298" i="1"/>
  <c r="Q1298" i="1" s="1"/>
  <c r="K1298" i="1"/>
  <c r="P1281" i="1"/>
  <c r="J1291" i="1"/>
  <c r="K1281" i="1"/>
  <c r="J1284" i="1"/>
  <c r="P1296" i="1"/>
  <c r="J1299" i="1"/>
  <c r="J1286" i="1"/>
  <c r="J1289" i="1" s="1"/>
  <c r="J1241" i="1"/>
  <c r="P1207" i="1"/>
  <c r="E144" i="17"/>
  <c r="P1213" i="1"/>
  <c r="I46" i="5"/>
  <c r="K46" i="5" s="1"/>
  <c r="K24" i="5"/>
  <c r="E24" i="5"/>
  <c r="I24" i="5"/>
  <c r="C23" i="21"/>
  <c r="E23" i="21" s="1"/>
  <c r="I1213" i="1"/>
  <c r="I1217" i="1" s="1"/>
  <c r="O1217" i="1" s="1"/>
  <c r="I29" i="14" s="1"/>
  <c r="K1207" i="1"/>
  <c r="O1241" i="1"/>
  <c r="O1207" i="1"/>
  <c r="K1211" i="1"/>
  <c r="J14" i="5"/>
  <c r="K14" i="5" s="1"/>
  <c r="K1116" i="1"/>
  <c r="O1116" i="1"/>
  <c r="Q1116" i="1" s="1"/>
  <c r="I1143" i="1"/>
  <c r="O1143" i="1" s="1"/>
  <c r="P1129" i="1"/>
  <c r="Q1129" i="1" s="1"/>
  <c r="K1129" i="1"/>
  <c r="O1114" i="1"/>
  <c r="I44" i="14" s="1"/>
  <c r="I43" i="14" s="1"/>
  <c r="C44" i="14"/>
  <c r="E44" i="14" s="1"/>
  <c r="K1114" i="1"/>
  <c r="K1115" i="1" s="1"/>
  <c r="F546" i="17"/>
  <c r="E492" i="17"/>
  <c r="K1117" i="1"/>
  <c r="P1117" i="1"/>
  <c r="Q1117" i="1" s="1"/>
  <c r="J11" i="5"/>
  <c r="K11" i="5" s="1"/>
  <c r="J1143" i="1"/>
  <c r="P1141" i="1"/>
  <c r="Q1141" i="1" s="1"/>
  <c r="K1141" i="1"/>
  <c r="D42" i="14"/>
  <c r="P1011" i="1"/>
  <c r="Q1011" i="1" s="1"/>
  <c r="J1000" i="1"/>
  <c r="P1000" i="1" s="1"/>
  <c r="P997" i="1"/>
  <c r="Q997" i="1" s="1"/>
  <c r="Q981" i="1"/>
  <c r="I985" i="1"/>
  <c r="O985" i="1" s="1"/>
  <c r="Q985" i="1" s="1"/>
  <c r="O984" i="1"/>
  <c r="Q984" i="1" s="1"/>
  <c r="J999" i="1"/>
  <c r="J930" i="1"/>
  <c r="P928" i="1"/>
  <c r="D12" i="14"/>
  <c r="P926" i="1"/>
  <c r="K924" i="1"/>
  <c r="O924" i="1"/>
  <c r="I928" i="1"/>
  <c r="I926" i="1"/>
  <c r="J896" i="1"/>
  <c r="J894" i="1"/>
  <c r="P893" i="1"/>
  <c r="Q893" i="1" s="1"/>
  <c r="D52" i="14"/>
  <c r="E53" i="14"/>
  <c r="C31" i="5"/>
  <c r="C27" i="21" s="1"/>
  <c r="I835" i="1"/>
  <c r="O835" i="1" s="1"/>
  <c r="I832" i="1"/>
  <c r="I833" i="1" s="1"/>
  <c r="K814" i="1"/>
  <c r="P814" i="1"/>
  <c r="Q814" i="1" s="1"/>
  <c r="P795" i="1"/>
  <c r="Q795" i="1" s="1"/>
  <c r="K795" i="1"/>
  <c r="P777" i="1"/>
  <c r="Q777" i="1" s="1"/>
  <c r="K777" i="1"/>
  <c r="K758" i="1"/>
  <c r="Q758" i="1"/>
  <c r="O832" i="1"/>
  <c r="P740" i="1"/>
  <c r="Q740" i="1" s="1"/>
  <c r="K740" i="1"/>
  <c r="P721" i="1"/>
  <c r="Q721" i="1" s="1"/>
  <c r="J835" i="1"/>
  <c r="J832" i="1"/>
  <c r="D31" i="5"/>
  <c r="K721" i="1"/>
  <c r="E213" i="17"/>
  <c r="F213" i="17" s="1"/>
  <c r="F215" i="17"/>
  <c r="K215" i="17"/>
  <c r="L215" i="17" s="1"/>
  <c r="P714" i="1"/>
  <c r="Q714" i="1" s="1"/>
  <c r="J716" i="1"/>
  <c r="D28" i="14"/>
  <c r="P683" i="1"/>
  <c r="Q683" i="1" s="1"/>
  <c r="K683" i="1"/>
  <c r="K634" i="1"/>
  <c r="P634" i="1"/>
  <c r="Q634" i="1" s="1"/>
  <c r="J636" i="1"/>
  <c r="D31" i="14"/>
  <c r="E31" i="14" s="1"/>
  <c r="O664" i="1"/>
  <c r="I665" i="1"/>
  <c r="O665" i="1" s="1"/>
  <c r="K1539" i="1"/>
  <c r="P1539" i="1"/>
  <c r="Q1539" i="1" s="1"/>
  <c r="J664" i="1"/>
  <c r="J623" i="1"/>
  <c r="K622" i="1"/>
  <c r="P622" i="1"/>
  <c r="Q622" i="1" s="1"/>
  <c r="P612" i="1"/>
  <c r="Q612" i="1" s="1"/>
  <c r="K612" i="1"/>
  <c r="K662" i="1"/>
  <c r="P662" i="1"/>
  <c r="Q662" i="1" s="1"/>
  <c r="F190" i="17"/>
  <c r="P602" i="1"/>
  <c r="Q602" i="1" s="1"/>
  <c r="K602" i="1"/>
  <c r="K417" i="1"/>
  <c r="J481" i="1"/>
  <c r="P481" i="1" s="1"/>
  <c r="Q396" i="1"/>
  <c r="J37" i="17"/>
  <c r="F37" i="17"/>
  <c r="O479" i="1"/>
  <c r="Q479" i="1" s="1"/>
  <c r="K479" i="1"/>
  <c r="D28" i="21"/>
  <c r="E37" i="14"/>
  <c r="P370" i="1"/>
  <c r="O368" i="1"/>
  <c r="Q368" i="1" s="1"/>
  <c r="D10" i="17"/>
  <c r="K368" i="1"/>
  <c r="I370" i="1"/>
  <c r="I33" i="20"/>
  <c r="I32" i="20" s="1"/>
  <c r="M332" i="1"/>
  <c r="M333" i="1" s="1"/>
  <c r="M281" i="1"/>
  <c r="N280" i="1"/>
  <c r="D17" i="5"/>
  <c r="D22" i="21" s="1"/>
  <c r="J329" i="1"/>
  <c r="J333" i="1" s="1"/>
  <c r="P265" i="1"/>
  <c r="J269" i="1"/>
  <c r="D16" i="14" s="1"/>
  <c r="D9" i="5"/>
  <c r="J9" i="5" s="1"/>
  <c r="J10" i="5"/>
  <c r="K10" i="5" s="1"/>
  <c r="J281" i="1"/>
  <c r="P277" i="1"/>
  <c r="E44" i="7"/>
  <c r="G44" i="7" s="1"/>
  <c r="E45" i="5"/>
  <c r="I45" i="5"/>
  <c r="K45" i="5" s="1"/>
  <c r="I277" i="1"/>
  <c r="I329" i="1"/>
  <c r="K265" i="1"/>
  <c r="I269" i="1"/>
  <c r="C16" i="14" s="1"/>
  <c r="O265" i="1"/>
  <c r="P179" i="1"/>
  <c r="Q179" i="1" s="1"/>
  <c r="J180" i="1"/>
  <c r="J182" i="1"/>
  <c r="J177" i="1"/>
  <c r="K177" i="1" s="1"/>
  <c r="P176" i="1"/>
  <c r="Q176" i="1" s="1"/>
  <c r="J186" i="1"/>
  <c r="P185" i="1"/>
  <c r="Q185" i="1" s="1"/>
  <c r="C22" i="14"/>
  <c r="O177" i="1"/>
  <c r="P131" i="1"/>
  <c r="Q131" i="1" s="1"/>
  <c r="J20" i="5"/>
  <c r="E20" i="5"/>
  <c r="K131" i="1"/>
  <c r="P152" i="1"/>
  <c r="Q152" i="1" s="1"/>
  <c r="K152" i="1"/>
  <c r="J132" i="1"/>
  <c r="P132" i="1" s="1"/>
  <c r="J134" i="1"/>
  <c r="K134" i="1" s="1"/>
  <c r="O132" i="1"/>
  <c r="I135" i="1"/>
  <c r="O134" i="1"/>
  <c r="I149" i="1"/>
  <c r="O85" i="1"/>
  <c r="Q85" i="1" s="1"/>
  <c r="K85" i="1"/>
  <c r="O79" i="1"/>
  <c r="Q79" i="1" s="1"/>
  <c r="K79" i="1"/>
  <c r="P67" i="1"/>
  <c r="J68" i="1"/>
  <c r="P68" i="1" s="1"/>
  <c r="J64" i="1"/>
  <c r="P61" i="1"/>
  <c r="J62" i="1"/>
  <c r="P62" i="1" s="1"/>
  <c r="P50" i="1"/>
  <c r="I67" i="1"/>
  <c r="K49" i="1"/>
  <c r="I61" i="1"/>
  <c r="O49" i="1"/>
  <c r="Q49" i="1" s="1"/>
  <c r="I50" i="1"/>
  <c r="J404" i="17"/>
  <c r="F404" i="17"/>
  <c r="H36" i="5"/>
  <c r="I36" i="5"/>
  <c r="G25" i="7"/>
  <c r="E23" i="7"/>
  <c r="G23" i="7" s="1"/>
  <c r="F43" i="20"/>
  <c r="F45" i="20" s="1"/>
  <c r="C43" i="21"/>
  <c r="D25" i="21"/>
  <c r="E25" i="21" s="1"/>
  <c r="J34" i="5"/>
  <c r="K34" i="5" s="1"/>
  <c r="E34" i="5"/>
  <c r="P1331" i="1"/>
  <c r="Q1331" i="1" s="1"/>
  <c r="P1336" i="1"/>
  <c r="Q1336" i="1" s="1"/>
  <c r="N329" i="1"/>
  <c r="L269" i="1"/>
  <c r="L280" i="1"/>
  <c r="L281" i="1" s="1"/>
  <c r="L1540" i="1"/>
  <c r="L332" i="1"/>
  <c r="L333" i="1" s="1"/>
  <c r="I9" i="5"/>
  <c r="H9" i="5"/>
  <c r="J41" i="5"/>
  <c r="K41" i="5" s="1"/>
  <c r="E41" i="5"/>
  <c r="D36" i="5"/>
  <c r="M1211" i="1"/>
  <c r="M1214" i="1"/>
  <c r="P1208" i="1"/>
  <c r="Q1208" i="1" s="1"/>
  <c r="M1537" i="1"/>
  <c r="M1542" i="1" s="1"/>
  <c r="E170" i="17"/>
  <c r="K171" i="17"/>
  <c r="L171" i="17" s="1"/>
  <c r="F171" i="17"/>
  <c r="E22" i="7"/>
  <c r="I23" i="5"/>
  <c r="K23" i="5" s="1"/>
  <c r="E23" i="5"/>
  <c r="J145" i="17"/>
  <c r="L145" i="17" s="1"/>
  <c r="F145" i="17"/>
  <c r="J547" i="17"/>
  <c r="F547" i="17"/>
  <c r="D492" i="17"/>
  <c r="F17" i="5"/>
  <c r="H18" i="5"/>
  <c r="F92" i="22"/>
  <c r="F25" i="20"/>
  <c r="I89" i="22"/>
  <c r="H89" i="22"/>
  <c r="O481" i="1"/>
  <c r="E36" i="17"/>
  <c r="K1000" i="1"/>
  <c r="O1000" i="1"/>
  <c r="J551" i="17"/>
  <c r="I20" i="5"/>
  <c r="H20" i="5"/>
  <c r="G268" i="17"/>
  <c r="C17" i="5"/>
  <c r="E18" i="5"/>
  <c r="E17" i="7"/>
  <c r="I18" i="5"/>
  <c r="K18" i="5" s="1"/>
  <c r="E22" i="5"/>
  <c r="E21" i="7"/>
  <c r="I22" i="5"/>
  <c r="K22" i="5" s="1"/>
  <c r="E568" i="17"/>
  <c r="P147" i="1"/>
  <c r="Q147" i="1" s="1"/>
  <c r="K147" i="1"/>
  <c r="I554" i="1"/>
  <c r="I543" i="1"/>
  <c r="O539" i="1"/>
  <c r="Q539" i="1" s="1"/>
  <c r="E19" i="5"/>
  <c r="E18" i="7"/>
  <c r="I19" i="5"/>
  <c r="K19" i="5" s="1"/>
  <c r="E21" i="5"/>
  <c r="E20" i="7"/>
  <c r="I21" i="5"/>
  <c r="L1239" i="1"/>
  <c r="O1236" i="1"/>
  <c r="E638" i="17"/>
  <c r="F639" i="17"/>
  <c r="K1216" i="1"/>
  <c r="J1238" i="1"/>
  <c r="P1216" i="1"/>
  <c r="Q1216" i="1" s="1"/>
  <c r="D438" i="17"/>
  <c r="O1050" i="1"/>
  <c r="Q1050" i="1" s="1"/>
  <c r="J403" i="17"/>
  <c r="F403" i="17"/>
  <c r="I36" i="14"/>
  <c r="P1233" i="1"/>
  <c r="Q1233" i="1" s="1"/>
  <c r="N1233" i="1"/>
  <c r="I1063" i="1" l="1"/>
  <c r="O1063" i="1" s="1"/>
  <c r="Q1063" i="1" s="1"/>
  <c r="O1062" i="1"/>
  <c r="Q1062" i="1" s="1"/>
  <c r="P1241" i="1"/>
  <c r="J1245" i="1"/>
  <c r="K89" i="22"/>
  <c r="E92" i="22"/>
  <c r="Q924" i="1"/>
  <c r="O1407" i="1"/>
  <c r="N1408" i="1"/>
  <c r="M1410" i="1"/>
  <c r="N1410" i="1" s="1"/>
  <c r="I1245" i="1"/>
  <c r="O1245" i="1" s="1"/>
  <c r="H17" i="5"/>
  <c r="K21" i="5"/>
  <c r="E17" i="14"/>
  <c r="J1533" i="1"/>
  <c r="E551" i="17" s="1"/>
  <c r="F551" i="17" s="1"/>
  <c r="J1531" i="1"/>
  <c r="P1531" i="1" s="1"/>
  <c r="Q1531" i="1" s="1"/>
  <c r="K1412" i="1"/>
  <c r="C28" i="21"/>
  <c r="I44" i="5"/>
  <c r="K44" i="5" s="1"/>
  <c r="C43" i="14"/>
  <c r="K1402" i="1"/>
  <c r="K1403" i="1" s="1"/>
  <c r="P1402" i="1"/>
  <c r="Q1402" i="1" s="1"/>
  <c r="P1400" i="1"/>
  <c r="Q1400" i="1" s="1"/>
  <c r="K1400" i="1"/>
  <c r="D45" i="14"/>
  <c r="K1405" i="1"/>
  <c r="E438" i="17"/>
  <c r="P1405" i="1"/>
  <c r="Q1405" i="1" s="1"/>
  <c r="K1415" i="1"/>
  <c r="P1415" i="1"/>
  <c r="Q1415" i="1" s="1"/>
  <c r="P1340" i="1"/>
  <c r="Q1340" i="1" s="1"/>
  <c r="J1343" i="1"/>
  <c r="K1343" i="1" s="1"/>
  <c r="J1407" i="1"/>
  <c r="K1338" i="1"/>
  <c r="E439" i="17"/>
  <c r="K439" i="17" s="1"/>
  <c r="L439" i="17" s="1"/>
  <c r="K1291" i="1"/>
  <c r="C50" i="14"/>
  <c r="O1284" i="1"/>
  <c r="I50" i="14" s="1"/>
  <c r="E44" i="5"/>
  <c r="O1296" i="1"/>
  <c r="Q1296" i="1" s="1"/>
  <c r="I1299" i="1"/>
  <c r="O1299" i="1" s="1"/>
  <c r="K1284" i="1"/>
  <c r="Q1281" i="1"/>
  <c r="I1294" i="1"/>
  <c r="O1291" i="1"/>
  <c r="I1289" i="1"/>
  <c r="O1289" i="1" s="1"/>
  <c r="O1286" i="1"/>
  <c r="J1294" i="1"/>
  <c r="P1294" i="1" s="1"/>
  <c r="P1284" i="1"/>
  <c r="P1291" i="1"/>
  <c r="K1286" i="1"/>
  <c r="D50" i="14"/>
  <c r="P1286" i="1"/>
  <c r="P1299" i="1"/>
  <c r="P1289" i="1"/>
  <c r="Q1207" i="1"/>
  <c r="D29" i="14"/>
  <c r="D23" i="14" s="1"/>
  <c r="E28" i="21"/>
  <c r="K1217" i="1"/>
  <c r="C29" i="14"/>
  <c r="C23" i="14" s="1"/>
  <c r="Q1241" i="1"/>
  <c r="O1213" i="1"/>
  <c r="Q1213" i="1" s="1"/>
  <c r="D144" i="17"/>
  <c r="D143" i="17" s="1"/>
  <c r="J143" i="17" s="1"/>
  <c r="K1235" i="1"/>
  <c r="K1213" i="1"/>
  <c r="K1241" i="1"/>
  <c r="Q1114" i="1"/>
  <c r="I1239" i="1"/>
  <c r="O1239" i="1" s="1"/>
  <c r="P1143" i="1"/>
  <c r="Q1143" i="1" s="1"/>
  <c r="K1143" i="1"/>
  <c r="E42" i="14"/>
  <c r="D40" i="14"/>
  <c r="Q1000" i="1"/>
  <c r="C30" i="5"/>
  <c r="I30" i="5" s="1"/>
  <c r="E30" i="7"/>
  <c r="G30" i="7" s="1"/>
  <c r="I31" i="5"/>
  <c r="P999" i="1"/>
  <c r="J1001" i="1"/>
  <c r="P1001" i="1" s="1"/>
  <c r="D9" i="14"/>
  <c r="E366" i="17"/>
  <c r="E365" i="17" s="1"/>
  <c r="P930" i="1"/>
  <c r="C12" i="14"/>
  <c r="O926" i="1"/>
  <c r="K926" i="1"/>
  <c r="I930" i="1"/>
  <c r="O928" i="1"/>
  <c r="Q928" i="1" s="1"/>
  <c r="I999" i="1"/>
  <c r="K928" i="1"/>
  <c r="E52" i="14"/>
  <c r="P894" i="1"/>
  <c r="Q894" i="1" s="1"/>
  <c r="K894" i="1"/>
  <c r="E334" i="17"/>
  <c r="P896" i="1"/>
  <c r="Q896" i="1" s="1"/>
  <c r="J897" i="1"/>
  <c r="K896" i="1"/>
  <c r="I1536" i="1"/>
  <c r="I1542" i="1" s="1"/>
  <c r="I836" i="1"/>
  <c r="I865" i="1"/>
  <c r="O836" i="1"/>
  <c r="O833" i="1"/>
  <c r="I51" i="14" s="1"/>
  <c r="C51" i="14"/>
  <c r="D27" i="21"/>
  <c r="E27" i="21" s="1"/>
  <c r="E31" i="5"/>
  <c r="D30" i="5"/>
  <c r="D54" i="5" s="1"/>
  <c r="J31" i="5"/>
  <c r="K31" i="5" s="1"/>
  <c r="J833" i="1"/>
  <c r="K832" i="1"/>
  <c r="P832" i="1"/>
  <c r="Q832" i="1" s="1"/>
  <c r="J836" i="1"/>
  <c r="P835" i="1"/>
  <c r="Q835" i="1" s="1"/>
  <c r="K835" i="1"/>
  <c r="P716" i="1"/>
  <c r="Q716" i="1" s="1"/>
  <c r="K716" i="1"/>
  <c r="E28" i="14"/>
  <c r="E193" i="17"/>
  <c r="F193" i="17" s="1"/>
  <c r="K636" i="1"/>
  <c r="P636" i="1"/>
  <c r="Q636" i="1" s="1"/>
  <c r="E192" i="17"/>
  <c r="K623" i="1"/>
  <c r="P623" i="1"/>
  <c r="Q623" i="1" s="1"/>
  <c r="K664" i="1"/>
  <c r="P664" i="1"/>
  <c r="Q664" i="1" s="1"/>
  <c r="P665" i="1"/>
  <c r="Q665" i="1" s="1"/>
  <c r="K665" i="1"/>
  <c r="J17" i="5"/>
  <c r="K481" i="1"/>
  <c r="Q481" i="1"/>
  <c r="P383" i="1"/>
  <c r="J385" i="1"/>
  <c r="P385" i="1" s="1"/>
  <c r="D7" i="17"/>
  <c r="J10" i="17"/>
  <c r="F10" i="17"/>
  <c r="O370" i="1"/>
  <c r="Q370" i="1" s="1"/>
  <c r="K370" i="1"/>
  <c r="I383" i="1"/>
  <c r="G16" i="14"/>
  <c r="G14" i="14" s="1"/>
  <c r="H550" i="17"/>
  <c r="H549" i="17" s="1"/>
  <c r="H640" i="17" s="1"/>
  <c r="N281" i="1"/>
  <c r="J16" i="14"/>
  <c r="K20" i="5"/>
  <c r="Q265" i="1"/>
  <c r="P269" i="1"/>
  <c r="P329" i="1"/>
  <c r="P1536" i="1"/>
  <c r="J1542" i="1"/>
  <c r="E550" i="17"/>
  <c r="P281" i="1"/>
  <c r="E9" i="5"/>
  <c r="D21" i="21"/>
  <c r="E21" i="21" s="1"/>
  <c r="E43" i="7"/>
  <c r="G43" i="7" s="1"/>
  <c r="K269" i="1"/>
  <c r="I281" i="1"/>
  <c r="O281" i="1" s="1"/>
  <c r="O277" i="1"/>
  <c r="Q277" i="1" s="1"/>
  <c r="K277" i="1"/>
  <c r="O329" i="1"/>
  <c r="K329" i="1"/>
  <c r="I333" i="1"/>
  <c r="K333" i="1" s="1"/>
  <c r="P182" i="1"/>
  <c r="Q182" i="1" s="1"/>
  <c r="J183" i="1"/>
  <c r="K182" i="1"/>
  <c r="E553" i="17"/>
  <c r="P180" i="1"/>
  <c r="Q180" i="1" s="1"/>
  <c r="K180" i="1"/>
  <c r="K186" i="1"/>
  <c r="P186" i="1"/>
  <c r="Q186" i="1" s="1"/>
  <c r="D22" i="14"/>
  <c r="P177" i="1"/>
  <c r="I22" i="14"/>
  <c r="I19" i="14" s="1"/>
  <c r="Q177" i="1"/>
  <c r="E22" i="14"/>
  <c r="C19" i="14"/>
  <c r="D15" i="14"/>
  <c r="Q132" i="1"/>
  <c r="K132" i="1"/>
  <c r="J149" i="1"/>
  <c r="K149" i="1" s="1"/>
  <c r="P134" i="1"/>
  <c r="Q134" i="1" s="1"/>
  <c r="J135" i="1"/>
  <c r="K9" i="5"/>
  <c r="O135" i="1"/>
  <c r="D567" i="17"/>
  <c r="J567" i="17" s="1"/>
  <c r="O149" i="1"/>
  <c r="I153" i="1"/>
  <c r="I150" i="1"/>
  <c r="J65" i="1"/>
  <c r="P64" i="1"/>
  <c r="O61" i="1"/>
  <c r="Q61" i="1" s="1"/>
  <c r="I64" i="1"/>
  <c r="K61" i="1"/>
  <c r="I62" i="1"/>
  <c r="O50" i="1"/>
  <c r="C15" i="14"/>
  <c r="K50" i="1"/>
  <c r="I68" i="1"/>
  <c r="K67" i="1"/>
  <c r="O67" i="1"/>
  <c r="Q67" i="1" s="1"/>
  <c r="F54" i="5"/>
  <c r="P333" i="1"/>
  <c r="N333" i="1"/>
  <c r="H45" i="14"/>
  <c r="P1333" i="1"/>
  <c r="Q1333" i="1" s="1"/>
  <c r="P1408" i="1"/>
  <c r="Q1408" i="1" s="1"/>
  <c r="D437" i="17"/>
  <c r="J437" i="17" s="1"/>
  <c r="J438" i="17"/>
  <c r="E16" i="14"/>
  <c r="I439" i="17"/>
  <c r="I437" i="17"/>
  <c r="G18" i="7"/>
  <c r="O554" i="1"/>
  <c r="I558" i="1"/>
  <c r="K554" i="1"/>
  <c r="K558" i="1" s="1"/>
  <c r="E16" i="7"/>
  <c r="G17" i="7"/>
  <c r="C22" i="21"/>
  <c r="I17" i="5"/>
  <c r="E17" i="5"/>
  <c r="F22" i="20"/>
  <c r="F23" i="20"/>
  <c r="F492" i="17"/>
  <c r="J492" i="17"/>
  <c r="F170" i="17"/>
  <c r="P1214" i="1"/>
  <c r="Q1214" i="1" s="1"/>
  <c r="N1214" i="1"/>
  <c r="D26" i="21"/>
  <c r="E36" i="5"/>
  <c r="J36" i="5"/>
  <c r="K36" i="5" s="1"/>
  <c r="G550" i="17"/>
  <c r="I23" i="14"/>
  <c r="K1238" i="1"/>
  <c r="J1244" i="1"/>
  <c r="P1238" i="1"/>
  <c r="Q1238" i="1" s="1"/>
  <c r="F638" i="17"/>
  <c r="P1341" i="1"/>
  <c r="Q1341" i="1" s="1"/>
  <c r="G20" i="7"/>
  <c r="D141" i="17"/>
  <c r="K543" i="1"/>
  <c r="O543" i="1"/>
  <c r="Q543" i="1" s="1"/>
  <c r="F568" i="17"/>
  <c r="G21" i="7"/>
  <c r="F36" i="17"/>
  <c r="I92" i="22"/>
  <c r="K92" i="22" s="1"/>
  <c r="H92" i="22"/>
  <c r="G22" i="7"/>
  <c r="P1537" i="1"/>
  <c r="Q1537" i="1" s="1"/>
  <c r="N1537" i="1"/>
  <c r="P1211" i="1"/>
  <c r="Q1211" i="1" s="1"/>
  <c r="M1217" i="1"/>
  <c r="N1211" i="1"/>
  <c r="L1542" i="1"/>
  <c r="O1540" i="1"/>
  <c r="Q1540" i="1" s="1"/>
  <c r="F16" i="14"/>
  <c r="O269" i="1"/>
  <c r="I16" i="14" s="1"/>
  <c r="E143" i="17"/>
  <c r="K144" i="17"/>
  <c r="P1533" i="1" l="1"/>
  <c r="Q1533" i="1" s="1"/>
  <c r="J1534" i="1"/>
  <c r="P1534" i="1" s="1"/>
  <c r="Q1534" i="1" s="1"/>
  <c r="J45" i="14"/>
  <c r="E45" i="14"/>
  <c r="D43" i="14"/>
  <c r="E43" i="14" s="1"/>
  <c r="F438" i="17"/>
  <c r="K438" i="17"/>
  <c r="L438" i="17" s="1"/>
  <c r="J1410" i="1"/>
  <c r="P1407" i="1"/>
  <c r="Q1407" i="1" s="1"/>
  <c r="K1407" i="1"/>
  <c r="F439" i="17"/>
  <c r="E437" i="17"/>
  <c r="K437" i="17" s="1"/>
  <c r="L437" i="17" s="1"/>
  <c r="K1299" i="1"/>
  <c r="C49" i="14"/>
  <c r="Q1299" i="1"/>
  <c r="Q1291" i="1"/>
  <c r="I49" i="14"/>
  <c r="Q1284" i="1"/>
  <c r="E50" i="14"/>
  <c r="K1289" i="1"/>
  <c r="Q1286" i="1"/>
  <c r="Q1289" i="1"/>
  <c r="O1294" i="1"/>
  <c r="Q1294" i="1" s="1"/>
  <c r="D269" i="17"/>
  <c r="E269" i="17"/>
  <c r="E268" i="17" s="1"/>
  <c r="K1294" i="1"/>
  <c r="J50" i="14"/>
  <c r="E23" i="14"/>
  <c r="E29" i="14"/>
  <c r="J144" i="17"/>
  <c r="L144" i="17" s="1"/>
  <c r="O1235" i="1"/>
  <c r="Q1235" i="1" s="1"/>
  <c r="F144" i="17"/>
  <c r="E40" i="14"/>
  <c r="C54" i="5"/>
  <c r="F29" i="20" s="1"/>
  <c r="E29" i="7"/>
  <c r="G29" i="7" s="1"/>
  <c r="O1536" i="1"/>
  <c r="Q1536" i="1" s="1"/>
  <c r="O999" i="1"/>
  <c r="Q999" i="1" s="1"/>
  <c r="K999" i="1"/>
  <c r="I1001" i="1"/>
  <c r="Q926" i="1"/>
  <c r="I12" i="14"/>
  <c r="I9" i="14" s="1"/>
  <c r="K1536" i="1"/>
  <c r="K930" i="1"/>
  <c r="D366" i="17"/>
  <c r="O930" i="1"/>
  <c r="Q930" i="1" s="1"/>
  <c r="E12" i="14"/>
  <c r="C9" i="14"/>
  <c r="E9" i="14" s="1"/>
  <c r="E333" i="17"/>
  <c r="F333" i="17" s="1"/>
  <c r="F334" i="17"/>
  <c r="P897" i="1"/>
  <c r="Q897" i="1" s="1"/>
  <c r="K897" i="1"/>
  <c r="J899" i="1"/>
  <c r="K1542" i="1"/>
  <c r="J300" i="17"/>
  <c r="J301" i="17"/>
  <c r="I868" i="1"/>
  <c r="O868" i="1" s="1"/>
  <c r="O865" i="1"/>
  <c r="K836" i="1"/>
  <c r="P836" i="1"/>
  <c r="Q836" i="1" s="1"/>
  <c r="E30" i="5"/>
  <c r="J30" i="5"/>
  <c r="K30" i="5" s="1"/>
  <c r="P833" i="1"/>
  <c r="Q833" i="1" s="1"/>
  <c r="D51" i="14"/>
  <c r="K833" i="1"/>
  <c r="F192" i="17"/>
  <c r="E189" i="17"/>
  <c r="F189" i="17" s="1"/>
  <c r="K17" i="5"/>
  <c r="I385" i="1"/>
  <c r="O383" i="1"/>
  <c r="Q383" i="1" s="1"/>
  <c r="K383" i="1"/>
  <c r="J7" i="17"/>
  <c r="F7" i="17"/>
  <c r="Q329" i="1"/>
  <c r="Q281" i="1"/>
  <c r="D550" i="17"/>
  <c r="J550" i="17" s="1"/>
  <c r="K281" i="1"/>
  <c r="O333" i="1"/>
  <c r="Q333" i="1" s="1"/>
  <c r="F553" i="17"/>
  <c r="E549" i="17"/>
  <c r="P183" i="1"/>
  <c r="Q183" i="1" s="1"/>
  <c r="K183" i="1"/>
  <c r="D19" i="14"/>
  <c r="D14" i="14"/>
  <c r="J14" i="14" s="1"/>
  <c r="P135" i="1"/>
  <c r="Q135" i="1" s="1"/>
  <c r="E567" i="17"/>
  <c r="F567" i="17" s="1"/>
  <c r="K135" i="1"/>
  <c r="J153" i="1"/>
  <c r="K153" i="1" s="1"/>
  <c r="J150" i="1"/>
  <c r="P150" i="1" s="1"/>
  <c r="P149" i="1"/>
  <c r="Q149" i="1" s="1"/>
  <c r="O150" i="1"/>
  <c r="O153" i="1"/>
  <c r="E566" i="17"/>
  <c r="P65" i="1"/>
  <c r="K62" i="1"/>
  <c r="O62" i="1"/>
  <c r="Q62" i="1" s="1"/>
  <c r="C14" i="14"/>
  <c r="E15" i="14"/>
  <c r="Q50" i="1"/>
  <c r="I15" i="14"/>
  <c r="I14" i="14" s="1"/>
  <c r="I65" i="1"/>
  <c r="O64" i="1"/>
  <c r="Q64" i="1" s="1"/>
  <c r="K64" i="1"/>
  <c r="I1543" i="1"/>
  <c r="O68" i="1"/>
  <c r="Q68" i="1" s="1"/>
  <c r="K68" i="1"/>
  <c r="F14" i="14"/>
  <c r="F143" i="17"/>
  <c r="K143" i="17"/>
  <c r="L143" i="17" s="1"/>
  <c r="F30" i="20"/>
  <c r="H54" i="5"/>
  <c r="G29" i="14"/>
  <c r="N1217" i="1"/>
  <c r="P1217" i="1"/>
  <c r="Q1217" i="1" s="1"/>
  <c r="M1543" i="1"/>
  <c r="N1542" i="1"/>
  <c r="P1542" i="1"/>
  <c r="N1343" i="1"/>
  <c r="P1343" i="1"/>
  <c r="Q1343" i="1" s="1"/>
  <c r="Q269" i="1"/>
  <c r="I29" i="20"/>
  <c r="I28" i="20" s="1"/>
  <c r="I27" i="20" s="1"/>
  <c r="J54" i="5"/>
  <c r="G16" i="7"/>
  <c r="E53" i="7"/>
  <c r="F16" i="7" s="1"/>
  <c r="L1543" i="1"/>
  <c r="O1542" i="1"/>
  <c r="J141" i="17"/>
  <c r="D108" i="17"/>
  <c r="F141" i="17"/>
  <c r="K1239" i="1"/>
  <c r="K1244" i="1"/>
  <c r="P1244" i="1"/>
  <c r="Q1244" i="1" s="1"/>
  <c r="G549" i="17"/>
  <c r="E26" i="21"/>
  <c r="D20" i="21"/>
  <c r="C20" i="21"/>
  <c r="C29" i="21" s="1"/>
  <c r="C44" i="21" s="1"/>
  <c r="E22" i="21"/>
  <c r="O558" i="1"/>
  <c r="Q554" i="1"/>
  <c r="F28" i="20" l="1"/>
  <c r="F27" i="20" s="1"/>
  <c r="F36" i="20" s="1"/>
  <c r="F437" i="17"/>
  <c r="P1410" i="1"/>
  <c r="Q1410" i="1" s="1"/>
  <c r="K1410" i="1"/>
  <c r="F269" i="17"/>
  <c r="J269" i="17"/>
  <c r="D268" i="17"/>
  <c r="J268" i="17" s="1"/>
  <c r="E54" i="5"/>
  <c r="I54" i="5"/>
  <c r="K54" i="5" s="1"/>
  <c r="K1001" i="1"/>
  <c r="O1001" i="1"/>
  <c r="Q1001" i="1" s="1"/>
  <c r="C54" i="14"/>
  <c r="D365" i="17"/>
  <c r="F366" i="17"/>
  <c r="J366" i="17"/>
  <c r="P899" i="1"/>
  <c r="Q899" i="1" s="1"/>
  <c r="J900" i="1"/>
  <c r="K899" i="1"/>
  <c r="E51" i="14"/>
  <c r="D49" i="14"/>
  <c r="F300" i="17"/>
  <c r="F301" i="17"/>
  <c r="P865" i="1"/>
  <c r="Q865" i="1" s="1"/>
  <c r="K865" i="1"/>
  <c r="O385" i="1"/>
  <c r="Q385" i="1" s="1"/>
  <c r="K385" i="1"/>
  <c r="F550" i="17"/>
  <c r="D549" i="17"/>
  <c r="F549" i="17" s="1"/>
  <c r="E19" i="14"/>
  <c r="K150" i="1"/>
  <c r="E565" i="17"/>
  <c r="Q150" i="1"/>
  <c r="P153" i="1"/>
  <c r="Q153" i="1" s="1"/>
  <c r="J1543" i="1"/>
  <c r="J1544" i="1" s="1"/>
  <c r="E14" i="14"/>
  <c r="D566" i="17"/>
  <c r="K65" i="1"/>
  <c r="O65" i="1"/>
  <c r="Q65" i="1" s="1"/>
  <c r="I1544" i="1"/>
  <c r="H29" i="14"/>
  <c r="J29" i="14"/>
  <c r="K1245" i="1"/>
  <c r="J108" i="17"/>
  <c r="F108" i="17"/>
  <c r="L1544" i="1"/>
  <c r="O1543" i="1"/>
  <c r="F53" i="7"/>
  <c r="F12" i="7"/>
  <c r="F19" i="7"/>
  <c r="F44" i="7"/>
  <c r="G53" i="7"/>
  <c r="F31" i="7"/>
  <c r="F9" i="7"/>
  <c r="F11" i="7"/>
  <c r="F25" i="7"/>
  <c r="F32" i="7"/>
  <c r="F14" i="7"/>
  <c r="F15" i="7"/>
  <c r="F36" i="7"/>
  <c r="F27" i="7"/>
  <c r="F10" i="7"/>
  <c r="F24" i="7"/>
  <c r="F26" i="7"/>
  <c r="F8" i="7"/>
  <c r="F35" i="7"/>
  <c r="F33" i="7"/>
  <c r="F48" i="7"/>
  <c r="F42" i="7"/>
  <c r="F13" i="7"/>
  <c r="F50" i="7"/>
  <c r="F38" i="7"/>
  <c r="F47" i="7"/>
  <c r="F28" i="7"/>
  <c r="F45" i="7"/>
  <c r="F34" i="7"/>
  <c r="F37" i="7"/>
  <c r="F39" i="7"/>
  <c r="F49" i="7"/>
  <c r="F30" i="7"/>
  <c r="F29" i="7"/>
  <c r="F23" i="7"/>
  <c r="F41" i="7"/>
  <c r="F43" i="7"/>
  <c r="F21" i="7"/>
  <c r="F22" i="7"/>
  <c r="F18" i="7"/>
  <c r="F17" i="7"/>
  <c r="F20" i="7"/>
  <c r="K14" i="14"/>
  <c r="D29" i="21"/>
  <c r="D44" i="21" s="1"/>
  <c r="E20" i="21"/>
  <c r="G640" i="17"/>
  <c r="I38" i="20"/>
  <c r="I36" i="20"/>
  <c r="Q1542" i="1"/>
  <c r="N1543" i="1"/>
  <c r="M1544" i="1"/>
  <c r="M1239" i="1"/>
  <c r="P1236" i="1"/>
  <c r="Q1236" i="1" s="1"/>
  <c r="F54" i="14"/>
  <c r="I54" i="14" s="1"/>
  <c r="F38" i="20" l="1"/>
  <c r="F268" i="17"/>
  <c r="J365" i="17"/>
  <c r="F365" i="17"/>
  <c r="P900" i="1"/>
  <c r="Q900" i="1" s="1"/>
  <c r="K900" i="1"/>
  <c r="E640" i="17"/>
  <c r="K640" i="17" s="1"/>
  <c r="E49" i="14"/>
  <c r="J49" i="14"/>
  <c r="K49" i="14" s="1"/>
  <c r="D54" i="14"/>
  <c r="E54" i="14" s="1"/>
  <c r="P868" i="1"/>
  <c r="Q868" i="1" s="1"/>
  <c r="K868" i="1"/>
  <c r="J549" i="17"/>
  <c r="K1543" i="1"/>
  <c r="K1544" i="1" s="1"/>
  <c r="P1543" i="1"/>
  <c r="Q1543" i="1" s="1"/>
  <c r="O1544" i="1"/>
  <c r="F566" i="17"/>
  <c r="J566" i="17"/>
  <c r="D565" i="17"/>
  <c r="G13" i="14"/>
  <c r="J13" i="14" s="1"/>
  <c r="K13" i="14" s="1"/>
  <c r="G17" i="14"/>
  <c r="J17" i="14" s="1"/>
  <c r="G35" i="14"/>
  <c r="J35" i="14" s="1"/>
  <c r="G18" i="14"/>
  <c r="J18" i="14" s="1"/>
  <c r="G52" i="14"/>
  <c r="J52" i="14" s="1"/>
  <c r="K52" i="14" s="1"/>
  <c r="G33" i="14"/>
  <c r="J33" i="14" s="1"/>
  <c r="K33" i="14" s="1"/>
  <c r="G30" i="14"/>
  <c r="J30" i="14" s="1"/>
  <c r="G44" i="14"/>
  <c r="J44" i="14" s="1"/>
  <c r="G39" i="14"/>
  <c r="J39" i="14" s="1"/>
  <c r="K39" i="14" s="1"/>
  <c r="G27" i="14"/>
  <c r="J27" i="14" s="1"/>
  <c r="G36" i="14"/>
  <c r="J36" i="14" s="1"/>
  <c r="K36" i="14" s="1"/>
  <c r="G10" i="14"/>
  <c r="J10" i="14" s="1"/>
  <c r="K10" i="14" s="1"/>
  <c r="G41" i="14"/>
  <c r="J41" i="14" s="1"/>
  <c r="K41" i="14" s="1"/>
  <c r="G48" i="14"/>
  <c r="J48" i="14" s="1"/>
  <c r="K48" i="14" s="1"/>
  <c r="G37" i="14"/>
  <c r="J37" i="14" s="1"/>
  <c r="K37" i="14" s="1"/>
  <c r="G11" i="14"/>
  <c r="J11" i="14" s="1"/>
  <c r="K11" i="14" s="1"/>
  <c r="G25" i="14"/>
  <c r="J25" i="14" s="1"/>
  <c r="K25" i="14" s="1"/>
  <c r="G15" i="14"/>
  <c r="J15" i="14" s="1"/>
  <c r="G46" i="14"/>
  <c r="J46" i="14" s="1"/>
  <c r="K46" i="14" s="1"/>
  <c r="G34" i="14"/>
  <c r="J34" i="14" s="1"/>
  <c r="K34" i="14" s="1"/>
  <c r="G28" i="14"/>
  <c r="J28" i="14" s="1"/>
  <c r="K28" i="14" s="1"/>
  <c r="G21" i="14"/>
  <c r="J21" i="14" s="1"/>
  <c r="G40" i="14"/>
  <c r="J40" i="14" s="1"/>
  <c r="K40" i="14" s="1"/>
  <c r="G47" i="14"/>
  <c r="J47" i="14" s="1"/>
  <c r="G9" i="14"/>
  <c r="J9" i="14" s="1"/>
  <c r="K9" i="14" s="1"/>
  <c r="G31" i="14"/>
  <c r="J31" i="14" s="1"/>
  <c r="K31" i="14" s="1"/>
  <c r="G32" i="14"/>
  <c r="J32" i="14" s="1"/>
  <c r="G20" i="14"/>
  <c r="J20" i="14" s="1"/>
  <c r="K20" i="14" s="1"/>
  <c r="G51" i="14"/>
  <c r="J51" i="14" s="1"/>
  <c r="K51" i="14" s="1"/>
  <c r="G12" i="14"/>
  <c r="J12" i="14" s="1"/>
  <c r="K12" i="14" s="1"/>
  <c r="G38" i="14"/>
  <c r="J38" i="14" s="1"/>
  <c r="K38" i="14" s="1"/>
  <c r="G24" i="14"/>
  <c r="J24" i="14" s="1"/>
  <c r="K24" i="14" s="1"/>
  <c r="G42" i="14"/>
  <c r="J42" i="14" s="1"/>
  <c r="K42" i="14" s="1"/>
  <c r="G26" i="14"/>
  <c r="G22" i="14"/>
  <c r="J22" i="14" s="1"/>
  <c r="K22" i="14" s="1"/>
  <c r="G19" i="14"/>
  <c r="J19" i="14" s="1"/>
  <c r="K19" i="14" s="1"/>
  <c r="G53" i="14"/>
  <c r="J53" i="14" s="1"/>
  <c r="K53" i="14" s="1"/>
  <c r="K557" i="17"/>
  <c r="K40" i="17"/>
  <c r="L40" i="17" s="1"/>
  <c r="K10" i="17"/>
  <c r="L10" i="17" s="1"/>
  <c r="K38" i="17"/>
  <c r="L38" i="17" s="1"/>
  <c r="K561" i="17"/>
  <c r="K373" i="17"/>
  <c r="K108" i="17"/>
  <c r="L108" i="17" s="1"/>
  <c r="K436" i="17"/>
  <c r="L436" i="17" s="1"/>
  <c r="K106" i="17"/>
  <c r="L106" i="17" s="1"/>
  <c r="K107" i="17"/>
  <c r="K211" i="17"/>
  <c r="L211" i="17" s="1"/>
  <c r="K170" i="17"/>
  <c r="L170" i="17" s="1"/>
  <c r="K141" i="17"/>
  <c r="L141" i="17" s="1"/>
  <c r="K9" i="17"/>
  <c r="L9" i="17" s="1"/>
  <c r="K35" i="17"/>
  <c r="L35" i="17" s="1"/>
  <c r="K39" i="17"/>
  <c r="L39" i="17" s="1"/>
  <c r="K190" i="17"/>
  <c r="L190" i="17" s="1"/>
  <c r="K7" i="17"/>
  <c r="L7" i="17" s="1"/>
  <c r="K192" i="17"/>
  <c r="L192" i="17" s="1"/>
  <c r="K189" i="17"/>
  <c r="L189" i="17" s="1"/>
  <c r="K140" i="17"/>
  <c r="K193" i="17"/>
  <c r="L193" i="17" s="1"/>
  <c r="K300" i="17"/>
  <c r="L300" i="17" s="1"/>
  <c r="K366" i="17"/>
  <c r="L366" i="17" s="1"/>
  <c r="K365" i="17"/>
  <c r="K556" i="17"/>
  <c r="K404" i="17"/>
  <c r="L404" i="17" s="1"/>
  <c r="K405" i="17"/>
  <c r="L405" i="17" s="1"/>
  <c r="K37" i="17"/>
  <c r="L37" i="17" s="1"/>
  <c r="K301" i="17"/>
  <c r="L301" i="17" s="1"/>
  <c r="K333" i="17"/>
  <c r="L333" i="17" s="1"/>
  <c r="K213" i="17"/>
  <c r="L213" i="17" s="1"/>
  <c r="K191" i="17"/>
  <c r="L191" i="17" s="1"/>
  <c r="K334" i="17"/>
  <c r="L334" i="17" s="1"/>
  <c r="K403" i="17"/>
  <c r="L403" i="17" s="1"/>
  <c r="K372" i="17"/>
  <c r="K139" i="17"/>
  <c r="K36" i="17"/>
  <c r="L36" i="17" s="1"/>
  <c r="K269" i="17"/>
  <c r="L269" i="17" s="1"/>
  <c r="K268" i="17"/>
  <c r="L268" i="17" s="1"/>
  <c r="I640" i="17"/>
  <c r="M1245" i="1"/>
  <c r="P1242" i="1"/>
  <c r="Q1242" i="1" s="1"/>
  <c r="N1242" i="1"/>
  <c r="N1544" i="1"/>
  <c r="P1544" i="1"/>
  <c r="K44" i="14"/>
  <c r="K30" i="14"/>
  <c r="K21" i="14"/>
  <c r="K32" i="14"/>
  <c r="K47" i="14"/>
  <c r="K45" i="14"/>
  <c r="K15" i="14"/>
  <c r="K50" i="14"/>
  <c r="K35" i="14"/>
  <c r="K17" i="14"/>
  <c r="K29" i="14"/>
  <c r="K16" i="14"/>
  <c r="N1239" i="1"/>
  <c r="P1239" i="1"/>
  <c r="Q1239" i="1" s="1"/>
  <c r="G23" i="14" l="1"/>
  <c r="J23" i="14" s="1"/>
  <c r="K23" i="14" s="1"/>
  <c r="J26" i="14"/>
  <c r="K26" i="14" s="1"/>
  <c r="L365" i="17"/>
  <c r="Q1544" i="1"/>
  <c r="J565" i="17"/>
  <c r="F565" i="17"/>
  <c r="D640" i="17"/>
  <c r="N1245" i="1"/>
  <c r="P1245" i="1"/>
  <c r="Q1245" i="1" s="1"/>
  <c r="K550" i="17"/>
  <c r="L550" i="17" s="1"/>
  <c r="I550" i="17"/>
  <c r="K553" i="17"/>
  <c r="L553" i="17" s="1"/>
  <c r="K548" i="17"/>
  <c r="K546" i="17"/>
  <c r="L546" i="17" s="1"/>
  <c r="K552" i="17"/>
  <c r="G43" i="14"/>
  <c r="I549" i="17"/>
  <c r="K549" i="17"/>
  <c r="L549" i="17" s="1"/>
  <c r="K551" i="17"/>
  <c r="L551" i="17" s="1"/>
  <c r="K568" i="17"/>
  <c r="L568" i="17" s="1"/>
  <c r="K565" i="17"/>
  <c r="L565" i="17" s="1"/>
  <c r="K563" i="17"/>
  <c r="K567" i="17"/>
  <c r="L567" i="17" s="1"/>
  <c r="K547" i="17"/>
  <c r="L547" i="17" s="1"/>
  <c r="K492" i="17"/>
  <c r="L492" i="17" s="1"/>
  <c r="K493" i="17"/>
  <c r="L493" i="17" s="1"/>
  <c r="K638" i="17"/>
  <c r="K639" i="17"/>
  <c r="L639" i="17" s="1"/>
  <c r="K564" i="17"/>
  <c r="L564" i="17" s="1"/>
  <c r="K566" i="17"/>
  <c r="L566" i="17" s="1"/>
  <c r="K562" i="17"/>
  <c r="L562" i="17" s="1"/>
  <c r="H23" i="14" l="1"/>
  <c r="F640" i="17"/>
  <c r="J640" i="17"/>
  <c r="L640" i="17" s="1"/>
  <c r="H43" i="14"/>
  <c r="J43" i="14"/>
  <c r="K43" i="14" s="1"/>
  <c r="G54" i="14"/>
  <c r="H54" i="14" l="1"/>
  <c r="J54" i="14"/>
  <c r="K54" i="14" s="1"/>
</calcChain>
</file>

<file path=xl/sharedStrings.xml><?xml version="1.0" encoding="utf-8"?>
<sst xmlns="http://schemas.openxmlformats.org/spreadsheetml/2006/main" count="2841" uniqueCount="1779">
  <si>
    <t>Извори финансирања за ПА 1501/0002:</t>
  </si>
  <si>
    <t>Средства ове апропријације користиће се за услуге информисања ,а преносиће се по конкурсу , на  основу закљученог уговора и  одлуке Председника општине</t>
  </si>
  <si>
    <t>Субвенције приватним предузећима</t>
  </si>
  <si>
    <t>Извори финансирања за пројекат 1501-П1:</t>
  </si>
  <si>
    <t>Свега за ПРОГРАМ 1501-П1:</t>
  </si>
  <si>
    <t>Извори финансирања Програм  1501:</t>
  </si>
  <si>
    <t xml:space="preserve">Услуге информисања </t>
  </si>
  <si>
    <t>Услуге комуникација-пошта, телефон, интернет</t>
  </si>
  <si>
    <t>Субвенције за пољопривреду</t>
  </si>
  <si>
    <t xml:space="preserve"> ранијих година у износу од ______________ распоређују се :
</t>
  </si>
  <si>
    <t>Изградња улица и путева</t>
  </si>
  <si>
    <t xml:space="preserve">Изградња објеката за спорт </t>
  </si>
  <si>
    <t>Опрема за спорт</t>
  </si>
  <si>
    <t>ОШ " Живко Љујић -Капитално одржавање</t>
  </si>
  <si>
    <t>ОШ " Добрисав Рајић" Бистрица-капитално одржавање</t>
  </si>
  <si>
    <t>Пројекат 1501-П1: Подршка развоју женског и омладинског предузетништва на терторији општине</t>
  </si>
  <si>
    <t>Подршка развоју женског и омладинског предузетништва
 на територији општине</t>
  </si>
  <si>
    <t>Управљање отпадом-чишћење</t>
  </si>
  <si>
    <t>Функција 640:</t>
  </si>
  <si>
    <t>Социјална заштита некласификована на другом месту</t>
  </si>
  <si>
    <t xml:space="preserve">512 Машине и опрема </t>
  </si>
  <si>
    <t>Текући трансфери осталим нивоима власти</t>
  </si>
  <si>
    <t>ЗДРАВСТВО</t>
  </si>
  <si>
    <t>'040</t>
  </si>
  <si>
    <t>Породица и деца</t>
  </si>
  <si>
    <t>ОБРАЗОВАЊЕ</t>
  </si>
  <si>
    <t>ЈАВНИ ПРАВОБРАНИЛАЦ</t>
  </si>
  <si>
    <t>Судови</t>
  </si>
  <si>
    <t>Накнаде штете настале услед елементарних непогода</t>
  </si>
  <si>
    <t>421 Стални трошкови</t>
  </si>
  <si>
    <t>423 Средства за извођење наставе</t>
  </si>
  <si>
    <t>415 Средства за превоз запослених</t>
  </si>
  <si>
    <t>426 Материјал</t>
  </si>
  <si>
    <t>Опрема за саобраћај</t>
  </si>
  <si>
    <t>Текуће одржавање опреме</t>
  </si>
  <si>
    <t>424900</t>
  </si>
  <si>
    <t xml:space="preserve"> Приходи из буџета</t>
  </si>
  <si>
    <t>Донације међународних организација</t>
  </si>
  <si>
    <t>Остали извори финансирања</t>
  </si>
  <si>
    <t>УПОРЕДНИ ПЛАНОВИ - РАСХОДИ И ИЗДАЦИ</t>
  </si>
  <si>
    <t>Структура %</t>
  </si>
  <si>
    <t>индекс</t>
  </si>
  <si>
    <t>Исплата накнада за време одсуствовања са посла на терет фондова</t>
  </si>
  <si>
    <t>Ред.број</t>
  </si>
  <si>
    <t>Опис</t>
  </si>
  <si>
    <t>Сопствени приходи</t>
  </si>
  <si>
    <t>Раздео</t>
  </si>
  <si>
    <t>Глава</t>
  </si>
  <si>
    <t>472 Накнаде за социјалну заштиту из буџета-боравак деце на мору</t>
  </si>
  <si>
    <t>Компјутерскеи софтвер</t>
  </si>
  <si>
    <t>Набавка домаће финансијске имовине</t>
  </si>
  <si>
    <t>НАБАВКА ФИНАНСИЈСКЕ ИМОВИНЕ</t>
  </si>
  <si>
    <t>424 Специјализоване услуге</t>
  </si>
  <si>
    <t>Курсне разлике</t>
  </si>
  <si>
    <t>Верске и остале услуге заједнице</t>
  </si>
  <si>
    <t>Функц. класиф.</t>
  </si>
  <si>
    <t xml:space="preserve">ФУНКЦИЈЕ </t>
  </si>
  <si>
    <t>Социјална помоћ угроженом становништву некласификована на другом месту</t>
  </si>
  <si>
    <t>Извршни и законодавни органи, финансијски и фискални послови и спољни послови</t>
  </si>
  <si>
    <t>Трансакције јавног дуга</t>
  </si>
  <si>
    <t>ЈАВНИ РЕД И БЕЗБЕДНОСТ</t>
  </si>
  <si>
    <t>ЕКОНОМСКИ ПОСЛОВИ</t>
  </si>
  <si>
    <t>Пољопривреда, шумарство, лов и риболов</t>
  </si>
  <si>
    <t>Друмски саобраћај</t>
  </si>
  <si>
    <t>Вишенаменски развојни пројекти</t>
  </si>
  <si>
    <t>ЗАШТИТА ЖИВОТНЕ СРЕДИНЕ</t>
  </si>
  <si>
    <t>Управљање отпадним водама</t>
  </si>
  <si>
    <t>ПОСЛОВИ СТАНОВАЊА И ЗАЈЕДНИЦЕ</t>
  </si>
  <si>
    <t>РЕКРЕАЦИЈА, СПОРТ, КУЛТУРА И ВЕРЕ</t>
  </si>
  <si>
    <t>Услуге емитовања и штампања</t>
  </si>
  <si>
    <t>УКУПНИ ЈАВНИ РАСХОДИ И ИЗДАЦИ</t>
  </si>
  <si>
    <t>Програмска класификацција</t>
  </si>
  <si>
    <t>Угоститељсе услуге</t>
  </si>
  <si>
    <t xml:space="preserve">Остале некретнине и опрема </t>
  </si>
  <si>
    <t>Средства ове апропријације преносиће се на основу усвојеног програма рада од стране Општинског већа и  уговора , а по закључку Председника општине</t>
  </si>
  <si>
    <t>Средства ове апропријације користиће се за субвенције у пољопривреди на основу програма мера подршке  за коришћење средстава</t>
  </si>
  <si>
    <t>Средстав ове апропријације користиће се за финансирање активности Спортског савеза и клубова, а на основу Правилника о критеријумима за финансирање потреба у области спорта</t>
  </si>
  <si>
    <t>Капиталне субвенције за депонију у изградњи</t>
  </si>
  <si>
    <t>Извор финансирања-Буџет општине</t>
  </si>
  <si>
    <t xml:space="preserve">Остале донације, дотације и трансфери </t>
  </si>
  <si>
    <t>472 Месечне накнаде самохраним родитељима без сталног запослења</t>
  </si>
  <si>
    <t>Отплата главнице домаћим кредиторима</t>
  </si>
  <si>
    <t>Награде поводом Дана општине</t>
  </si>
  <si>
    <t>Извори финансирања за Пројекат П1:</t>
  </si>
  <si>
    <t>0602-0004</t>
  </si>
  <si>
    <t>УКУПНО РАЗДЕО 3:</t>
  </si>
  <si>
    <t>Услуге противпожарне заштите и заштите од елементарних непогода</t>
  </si>
  <si>
    <t>ПРОГРАМ 3:Локални економски развој</t>
  </si>
  <si>
    <t>0601-0003</t>
  </si>
  <si>
    <t>2003-0001</t>
  </si>
  <si>
    <t>Програмска активност: Функционисање средњих школа</t>
  </si>
  <si>
    <t>2002-0001</t>
  </si>
  <si>
    <t>Програмска активност: Функционисање основних школа</t>
  </si>
  <si>
    <t>0901-0001</t>
  </si>
  <si>
    <t>Извори финансирања за ПА 11/0001:</t>
  </si>
  <si>
    <t>Изворири финансирања за  ПРОГРАМ 6:</t>
  </si>
  <si>
    <t>Шифра</t>
  </si>
  <si>
    <t>Стратешко, просторно и урбанистичко планирање</t>
  </si>
  <si>
    <t>Управљање отпадним водама  </t>
  </si>
  <si>
    <t>Одржавање депонија</t>
  </si>
  <si>
    <t>Одржавање гробаља и погребне услуге</t>
  </si>
  <si>
    <t>Одржавање стамбених зграда</t>
  </si>
  <si>
    <t>Ауто-такси превоз путника</t>
  </si>
  <si>
    <t>Остале комуналне услуге</t>
  </si>
  <si>
    <t>Подршка постојећој привреди</t>
  </si>
  <si>
    <t>Унапређење привредног амбијента</t>
  </si>
  <si>
    <t>Подстицаји за развој предузетништва</t>
  </si>
  <si>
    <t>Одржавање економске инфраструктуре</t>
  </si>
  <si>
    <t>Управљање развојем туризма</t>
  </si>
  <si>
    <t>Подстицаји пољопривредној производњи</t>
  </si>
  <si>
    <t>Управљање комуналним отпадом</t>
  </si>
  <si>
    <t>Праћење квалитета елемената животне средине</t>
  </si>
  <si>
    <t>Заштита природних вредности и унапређење подручја са природним својствима</t>
  </si>
  <si>
    <t xml:space="preserve"> Нераспоређени вишак прихода из претходне године</t>
  </si>
  <si>
    <t xml:space="preserve">НЕРАСПОРЕЂЕНИ  ВИШАК ПРИХОДА ИЗ РАНИЈИХ ГОДИНА  </t>
  </si>
  <si>
    <t xml:space="preserve"> донације</t>
  </si>
  <si>
    <t>5.Неутро</t>
  </si>
  <si>
    <t>шена средства донације из ранијих година</t>
  </si>
  <si>
    <t>4. Нераспоређени вишак прихода из ранијих година из ранијих година</t>
  </si>
  <si>
    <t>07 Остали извори финансирања-трансфери од осталих нивоа власти</t>
  </si>
  <si>
    <t>Управљање саобраћајном инфраструктуром</t>
  </si>
  <si>
    <t>Извори финансирања за раздео 4:</t>
  </si>
  <si>
    <t>ОПШТИНСКО ВЕЋЕ</t>
  </si>
  <si>
    <t xml:space="preserve">ПРЕДСЕДНИК ОПШТИНЕ </t>
  </si>
  <si>
    <t>Капитално одржавање зграда и грађ. објеката</t>
  </si>
  <si>
    <t>Функција 130:</t>
  </si>
  <si>
    <t>Функција 160:</t>
  </si>
  <si>
    <t>Функција 320:</t>
  </si>
  <si>
    <t>Функција 360:</t>
  </si>
  <si>
    <t>Функција 840:</t>
  </si>
  <si>
    <t>Функција 110:</t>
  </si>
  <si>
    <t>Извори финансирања за раздео 2:</t>
  </si>
  <si>
    <t>Функција 330:</t>
  </si>
  <si>
    <t>Извори финансирања Програм  0602:</t>
  </si>
  <si>
    <t>Функција 170:</t>
  </si>
  <si>
    <t>Свега за ПА 0602/0003:</t>
  </si>
  <si>
    <t>Извори финансирања за ПА 0602/0003:</t>
  </si>
  <si>
    <t>Функција 133:</t>
  </si>
  <si>
    <t>Свега за ПА 0901-0005:</t>
  </si>
  <si>
    <t>Свега за ПРОГРАМ 0901:</t>
  </si>
  <si>
    <t>Функција 620:</t>
  </si>
  <si>
    <t>Свега за ПРОГРАМ 1501:</t>
  </si>
  <si>
    <t>Функција 510:</t>
  </si>
  <si>
    <t>Извори финансирања за функцију 920:</t>
  </si>
  <si>
    <t>Функција 920:</t>
  </si>
  <si>
    <t>Свега за ПА 2003-0001:</t>
  </si>
  <si>
    <t>Извори финансирања за ПА 2003/0001:</t>
  </si>
  <si>
    <t>Свега за ПРОГРАМ 2003:</t>
  </si>
  <si>
    <t>Функција 912:</t>
  </si>
  <si>
    <t>Свега за ПА 2002-0001:</t>
  </si>
  <si>
    <t>Извори финансирања за ПА 2002/0001</t>
  </si>
  <si>
    <t>Функција 980:</t>
  </si>
  <si>
    <t>Извори финансирања за ПА 2002/0001:</t>
  </si>
  <si>
    <t>Mатеријал</t>
  </si>
  <si>
    <t>Израда пројекта из области  безбедност у саобраћају</t>
  </si>
  <si>
    <t>Oпрема за саобраћај</t>
  </si>
  <si>
    <t>Стални трошкови-закуп пословног простора</t>
  </si>
  <si>
    <t>Свега за ПРОГРАМ 2002:</t>
  </si>
  <si>
    <t>Функција 421:</t>
  </si>
  <si>
    <t>Свега за ПРОГРАМ 0101:</t>
  </si>
  <si>
    <t>Извори финансирања за ПРОГРАМ 0101:</t>
  </si>
  <si>
    <t>Свега за ПА 0101-0001:</t>
  </si>
  <si>
    <t>Свега за ПА 1801-0001:</t>
  </si>
  <si>
    <t>Извори финансирања за ПА 0101/0001</t>
  </si>
  <si>
    <t>Свега за ПРОГРАМ 1801:</t>
  </si>
  <si>
    <t>Функција 810:</t>
  </si>
  <si>
    <t>Свега за ПА 1301-0001:</t>
  </si>
  <si>
    <t>Извори финасирања за Програмску активност 1301/0001</t>
  </si>
  <si>
    <t>Свега за ПРОГРАМ 1301:</t>
  </si>
  <si>
    <t>Функција 860:</t>
  </si>
  <si>
    <t>Свега за ПА 1201-0001:</t>
  </si>
  <si>
    <t>Свега за ПРОГРАМ 1201:</t>
  </si>
  <si>
    <t>Извори финансирања за ПРОГРАМ 1201:</t>
  </si>
  <si>
    <t>Функција 090:</t>
  </si>
  <si>
    <t>Свега за ПА 0901-0001:</t>
  </si>
  <si>
    <t>Функција 040:</t>
  </si>
  <si>
    <t>Стални трошкови-</t>
  </si>
  <si>
    <t>Свега за ПА 0602-0002:</t>
  </si>
  <si>
    <t>Извори финансирања за ПРОГРАМ 0602:</t>
  </si>
  <si>
    <t>Функција 820:</t>
  </si>
  <si>
    <t>Извори финансирања за ПА 1201/0001</t>
  </si>
  <si>
    <t>Извори финансирања за главу 5.7</t>
  </si>
  <si>
    <t>Свега за главу 5.7.</t>
  </si>
  <si>
    <t>Свега за главу 5.8.</t>
  </si>
  <si>
    <t>Свега за главу 5.9.</t>
  </si>
  <si>
    <t>Свега за главу 5.11.</t>
  </si>
  <si>
    <t>Свега за главу 5.12.</t>
  </si>
  <si>
    <t>Функција 473:</t>
  </si>
  <si>
    <t>Свега за ПА 1502-0001:</t>
  </si>
  <si>
    <t>Извори финансирања за ПА 1502/0002:</t>
  </si>
  <si>
    <t>Извори финансирања за ПРОГРАМ 1502:</t>
  </si>
  <si>
    <t>Свега за ПРОГРАМ 1502:</t>
  </si>
  <si>
    <t>Функција 911:</t>
  </si>
  <si>
    <t>Извори финансирања за ПА2001/0001:</t>
  </si>
  <si>
    <t>Свега за ПА 2001-0001:</t>
  </si>
  <si>
    <t>Извори финансирања за ПРОГРАМ 2001:</t>
  </si>
  <si>
    <t>Свега за ПРОГРАМ 2001:</t>
  </si>
  <si>
    <t>Свега за ПА 1101-0001:</t>
  </si>
  <si>
    <t>Извори финансирања за ПРОГРАМ 1101:</t>
  </si>
  <si>
    <t>Свега за ПРОГРАМ 1101:</t>
  </si>
  <si>
    <t>Свега за ПРОГРАМ 0701:</t>
  </si>
  <si>
    <t>Извори финансирања за ПРОГРАМ 0701:</t>
  </si>
  <si>
    <t>Функција 630:</t>
  </si>
  <si>
    <t>Функција 560:</t>
  </si>
  <si>
    <t>Свега за ПА 0401-0001:</t>
  </si>
  <si>
    <t>Изворири финансирања за  ПА 0401/0001</t>
  </si>
  <si>
    <t xml:space="preserve"> Свега за ПРОГРАМ  0401</t>
  </si>
  <si>
    <t>Укупно раздео 5.</t>
  </si>
  <si>
    <t>УКУПНО ЗА РАЗДЕО 1.+2.+3.+4.+ 5</t>
  </si>
  <si>
    <t>Назив</t>
  </si>
  <si>
    <t>Програм</t>
  </si>
  <si>
    <t>1101-П1</t>
  </si>
  <si>
    <t xml:space="preserve"> Попис и укњижење јавне имовине Града</t>
  </si>
  <si>
    <t>1101-П2</t>
  </si>
  <si>
    <t>1101-П3</t>
  </si>
  <si>
    <t>1101-П4</t>
  </si>
  <si>
    <t>1101-П5</t>
  </si>
  <si>
    <t>1101-П6</t>
  </si>
  <si>
    <t>1101-П7</t>
  </si>
  <si>
    <t>1101-П8</t>
  </si>
  <si>
    <t>1101-П9</t>
  </si>
  <si>
    <t>1101-П10</t>
  </si>
  <si>
    <t>1101-П11</t>
  </si>
  <si>
    <t>1101-П12</t>
  </si>
  <si>
    <t>1101-П13</t>
  </si>
  <si>
    <t>1101-П14</t>
  </si>
  <si>
    <t>1101-П15</t>
  </si>
  <si>
    <t>1101-П16</t>
  </si>
  <si>
    <t>1101-П17</t>
  </si>
  <si>
    <t>1101-П18</t>
  </si>
  <si>
    <t>1101-П19</t>
  </si>
  <si>
    <t>1101-П20</t>
  </si>
  <si>
    <t>1101-П21</t>
  </si>
  <si>
    <t>1101-П22</t>
  </si>
  <si>
    <t>1101-П23</t>
  </si>
  <si>
    <t>1101-П24</t>
  </si>
  <si>
    <t>0601-0002</t>
  </si>
  <si>
    <t>0601-0011</t>
  </si>
  <si>
    <t>0601-0012</t>
  </si>
  <si>
    <t>0601-0013</t>
  </si>
  <si>
    <t>0601-0014</t>
  </si>
  <si>
    <t>0601-П1</t>
  </si>
  <si>
    <t>0601-П2</t>
  </si>
  <si>
    <t>0601-П3</t>
  </si>
  <si>
    <t>0601-П4</t>
  </si>
  <si>
    <t>0601-П5</t>
  </si>
  <si>
    <t>0601-П6</t>
  </si>
  <si>
    <t>0601-П7</t>
  </si>
  <si>
    <t>0601-П8</t>
  </si>
  <si>
    <t>0601-П9</t>
  </si>
  <si>
    <t>0601-П10</t>
  </si>
  <si>
    <t>0601-П11</t>
  </si>
  <si>
    <t>0601-П12</t>
  </si>
  <si>
    <t>0601-П13</t>
  </si>
  <si>
    <t>0601-П14</t>
  </si>
  <si>
    <t>0601-П15</t>
  </si>
  <si>
    <t>0601-П16</t>
  </si>
  <si>
    <t>0601-П17</t>
  </si>
  <si>
    <t>0601-П18</t>
  </si>
  <si>
    <t>0601-П19</t>
  </si>
  <si>
    <t>0601-П20</t>
  </si>
  <si>
    <t>0601-П21</t>
  </si>
  <si>
    <t>0601-П22</t>
  </si>
  <si>
    <t>0601-П23</t>
  </si>
  <si>
    <t>0601-П24</t>
  </si>
  <si>
    <t>0601-П25</t>
  </si>
  <si>
    <t>0601-П26</t>
  </si>
  <si>
    <t>0601-П27</t>
  </si>
  <si>
    <t>0601-П28</t>
  </si>
  <si>
    <t>0601-П29</t>
  </si>
  <si>
    <t>0601-П30</t>
  </si>
  <si>
    <t>0601-П31</t>
  </si>
  <si>
    <t>0601-П32</t>
  </si>
  <si>
    <t>0601-П33</t>
  </si>
  <si>
    <t>0601-П34</t>
  </si>
  <si>
    <t>0601-П35</t>
  </si>
  <si>
    <t>0601-П36</t>
  </si>
  <si>
    <t>0601-П37</t>
  </si>
  <si>
    <t>0601-П38</t>
  </si>
  <si>
    <t>0601-П39</t>
  </si>
  <si>
    <t>0601-П40</t>
  </si>
  <si>
    <t>0601-П41</t>
  </si>
  <si>
    <t>0601-П42</t>
  </si>
  <si>
    <t>0601-П43</t>
  </si>
  <si>
    <t>0601-П44</t>
  </si>
  <si>
    <t>0601-П45</t>
  </si>
  <si>
    <t>0601-П46</t>
  </si>
  <si>
    <t>0601-П47</t>
  </si>
  <si>
    <t>0601-П48</t>
  </si>
  <si>
    <t>0601-П49</t>
  </si>
  <si>
    <t>0601-П50</t>
  </si>
  <si>
    <t>Програм 3.  Локални економски развој</t>
  </si>
  <si>
    <t>1501-0001</t>
  </si>
  <si>
    <t>1501-0002</t>
  </si>
  <si>
    <t>1501-0003</t>
  </si>
  <si>
    <t>1501-0004</t>
  </si>
  <si>
    <t>1501-П1</t>
  </si>
  <si>
    <t>Стручна пракса 2015</t>
  </si>
  <si>
    <t>1501-П2</t>
  </si>
  <si>
    <t>Школа заваривања 2015</t>
  </si>
  <si>
    <t>1501-П3</t>
  </si>
  <si>
    <t>1501-П4</t>
  </si>
  <si>
    <t>1501-П5</t>
  </si>
  <si>
    <t>1501-П6</t>
  </si>
  <si>
    <t>1501-П7</t>
  </si>
  <si>
    <t>1501-П8</t>
  </si>
  <si>
    <t>1501-П9</t>
  </si>
  <si>
    <t>1501-П10</t>
  </si>
  <si>
    <t>1501-П11</t>
  </si>
  <si>
    <t>1501-П12</t>
  </si>
  <si>
    <t>1501-П13</t>
  </si>
  <si>
    <t>1501-П14</t>
  </si>
  <si>
    <t>1501-П15</t>
  </si>
  <si>
    <t>1501-П16</t>
  </si>
  <si>
    <t>1501-П17</t>
  </si>
  <si>
    <t>1501-П18</t>
  </si>
  <si>
    <t>1501-П19</t>
  </si>
  <si>
    <t>1501-П20</t>
  </si>
  <si>
    <t>1501-П21</t>
  </si>
  <si>
    <t>1501-П22</t>
  </si>
  <si>
    <t>1501-П23</t>
  </si>
  <si>
    <t>1501-П24</t>
  </si>
  <si>
    <t>Програм 4.  Развој туризма</t>
  </si>
  <si>
    <t>Дани Врања</t>
  </si>
  <si>
    <t>1502-П2</t>
  </si>
  <si>
    <t>Међународна смотра фолклора</t>
  </si>
  <si>
    <t>1502-П3</t>
  </si>
  <si>
    <t>Етно сајам</t>
  </si>
  <si>
    <t>1502-П4</t>
  </si>
  <si>
    <t>Меморијал Бакије Бакића</t>
  </si>
  <si>
    <t>1502-П5</t>
  </si>
  <si>
    <t>Новогодишње украшавање града</t>
  </si>
  <si>
    <t>1502-П6</t>
  </si>
  <si>
    <t>Постављање Ски лифта "Суво Рудиште"</t>
  </si>
  <si>
    <t>1502-П7</t>
  </si>
  <si>
    <t>1502-П8</t>
  </si>
  <si>
    <t>1502-П9</t>
  </si>
  <si>
    <t>1502-П10</t>
  </si>
  <si>
    <t>1502-П11</t>
  </si>
  <si>
    <t>1502-П12</t>
  </si>
  <si>
    <t>1502-П13</t>
  </si>
  <si>
    <t>1502-П14</t>
  </si>
  <si>
    <t>1502-П15</t>
  </si>
  <si>
    <t>1502-П16</t>
  </si>
  <si>
    <t>1502-П17</t>
  </si>
  <si>
    <t>1502-П18</t>
  </si>
  <si>
    <t>1502-П19</t>
  </si>
  <si>
    <t>1502-П20</t>
  </si>
  <si>
    <t>1502-П21</t>
  </si>
  <si>
    <t>1502-П22</t>
  </si>
  <si>
    <t>1502-П23</t>
  </si>
  <si>
    <t>1502-П24</t>
  </si>
  <si>
    <t>0101-0002</t>
  </si>
  <si>
    <t>0101-П1</t>
  </si>
  <si>
    <t xml:space="preserve">Набавка стеоних јуница </t>
  </si>
  <si>
    <t>0101-П2</t>
  </si>
  <si>
    <t>0101-П3</t>
  </si>
  <si>
    <t>0101-П4</t>
  </si>
  <si>
    <t>0101-П5</t>
  </si>
  <si>
    <t>0101-П6</t>
  </si>
  <si>
    <t>0101-П7</t>
  </si>
  <si>
    <t>0101-П8</t>
  </si>
  <si>
    <t>0101-П9</t>
  </si>
  <si>
    <t>0101-П10</t>
  </si>
  <si>
    <t>0101-П11</t>
  </si>
  <si>
    <t>0101-П12</t>
  </si>
  <si>
    <t>0101-П13</t>
  </si>
  <si>
    <t>0101-П14</t>
  </si>
  <si>
    <t>0101-П15</t>
  </si>
  <si>
    <t>0101-П16</t>
  </si>
  <si>
    <t>Програм 6.  Заштита животне средине</t>
  </si>
  <si>
    <t>0401-0003</t>
  </si>
  <si>
    <t>0401-0004</t>
  </si>
  <si>
    <t>0401-П1</t>
  </si>
  <si>
    <t>Зграде и грађ.објекти</t>
  </si>
  <si>
    <t>Пројекат 1501-П3: Изградња Бизнис центра на Браношевцу</t>
  </si>
  <si>
    <t xml:space="preserve">Година почетка финансирања 2017. </t>
  </si>
  <si>
    <t>Изв.
фин.</t>
  </si>
  <si>
    <t xml:space="preserve"> Донације од међународних организација-средства од Делегације Европске комисије за финансирање пројекта</t>
  </si>
  <si>
    <t>VIII. НЕТО ФИНАНСИРАЊЕ (91+92+3)-(61+6211)=-III</t>
  </si>
  <si>
    <t>В. УКУПНИ ФИСКАЛНИ СУФИЦИТ (УКУПНИ ФИСКАЛНИ ДЕФИЦИТ) (7+8+92)-(4+5+62)</t>
  </si>
  <si>
    <t>ПРОГРАМ 3: Локални економски развој</t>
  </si>
  <si>
    <t>Извори финансирања за функцију 520:</t>
  </si>
  <si>
    <t>Функција 520:</t>
  </si>
  <si>
    <t>Извори финансирања за ПА 1101/0003:</t>
  </si>
  <si>
    <t>Свега за Пројекат 1101-П1:</t>
  </si>
  <si>
    <t>Извори финансирања за Пројекат 1101-П1:</t>
  </si>
  <si>
    <t>Градимо заједно градски трг</t>
  </si>
  <si>
    <t>472810-Накнада из буџета за становање и живот-саветодавно-терапијске и социјално -едукативне услуге</t>
  </si>
  <si>
    <t>Ова апропријација ће се извршавати  за бесплатне услуге СОС телефона које ће се пружати грађанима .</t>
  </si>
  <si>
    <t>1801-0002</t>
  </si>
  <si>
    <t>Здравство неквалификовано на другом месту</t>
  </si>
  <si>
    <t>Ванболничке услуге</t>
  </si>
  <si>
    <t>Функција 760:</t>
  </si>
  <si>
    <t>Функција 720:</t>
  </si>
  <si>
    <t>Свега за ПА 1801-0002:</t>
  </si>
  <si>
    <t>Извори финансирања за ПА 12/0002</t>
  </si>
  <si>
    <t>Средства ове апропријације користиће се за  eкспропријацију земљишта</t>
  </si>
  <si>
    <t>Општи послови по питању рада</t>
  </si>
  <si>
    <t>Извори финансирања за функцију 412:</t>
  </si>
  <si>
    <t>Функција 412:</t>
  </si>
  <si>
    <t>Извори финансирања за ПА 0401/0005:</t>
  </si>
  <si>
    <t>Свега за ПА 0401-0005:</t>
  </si>
  <si>
    <t>Извори финансирања за функцију 451:</t>
  </si>
  <si>
    <t>Функција 451:</t>
  </si>
  <si>
    <t>Средства ове апропријације користиће се за зимско одржавање путева</t>
  </si>
  <si>
    <t>Свега за ПА 0701-0002:</t>
  </si>
  <si>
    <t>Средства ове апропријације користиће се експропријацију земљишта за изградњу путева</t>
  </si>
  <si>
    <t>Средства ће се користити за поправку атарских путева</t>
  </si>
  <si>
    <t>Функционисање локалних установа културе</t>
  </si>
  <si>
    <t>Извори финансирања за ПА 1201/0001:</t>
  </si>
  <si>
    <t>Вишенаменски развбојни пројеки</t>
  </si>
  <si>
    <t>Извори финансирања за функцију 474:</t>
  </si>
  <si>
    <t>Функција 474:</t>
  </si>
  <si>
    <t>Средства ове апропријације користиће се за пројектно планирање</t>
  </si>
  <si>
    <t>Средства ове апропријације користиће у складу са Програмом коришћења субвенција</t>
  </si>
  <si>
    <t>Програмска активност:Управљање отпадним водама</t>
  </si>
  <si>
    <t>Материја</t>
  </si>
  <si>
    <t>Извори финансирања за функцију 540:</t>
  </si>
  <si>
    <t>Функција 540:</t>
  </si>
  <si>
    <t>Заштита биљног и животињског света</t>
  </si>
  <si>
    <t>Одржавање зелених површина</t>
  </si>
  <si>
    <t>Накнаде штете за повреду или штету нанету од стране државних органа</t>
  </si>
  <si>
    <t>Накнада штете за штету нанету од стране државних органа</t>
  </si>
  <si>
    <t>Средства ове апропријације се користе за; накнаду по судским решењима и вансудским поравнањима закљученим у ЈЛС за уједе паса луталица и др.</t>
  </si>
  <si>
    <t>Средства ове апропријације користиће се за услуге редовног одржавања и старања-дератизација</t>
  </si>
  <si>
    <t>Програмска активност: Просторно и урбанистичко планирање</t>
  </si>
  <si>
    <t>Просторно и урбанистичко планирање</t>
  </si>
  <si>
    <t xml:space="preserve">Програмска активност: Управљање грађевинским земљиштем </t>
  </si>
  <si>
    <t>1101-0003</t>
  </si>
  <si>
    <t>1102-0001</t>
  </si>
  <si>
    <t>Програмска активност: Управљање/одржавање јавним осветљењем</t>
  </si>
  <si>
    <t>Извори финансирања за ПА 1102-0001:</t>
  </si>
  <si>
    <t>Свега за ПА 1102-0001:</t>
  </si>
  <si>
    <t>Извори финансирања за ПА1102-0002:</t>
  </si>
  <si>
    <t>Свега за ПА 1102-0002:</t>
  </si>
  <si>
    <t>1102-0002</t>
  </si>
  <si>
    <t>Програмска активност:Одржавање јавних зелених површина</t>
  </si>
  <si>
    <t>1102-0003</t>
  </si>
  <si>
    <t>Програмска активност:Одржавање чистоће на површинама јавне намене</t>
  </si>
  <si>
    <t>Извори финансирања за ПА 1102-0003:</t>
  </si>
  <si>
    <t>Свега за ПА1102-0003:</t>
  </si>
  <si>
    <t>Одржавање чистоће на површинама јавне намене</t>
  </si>
  <si>
    <t>1102-0004</t>
  </si>
  <si>
    <t>Програмска активност: Зоохигијена</t>
  </si>
  <si>
    <t>Извори финансирања за ПА 1102-0004:</t>
  </si>
  <si>
    <t>Свега за ПА 1102-0004:</t>
  </si>
  <si>
    <t>Зоохигијена</t>
  </si>
  <si>
    <t>1102-0008</t>
  </si>
  <si>
    <t>Извори финансирања за ПА 1102-0008:</t>
  </si>
  <si>
    <t>Свега за ПА 1102-0008:</t>
  </si>
  <si>
    <t>Програмска активност:Управљање и снабдевање водом за пиће</t>
  </si>
  <si>
    <t>Управљање и снабдевање водом за пиће</t>
  </si>
  <si>
    <t>Програмска активност:Производња и дистрибуција топлотне енергије</t>
  </si>
  <si>
    <t>Извори финансирања за ПА1102-0007:</t>
  </si>
  <si>
    <t>Свега за ПА 1102-0007:</t>
  </si>
  <si>
    <t>0401-0005</t>
  </si>
  <si>
    <t>Извори финансирања за ПА 0401-0004:</t>
  </si>
  <si>
    <t>Свега за ПА 0401-0004:</t>
  </si>
  <si>
    <t>Управљање комуналним отпадом отпадом</t>
  </si>
  <si>
    <t>0602-0014</t>
  </si>
  <si>
    <t>Извори финансирања за ПА 0602-0014:</t>
  </si>
  <si>
    <t>Свега ПА 0602-0014:</t>
  </si>
  <si>
    <t>Програмска активност: 0602-0014: Управљање у ванредним ситуацијама</t>
  </si>
  <si>
    <t>Остали извори финансирања-трансфери од осталих нивоа власти</t>
  </si>
  <si>
    <t>Управљање у ванредним ситуацијама</t>
  </si>
  <si>
    <t>Програмска активност:Мере активне политике запошљавања</t>
  </si>
  <si>
    <t>Мере активне политике запошљавања</t>
  </si>
  <si>
    <t>ПРОГРАМ 5: Пољопривреа и рурални развој</t>
  </si>
  <si>
    <t>Програм 5.  Пољопривреда и рурални развој</t>
  </si>
  <si>
    <t>0101-0001</t>
  </si>
  <si>
    <t>Програмска активност:Подршка за спровођење пољопривредне политике у локалној заједници</t>
  </si>
  <si>
    <t>Подршка за спровођење пољопривредне политике у локалној заједници</t>
  </si>
  <si>
    <t>Програмска активност:Управљање и одржавање  саобраћајне инфраструктуре</t>
  </si>
  <si>
    <t>Управљање и одржавање саобраћајне инфраструктуре</t>
  </si>
  <si>
    <t>ПРОГРАМ 9: Основно образовање и васпирање</t>
  </si>
  <si>
    <t>ПРОГРАМ 10: Средње образовање и васпитање</t>
  </si>
  <si>
    <t>Програмска активност:Једнократне помоћи и други облици помоћи</t>
  </si>
  <si>
    <t>Једнократне помоћи и други облици помоћи</t>
  </si>
  <si>
    <t>Програмска активност: Дневне услуге у заједници</t>
  </si>
  <si>
    <t>Дневне услуге у заједници</t>
  </si>
  <si>
    <t>Програмска активност: Подршка реализацији програма Црвеног крста</t>
  </si>
  <si>
    <t>Подршка реализацији програма Црвеног крста</t>
  </si>
  <si>
    <t>Програмска активност: Саветодавно терапијске и социјално едукативне услуге</t>
  </si>
  <si>
    <t>Извори финансирања за ПА 11/0004:</t>
  </si>
  <si>
    <t>Свега за ПА 0901-0004:</t>
  </si>
  <si>
    <t>Саветодавно терапијске и социјално едукативне услуге</t>
  </si>
  <si>
    <t>0901-0007</t>
  </si>
  <si>
    <t>Извори финансирања за ПА 11/0007:</t>
  </si>
  <si>
    <t>Свега за ПА 0901-0007:</t>
  </si>
  <si>
    <t>Извори финансирања за ПРОГРАМ 0901:</t>
  </si>
  <si>
    <t>0901-0008</t>
  </si>
  <si>
    <t>Извори финансирања за ПА 0901/0008:</t>
  </si>
  <si>
    <t>Свега за ПА 0901-0008:</t>
  </si>
  <si>
    <t>Подршка особама са инвалидитетом</t>
  </si>
  <si>
    <t>Подршка рађању и родитељству</t>
  </si>
  <si>
    <t>ПРОГРАМ 12: Здравствена заштита</t>
  </si>
  <si>
    <t>Програмска активност: Подршка рађању и родитењству</t>
  </si>
  <si>
    <t>Програмска активност:Подршка особама са инвалидитетом</t>
  </si>
  <si>
    <t>Програмска активност: Функционисање установа примарне здравствене заштите</t>
  </si>
  <si>
    <t>ПРОГРАМ 13: Развој културе и
 информисања</t>
  </si>
  <si>
    <t>Програмска активност: Промоције туристичке понуде</t>
  </si>
  <si>
    <t>Промоција туристичке понуде</t>
  </si>
  <si>
    <t>ПРОГРАМ 8: Предшколско васпитање и образовање</t>
  </si>
  <si>
    <r>
      <t xml:space="preserve">Програмска активност: </t>
    </r>
    <r>
      <rPr>
        <b/>
        <i/>
        <sz val="12"/>
        <rFont val="Times New Roman"/>
        <family val="1"/>
      </rPr>
      <t>Функционисање и остваривање предшкоских васпитања и образовањаустанова</t>
    </r>
  </si>
  <si>
    <t>Програм 8.  Предшколско васпитање и образовање</t>
  </si>
  <si>
    <t>Функционисање и остваривање предшколскгог васпитања  и образовања</t>
  </si>
  <si>
    <t>ПРОГРАМ 13: Развој културе и 
информисања</t>
  </si>
  <si>
    <r>
      <t>Услуге очувања животне средине и уређење јавних зелених површина
-</t>
    </r>
    <r>
      <rPr>
        <i/>
        <sz val="12"/>
        <rFont val="Times New Roman"/>
        <family val="1"/>
      </rPr>
      <t>Чишћење водотокова, уређенје зелених површина</t>
    </r>
  </si>
  <si>
    <r>
      <t xml:space="preserve">Комуналне услуге
</t>
    </r>
    <r>
      <rPr>
        <i/>
        <sz val="12"/>
        <rFont val="Times New Roman"/>
        <family val="1"/>
      </rPr>
      <t>-Одношење смећа из сеоских месних заједница, уређење депонија , чишћењее</t>
    </r>
  </si>
  <si>
    <t>Програм 1.  Становање, урбанизам и просторно планирање</t>
  </si>
  <si>
    <t xml:space="preserve">Управљање грађевинским земљиштем </t>
  </si>
  <si>
    <t>Управљање јавним осветљењем</t>
  </si>
  <si>
    <t>Одржавање јавних зелених површина</t>
  </si>
  <si>
    <t>Програм 7.  Организација саобраћаја и саобраћајна инфраструктура</t>
  </si>
  <si>
    <t>ПРОГРАМ 7: Организација саобраћаја и саобраћајна инфраструктура</t>
  </si>
  <si>
    <t>ПРОГРАМ 15-Опште  услуге локалне самоуправе</t>
  </si>
  <si>
    <t>ПРОГРАМ 15-Опште услуге локалне самоуправе</t>
  </si>
  <si>
    <t>Програм 15.  Опште  услуге локалне самоуправе</t>
  </si>
  <si>
    <t>Функционисање месних заједница</t>
  </si>
  <si>
    <t>Роба и услуге које обезбеђује послодавац-поклони за Нову годину, Божић и др.</t>
  </si>
  <si>
    <t>Укупна вредност пројекта: 50.000.000</t>
  </si>
  <si>
    <t>Извор финансирања: Буџет општине, Буџет Републике</t>
  </si>
  <si>
    <t xml:space="preserve">Средства ове апропријације користиће се за  изградњу трафостаница и др.објеката </t>
  </si>
  <si>
    <t>Средства ове апропријације користиће се за израду спомен обележја ратницима 1912-1918.</t>
  </si>
  <si>
    <t>ОСТАЛО ЗА КУЛТУРУ</t>
  </si>
  <si>
    <t>Укупна вредност пројекта 10,000,000</t>
  </si>
  <si>
    <t>Књиге у библиотеци и остала нематеријална имовина</t>
  </si>
  <si>
    <t>ОШ " Гојко Друловић" -Радоиња- капитално одржавање  у матичној школи и школи у Драглици</t>
  </si>
  <si>
    <t>ОШ  Јасеново- капитално одржавање у матичној школи, у школи у Кућанима и Доњој Белој Реци</t>
  </si>
  <si>
    <t>ОШ Акмачићи-капитално одржавање у матичној школи и школи у Виловима</t>
  </si>
  <si>
    <t>Набавка контејнера</t>
  </si>
  <si>
    <t>0401-П2</t>
  </si>
  <si>
    <t>0401-П3</t>
  </si>
  <si>
    <t>0401-П4</t>
  </si>
  <si>
    <t>0401-П5</t>
  </si>
  <si>
    <t>0401-П6</t>
  </si>
  <si>
    <t>0401-П7</t>
  </si>
  <si>
    <t>0401-П8</t>
  </si>
  <si>
    <t>0401-П9</t>
  </si>
  <si>
    <t>0401-П10</t>
  </si>
  <si>
    <t>0401-П11</t>
  </si>
  <si>
    <t>0401-П12</t>
  </si>
  <si>
    <t>0401-П13</t>
  </si>
  <si>
    <t>0401-П14</t>
  </si>
  <si>
    <t>0401-П15</t>
  </si>
  <si>
    <t>0701-П1</t>
  </si>
  <si>
    <t>Изградња улице Боре Станковића</t>
  </si>
  <si>
    <t>0701-П2</t>
  </si>
  <si>
    <t>Изградња ...</t>
  </si>
  <si>
    <t>0701-П3</t>
  </si>
  <si>
    <t>Изградња кружног тока код Храма Свете Тројице</t>
  </si>
  <si>
    <t>0701-П4</t>
  </si>
  <si>
    <t>0701-П5</t>
  </si>
  <si>
    <t>0701-П6</t>
  </si>
  <si>
    <t>0701-П7</t>
  </si>
  <si>
    <t>0701-П8</t>
  </si>
  <si>
    <t>0701-П9</t>
  </si>
  <si>
    <t>0701-П10</t>
  </si>
  <si>
    <t>0701-П11</t>
  </si>
  <si>
    <t>0701-П12</t>
  </si>
  <si>
    <t>0701-П13</t>
  </si>
  <si>
    <t>0701-П14</t>
  </si>
  <si>
    <t>0701-П15</t>
  </si>
  <si>
    <t>0701-П16</t>
  </si>
  <si>
    <t>0701-П17</t>
  </si>
  <si>
    <t>0701-П18</t>
  </si>
  <si>
    <t>0701-П19</t>
  </si>
  <si>
    <t>0701-П20</t>
  </si>
  <si>
    <t>0701-П21</t>
  </si>
  <si>
    <t>0701-П22</t>
  </si>
  <si>
    <t>0701-П23</t>
  </si>
  <si>
    <t>0701-П24</t>
  </si>
  <si>
    <t>0701-П25</t>
  </si>
  <si>
    <t>0701-П26</t>
  </si>
  <si>
    <t>0701-П27</t>
  </si>
  <si>
    <t>0701-П28</t>
  </si>
  <si>
    <t>0701-П29</t>
  </si>
  <si>
    <t>0701-П30</t>
  </si>
  <si>
    <t>0701-П31</t>
  </si>
  <si>
    <t>0701-П32</t>
  </si>
  <si>
    <t>0701-П33</t>
  </si>
  <si>
    <t>0701-П34</t>
  </si>
  <si>
    <t>0701-П35</t>
  </si>
  <si>
    <t>0701-П36</t>
  </si>
  <si>
    <t>0701-П37</t>
  </si>
  <si>
    <t>0701-П38</t>
  </si>
  <si>
    <t>0701-П39</t>
  </si>
  <si>
    <t>0701-П40</t>
  </si>
  <si>
    <t>0701-П41</t>
  </si>
  <si>
    <t>0701-П42</t>
  </si>
  <si>
    <t>0701-П43</t>
  </si>
  <si>
    <t>0701-П44</t>
  </si>
  <si>
    <t>0701-П45</t>
  </si>
  <si>
    <t>0701-П46</t>
  </si>
  <si>
    <t>0701-П47</t>
  </si>
  <si>
    <t>0701-П48</t>
  </si>
  <si>
    <t>0701-П49</t>
  </si>
  <si>
    <t>0701-П50</t>
  </si>
  <si>
    <t>2001-П1</t>
  </si>
  <si>
    <t>Замена столарије у вртићу "Бошко Буха"</t>
  </si>
  <si>
    <t>2001-П2</t>
  </si>
  <si>
    <t>2001-П3</t>
  </si>
  <si>
    <t>2001-П4</t>
  </si>
  <si>
    <t>Унапређење привредног и инвестиционог амбијентамбијента</t>
  </si>
  <si>
    <t>0901-0002</t>
  </si>
  <si>
    <t>Прихватилишта, прихватне станице и друге врсте смештаја</t>
  </si>
  <si>
    <t>0901-0003</t>
  </si>
  <si>
    <t>Подршка социо-хуманитарним организацијама</t>
  </si>
  <si>
    <t>0901-0004</t>
  </si>
  <si>
    <t>Саветодавно-терапијске и социјално-едукативне услуге</t>
  </si>
  <si>
    <t>0901-П2</t>
  </si>
  <si>
    <t>0901-П3</t>
  </si>
  <si>
    <t>0901-П4</t>
  </si>
  <si>
    <t>0901-П5</t>
  </si>
  <si>
    <t>0901-П6</t>
  </si>
  <si>
    <t>0901-П7</t>
  </si>
  <si>
    <t>0901-П8</t>
  </si>
  <si>
    <t>0901-П9</t>
  </si>
  <si>
    <t>0901-П10</t>
  </si>
  <si>
    <t>0901-П11</t>
  </si>
  <si>
    <t>0901-П12</t>
  </si>
  <si>
    <t>0901-П13</t>
  </si>
  <si>
    <t>0901-П14</t>
  </si>
  <si>
    <t>0901-П15</t>
  </si>
  <si>
    <t>0901-П16</t>
  </si>
  <si>
    <t>0901-П17</t>
  </si>
  <si>
    <t>0901-П18</t>
  </si>
  <si>
    <t>0901-П19</t>
  </si>
  <si>
    <t>0901-П20</t>
  </si>
  <si>
    <t>0901-П21</t>
  </si>
  <si>
    <t>0901-П22</t>
  </si>
  <si>
    <t>0901-П23</t>
  </si>
  <si>
    <t>0901-П24</t>
  </si>
  <si>
    <t>0901-П25</t>
  </si>
  <si>
    <t>0901-П26</t>
  </si>
  <si>
    <t>0901-П27</t>
  </si>
  <si>
    <t>0901-П28</t>
  </si>
  <si>
    <t>0901-П29</t>
  </si>
  <si>
    <t>0901-П30</t>
  </si>
  <si>
    <t>1801-П1</t>
  </si>
  <si>
    <t>Суфинансирање вештачке оплодње</t>
  </si>
  <si>
    <t>1801-П2</t>
  </si>
  <si>
    <t>1801-П3</t>
  </si>
  <si>
    <t>1801-П4</t>
  </si>
  <si>
    <t>1801-П5</t>
  </si>
  <si>
    <t>1801-П6</t>
  </si>
  <si>
    <t>1801-П7</t>
  </si>
  <si>
    <t>1801-П8</t>
  </si>
  <si>
    <t>1801-П9</t>
  </si>
  <si>
    <t>1801-П10</t>
  </si>
  <si>
    <t>1801-П11</t>
  </si>
  <si>
    <t>1801-П12</t>
  </si>
  <si>
    <t>1801-П13</t>
  </si>
  <si>
    <t>1801-П14</t>
  </si>
  <si>
    <t>1801-П15</t>
  </si>
  <si>
    <t>1801-П16</t>
  </si>
  <si>
    <t>1801-П17</t>
  </si>
  <si>
    <t>1801-П18</t>
  </si>
  <si>
    <t>1801-П19</t>
  </si>
  <si>
    <t>1801-П20</t>
  </si>
  <si>
    <t>1801-П21</t>
  </si>
  <si>
    <t>1801-П22</t>
  </si>
  <si>
    <t>1801-П23</t>
  </si>
  <si>
    <t>1801-П24</t>
  </si>
  <si>
    <t>1801-П25</t>
  </si>
  <si>
    <t>1801-П26</t>
  </si>
  <si>
    <t>1801-П27</t>
  </si>
  <si>
    <t>1801-П28</t>
  </si>
  <si>
    <t>1801-П29</t>
  </si>
  <si>
    <t>1801-П30</t>
  </si>
  <si>
    <t>Програм 13.  Развој културе</t>
  </si>
  <si>
    <t xml:space="preserve">Функционисање локалних установа културе </t>
  </si>
  <si>
    <t>Публикација књиге ....</t>
  </si>
  <si>
    <t>1201-П2</t>
  </si>
  <si>
    <t>Изградња и опремање зграде Позоришта</t>
  </si>
  <si>
    <t>1201-П3</t>
  </si>
  <si>
    <t>1201-П4</t>
  </si>
  <si>
    <t>1201-П5</t>
  </si>
  <si>
    <t>1201-П6</t>
  </si>
  <si>
    <t>1201-П7</t>
  </si>
  <si>
    <t>1201-П8</t>
  </si>
  <si>
    <t>1201-П9</t>
  </si>
  <si>
    <t>1201-П10</t>
  </si>
  <si>
    <t>1201-П11</t>
  </si>
  <si>
    <t>1201-П12</t>
  </si>
  <si>
    <t>1201-П13</t>
  </si>
  <si>
    <t>1201-П14</t>
  </si>
  <si>
    <t>1201-П15</t>
  </si>
  <si>
    <t>1201-П16</t>
  </si>
  <si>
    <t>1201-П17</t>
  </si>
  <si>
    <t>1201-П18</t>
  </si>
  <si>
    <t>1201-П19</t>
  </si>
  <si>
    <t>1201-П20</t>
  </si>
  <si>
    <t>1201-П21</t>
  </si>
  <si>
    <t>1201-П22</t>
  </si>
  <si>
    <t>1201-П23</t>
  </si>
  <si>
    <t>1201-П24</t>
  </si>
  <si>
    <t>1201-П25</t>
  </si>
  <si>
    <t>1201-П26</t>
  </si>
  <si>
    <t>1201-П27</t>
  </si>
  <si>
    <t>1201-П28</t>
  </si>
  <si>
    <t>1201-П29</t>
  </si>
  <si>
    <t>1201-П30</t>
  </si>
  <si>
    <t>1201-П31</t>
  </si>
  <si>
    <t>1201-П32</t>
  </si>
  <si>
    <t>1201-П33</t>
  </si>
  <si>
    <t>1201-П34</t>
  </si>
  <si>
    <t>1201-П35</t>
  </si>
  <si>
    <t>1201-П36</t>
  </si>
  <si>
    <t>1201-П37</t>
  </si>
  <si>
    <t>1201-П38</t>
  </si>
  <si>
    <t>1201-П39</t>
  </si>
  <si>
    <t>1201-П40</t>
  </si>
  <si>
    <t>1201-П41</t>
  </si>
  <si>
    <t>1201-П42</t>
  </si>
  <si>
    <t>1201-П43</t>
  </si>
  <si>
    <t>1201-П44</t>
  </si>
  <si>
    <t>1201-П45</t>
  </si>
  <si>
    <t>1201-П46</t>
  </si>
  <si>
    <t>1201-П47</t>
  </si>
  <si>
    <t>1201-П48</t>
  </si>
  <si>
    <t>1201-П49</t>
  </si>
  <si>
    <t>1201-П50</t>
  </si>
  <si>
    <t>Програм 14.  Развој спорта и омладине</t>
  </si>
  <si>
    <t>1301-0002</t>
  </si>
  <si>
    <t>Подршка предшколском, школском и рекреативном спорту и масовној физичкој култури</t>
  </si>
  <si>
    <t>1301-0003</t>
  </si>
  <si>
    <t>Одржавање спортске инфраструктуре</t>
  </si>
  <si>
    <t>1301-П1</t>
  </si>
  <si>
    <t>1301-П2</t>
  </si>
  <si>
    <t>1301-П3</t>
  </si>
  <si>
    <t>1301-П4</t>
  </si>
  <si>
    <t>1301-П5</t>
  </si>
  <si>
    <t>1301-П6</t>
  </si>
  <si>
    <t>1301-П7</t>
  </si>
  <si>
    <t>1301-П8</t>
  </si>
  <si>
    <t>1301-П9</t>
  </si>
  <si>
    <t>1301-П10</t>
  </si>
  <si>
    <t>1301-П11</t>
  </si>
  <si>
    <t>1301-П12</t>
  </si>
  <si>
    <t>1301-П13</t>
  </si>
  <si>
    <t>1301-П14</t>
  </si>
  <si>
    <t>1301-П15</t>
  </si>
  <si>
    <t>1301-П16</t>
  </si>
  <si>
    <t>1301-П17</t>
  </si>
  <si>
    <t>1301-П18</t>
  </si>
  <si>
    <t>1301-П19</t>
  </si>
  <si>
    <t>1301-П20</t>
  </si>
  <si>
    <t>1301-П21</t>
  </si>
  <si>
    <t>1301-П22</t>
  </si>
  <si>
    <t>1301-П23</t>
  </si>
  <si>
    <t>1301-П24</t>
  </si>
  <si>
    <t>1301-П25</t>
  </si>
  <si>
    <t>1301-П26</t>
  </si>
  <si>
    <t>1301-П27</t>
  </si>
  <si>
    <t>1301-П28</t>
  </si>
  <si>
    <t>Изградња путева у селима:  МЗ Нова Варош, МЗ Акмачићи, МЗ Радоиња, МЗ МЗ Вранеша, МЗ Божетићи, МЗ Рутоши, МЗ Негбина, МЗ Јасеново, МЗ Дражевићи, МЗ Драглица, МЗ Бистрица, МЗ Бела Река, МЗ Амзићи</t>
  </si>
  <si>
    <t>Пројекта 2101/П1: Прослава Дана општине</t>
  </si>
  <si>
    <t>1301-П29</t>
  </si>
  <si>
    <t>1301-П30</t>
  </si>
  <si>
    <t>1301-П31</t>
  </si>
  <si>
    <t>1301-П32</t>
  </si>
  <si>
    <t>1301-П33</t>
  </si>
  <si>
    <t>1301-П34</t>
  </si>
  <si>
    <t>1301-П35</t>
  </si>
  <si>
    <t>1301-П36</t>
  </si>
  <si>
    <t>1301-П37</t>
  </si>
  <si>
    <t>1301-П38</t>
  </si>
  <si>
    <t>1301-П39</t>
  </si>
  <si>
    <t>1301-П40</t>
  </si>
  <si>
    <t>1301-П41</t>
  </si>
  <si>
    <t>1301-П42</t>
  </si>
  <si>
    <t>1301-П43</t>
  </si>
  <si>
    <t>1301-П44</t>
  </si>
  <si>
    <t>1301-П45</t>
  </si>
  <si>
    <t>1301-П46</t>
  </si>
  <si>
    <t>1301-П47</t>
  </si>
  <si>
    <t>1301-П48</t>
  </si>
  <si>
    <t>1301-П49</t>
  </si>
  <si>
    <t>1301-П50</t>
  </si>
  <si>
    <t>Функционисање локалне самоуправе и градских општина</t>
  </si>
  <si>
    <t>Општинско јавно правобранилаштво</t>
  </si>
  <si>
    <t>0602-0005</t>
  </si>
  <si>
    <t>Заштитник грађана</t>
  </si>
  <si>
    <t>0602-0006</t>
  </si>
  <si>
    <t>Информисање</t>
  </si>
  <si>
    <t>0602-0008</t>
  </si>
  <si>
    <t>Програми националних мањина</t>
  </si>
  <si>
    <t>0602-0009</t>
  </si>
  <si>
    <t>Правна помоћ</t>
  </si>
  <si>
    <t>0602-0010</t>
  </si>
  <si>
    <t>Резерве</t>
  </si>
  <si>
    <t>Прослава Дана општине</t>
  </si>
  <si>
    <t>0602-П2</t>
  </si>
  <si>
    <t>Прослава Градске славе - Света Тројица</t>
  </si>
  <si>
    <t>0602-П3</t>
  </si>
  <si>
    <t>0602-П4</t>
  </si>
  <si>
    <t>0602-П5</t>
  </si>
  <si>
    <t>0602-П6</t>
  </si>
  <si>
    <t>0602-П7</t>
  </si>
  <si>
    <t>0602-П8</t>
  </si>
  <si>
    <t>0602-П9</t>
  </si>
  <si>
    <t>0602-П10</t>
  </si>
  <si>
    <t>0602-П11</t>
  </si>
  <si>
    <t>0602-П12</t>
  </si>
  <si>
    <t>0602-П13</t>
  </si>
  <si>
    <t>0602-П14</t>
  </si>
  <si>
    <t>0602-П15</t>
  </si>
  <si>
    <t>0602-П16</t>
  </si>
  <si>
    <t>0602-П17</t>
  </si>
  <si>
    <t>0602-П18</t>
  </si>
  <si>
    <t>0602-П19</t>
  </si>
  <si>
    <t>0602-П20</t>
  </si>
  <si>
    <t>0602-П21</t>
  </si>
  <si>
    <t>0602-П22</t>
  </si>
  <si>
    <t>0602-П23</t>
  </si>
  <si>
    <t>0602-П24</t>
  </si>
  <si>
    <t>0602-П25</t>
  </si>
  <si>
    <t>0602-П26</t>
  </si>
  <si>
    <t>0602-П27</t>
  </si>
  <si>
    <t>0602-П28</t>
  </si>
  <si>
    <t>0602-П29</t>
  </si>
  <si>
    <t>0602-П30</t>
  </si>
  <si>
    <t>0602-П31</t>
  </si>
  <si>
    <t>0602-П32</t>
  </si>
  <si>
    <t>0602-П33</t>
  </si>
  <si>
    <t>0602-П34</t>
  </si>
  <si>
    <t>0602-П35</t>
  </si>
  <si>
    <t>0602-П36</t>
  </si>
  <si>
    <t>0602-П37</t>
  </si>
  <si>
    <t>0602-П38</t>
  </si>
  <si>
    <t>0602-П39</t>
  </si>
  <si>
    <t>0602-П40</t>
  </si>
  <si>
    <t>0602-П41</t>
  </si>
  <si>
    <t>0602-П42</t>
  </si>
  <si>
    <t>0602-П43</t>
  </si>
  <si>
    <t>0602-П44</t>
  </si>
  <si>
    <t>0602-П45</t>
  </si>
  <si>
    <t>0602-П46</t>
  </si>
  <si>
    <t>0602-П47</t>
  </si>
  <si>
    <t>0602-П48</t>
  </si>
  <si>
    <t>0602-П49</t>
  </si>
  <si>
    <t>0602-П50</t>
  </si>
  <si>
    <t>0602-П51</t>
  </si>
  <si>
    <t>0602-П52</t>
  </si>
  <si>
    <t>0602-П53</t>
  </si>
  <si>
    <t>0602-П54</t>
  </si>
  <si>
    <t>0602-П55</t>
  </si>
  <si>
    <t>0602-П56</t>
  </si>
  <si>
    <t>0602-П57</t>
  </si>
  <si>
    <t>0602-П58</t>
  </si>
  <si>
    <t>0602-П59</t>
  </si>
  <si>
    <t>0602-П60</t>
  </si>
  <si>
    <t>0602-П61</t>
  </si>
  <si>
    <t>0602-П62</t>
  </si>
  <si>
    <t>0602-П63</t>
  </si>
  <si>
    <t>0602-П64</t>
  </si>
  <si>
    <t>0602-П65</t>
  </si>
  <si>
    <t>0602-П66</t>
  </si>
  <si>
    <t>0602-П67</t>
  </si>
  <si>
    <t>0602-П68</t>
  </si>
  <si>
    <t>0602-П69</t>
  </si>
  <si>
    <t>0602-П70</t>
  </si>
  <si>
    <t xml:space="preserve">УКУПНИ ПРОГРАМСКИ ЈАВНИ РАСХОДИ </t>
  </si>
  <si>
    <t xml:space="preserve"> Програмска 
активност/  Пројекат</t>
  </si>
  <si>
    <t>Репрезентација</t>
  </si>
  <si>
    <t>Специјализоване услуге-манифестације и друге активности</t>
  </si>
  <si>
    <t>Извори финансирања за ПА 1101/0001:</t>
  </si>
  <si>
    <t>Извори финансирања за 1502 /0001:</t>
  </si>
  <si>
    <t>Програмска активност: Управљање комуналним отпадом</t>
  </si>
  <si>
    <t>Вредност пројекта175.000.000,00 дин.</t>
  </si>
  <si>
    <t xml:space="preserve">Извори финансирања. Буџет општине </t>
  </si>
  <si>
    <t>ОШ " Кнезова Рашковића Божетићи- капитално одржавање, подови и столарија</t>
  </si>
  <si>
    <t>Опрема  за јавни ред и безбедност</t>
  </si>
  <si>
    <t xml:space="preserve"> В. КАПИТАЛНЕ СУБВЕНЦИЈЕ</t>
  </si>
  <si>
    <t>24</t>
  </si>
  <si>
    <t>26</t>
  </si>
  <si>
    <t>Г. КАПИТАЛНИ ТРАНСФЕРИ ОСТАЛИМ НИВОИМА ВЛАСТИ</t>
  </si>
  <si>
    <t xml:space="preserve"> Д. КАПИТАЛНИ ТРАНСФЕРИ ОРГАНИЗАЦИЈАМА ОБАВЕЗНОГ СОЦИЈАЛНОГ ОСИГУРАЊА</t>
  </si>
  <si>
    <t>Средства ове апропријације преносиће се на основу Правилника а по одлуци Председника општине за награде студентима, ученицима и вуковцима</t>
  </si>
  <si>
    <t>Средства за ове апропријације преносиће удружењима из области културе, по конкурсу за пројекте, а по одлуци Председника општине</t>
  </si>
  <si>
    <t>472 Једнократне помоћи избеглим и расељеним породицама по решењима Комесаријата за избеглице</t>
  </si>
  <si>
    <t>472310-Накнада из буџета за децу и породицу-новорођенчад</t>
  </si>
  <si>
    <t>472210-Накнаде из буџета за децу о породицу-незапослене породиље</t>
  </si>
  <si>
    <t>Средства за ове апропријације преносиће се социјално-хуманитарним удружењима,  по конкурсу за пројекте, а по одлуци Председника општине</t>
  </si>
  <si>
    <t>Средства ове апропријације ће се користити за одржавање паркова и јавних површина</t>
  </si>
  <si>
    <t>Вишак прихода из претходне године</t>
  </si>
  <si>
    <t>Свега за главу 5.14.</t>
  </si>
  <si>
    <t>Свега за главу 5.13.</t>
  </si>
  <si>
    <t xml:space="preserve">Закуп осталог простора </t>
  </si>
  <si>
    <t>483 Новчане казне и пенали по решењу судова</t>
  </si>
  <si>
    <t>Капитално одржавање установа културе</t>
  </si>
  <si>
    <t>СКУПШТИНА ОПШТИНЕ</t>
  </si>
  <si>
    <t>Награде запосленима и остали посебни расходи</t>
  </si>
  <si>
    <t>Трошкови службеног путовања у иностранство функционера и одборника</t>
  </si>
  <si>
    <t>Извори финансирања за функцију 110</t>
  </si>
  <si>
    <t xml:space="preserve">Трошкови службених путовања у земљи </t>
  </si>
  <si>
    <t xml:space="preserve">Трошкови службеног путовања у иностранство </t>
  </si>
  <si>
    <t>415   Накнада трошкова за запослене</t>
  </si>
  <si>
    <t>416   Награде запосленима</t>
  </si>
  <si>
    <t>421   Стални трошкови</t>
  </si>
  <si>
    <t>422   Трошкови путовања</t>
  </si>
  <si>
    <t>414   Отпремнине и помоћи</t>
  </si>
  <si>
    <t>424   Специјализоване услуге</t>
  </si>
  <si>
    <t>425   Текуће поправке и одржавање</t>
  </si>
  <si>
    <t>423   Услуге по уговору</t>
  </si>
  <si>
    <t>426   Материјал</t>
  </si>
  <si>
    <t>472   Накнаде из буџета за образовање</t>
  </si>
  <si>
    <t>482   Републичке таксе</t>
  </si>
  <si>
    <t>483   Новчане казне по решењу судова</t>
  </si>
  <si>
    <t>Капитални трансфери осталим нивоима власти</t>
  </si>
  <si>
    <t>512  Машине и опрема</t>
  </si>
  <si>
    <t xml:space="preserve"> Текући трансфери осталим нивоима власти</t>
  </si>
  <si>
    <t>515  Нематеријална имовина</t>
  </si>
  <si>
    <t>511  Зграде и грађевински објекти</t>
  </si>
  <si>
    <t>Награде запосленима</t>
  </si>
  <si>
    <t>ОПШТЕ ЈАВНЕ УСЛУГЕ</t>
  </si>
  <si>
    <t>0701-0002</t>
  </si>
  <si>
    <t>Извори финансирања за ПА 0701-0002:</t>
  </si>
  <si>
    <t>I  ОПШТИ ДЕО</t>
  </si>
  <si>
    <t>А. РАЧУН ПРИХОДА И ПРИМАЊА,РАСХОДА И ИЗДАТАКА</t>
  </si>
  <si>
    <t>1.Укупни приходи и примања остварени по основу продаје  нефинансијске имовине</t>
  </si>
  <si>
    <t>1.1 ТЕКУЋИ ПРИХОДИ  И ПРИМАЊА у чему:</t>
  </si>
  <si>
    <t>Порез на друге приходе (порез на приходе од профес. спортиста, стручњака, уговор о делу, привремени и повремени послови, управни надзори, одбори и други уговори о раду)</t>
  </si>
  <si>
    <t>Година завршетка након  2020</t>
  </si>
  <si>
    <t xml:space="preserve">Година завршетка финансирања након 2020 </t>
  </si>
  <si>
    <t>Година завршетка финансирања након 2020.</t>
  </si>
  <si>
    <t>472710-Студентске награде</t>
  </si>
  <si>
    <t>472710-Ученичке награде</t>
  </si>
  <si>
    <t>Средства за ове намене преносиће се на основу Правилника, а по одлуци Председника општине</t>
  </si>
  <si>
    <t>472710-Награде за вуковце</t>
  </si>
  <si>
    <t>Капитално одржавање пословног простора "Инова"</t>
  </si>
  <si>
    <t>Година завршетка финансирања  након 2019.</t>
  </si>
  <si>
    <t>Ова апропријација ће се извршавати по одлуци Председника општине</t>
  </si>
  <si>
    <t>2101-0001</t>
  </si>
  <si>
    <t>Свега за ПА 2101-0001</t>
  </si>
  <si>
    <t>Програмска акивност-Функционисање Скупштине</t>
  </si>
  <si>
    <t>Извори финансиранја  за ПА 2101- 0001:</t>
  </si>
  <si>
    <t>Свега за ПРОГРАМ 2101:</t>
  </si>
  <si>
    <t>2101-0002</t>
  </si>
  <si>
    <t>Програмска активност-Функционисање извршних органа</t>
  </si>
  <si>
    <t>Свега за ПА 2101-0002</t>
  </si>
  <si>
    <t>ТУРИСТИЧКA ОРГАНИЗАЦИЈА "ЗЛАТАР" НОВА ВАРОШ</t>
  </si>
  <si>
    <t>Извори финансиранја  за ПА 2101-0002:</t>
  </si>
  <si>
    <t>Извори финансирања ПА 2101-0002:</t>
  </si>
  <si>
    <t>Свега за ПА 2101-0002:</t>
  </si>
  <si>
    <t>2101-П1</t>
  </si>
  <si>
    <t>Свега за ПРОГРАМ 2101-П1:</t>
  </si>
  <si>
    <t>Извори финансирања Програм  2101:</t>
  </si>
  <si>
    <t>Програм 16. Политички систем локалне самоуправе</t>
  </si>
  <si>
    <t>Функционисање скупштине</t>
  </si>
  <si>
    <t>Функционисање извршних органа</t>
  </si>
  <si>
    <t>Oпште услуге</t>
  </si>
  <si>
    <t>Програмска активност 602-0009: Текућа буџетска резерва</t>
  </si>
  <si>
    <t>Извори финансирања за ПА 0602-0009:</t>
  </si>
  <si>
    <t>Свега за ПА 0602-0009:</t>
  </si>
  <si>
    <t>Свега за ПА 0602-0010:</t>
  </si>
  <si>
    <t>Програмска активност 602-0010: Стална буџетска резерва</t>
  </si>
  <si>
    <t>Стална буџетска резерва</t>
  </si>
  <si>
    <t>Текућа буџетска резерва</t>
  </si>
  <si>
    <t>Мртвозорство</t>
  </si>
  <si>
    <t>1201-0004</t>
  </si>
  <si>
    <t>Програмска активност: Остваривање и унапређење јавног интереса у области јавног информисања</t>
  </si>
  <si>
    <t>Свега за ПА 1201-0004:</t>
  </si>
  <si>
    <t>Извори финансирања за ПА 1201/0004:</t>
  </si>
  <si>
    <t>Остваривање и унапређивање јавног интереса у области
јавног информисања</t>
  </si>
  <si>
    <t xml:space="preserve">Подршка локалним спортским организацијама, 
удружењима и савезима
</t>
  </si>
  <si>
    <t>Свега за ПА 1501-0002:</t>
  </si>
  <si>
    <t>Програмска активност:Унапређење принредног и инвестиционог  амбијента</t>
  </si>
  <si>
    <t>Свега за ПА 1501/0001:</t>
  </si>
  <si>
    <t>Извори финансирања за ПА 1501/0001:</t>
  </si>
  <si>
    <t>Извори финансирања за ПА 0901-0003:</t>
  </si>
  <si>
    <t>Програмска активност-Сервисирање јавног дуга</t>
  </si>
  <si>
    <t>Сервисирање јавног дуга</t>
  </si>
  <si>
    <t>КАНЦЕЛАРИЈА ЗА МЛАДЕ</t>
  </si>
  <si>
    <t>Програм 2.  Комуналне делатности</t>
  </si>
  <si>
    <t>Свега за ПРОГРАМ 1102:</t>
  </si>
  <si>
    <t>1102-0007</t>
  </si>
  <si>
    <t>Производња и дистрибуција топлотне енергије</t>
  </si>
  <si>
    <t>Програм 12.  Здравствена заштита</t>
  </si>
  <si>
    <t>ПРОГРАМ 16-Политички систем локалне самоуправе</t>
  </si>
  <si>
    <t>Програмска активност :Општинско правобранилаштво</t>
  </si>
  <si>
    <t>Извори финансирања за ПРОГРАМ 1102:</t>
  </si>
  <si>
    <t>Свега за ПА 0901-0003:</t>
  </si>
  <si>
    <t>ПРОГРАМ: 11 -Социјална и дечија заштита</t>
  </si>
  <si>
    <t>1301-0005</t>
  </si>
  <si>
    <t>Програмска активност: Спровођење омладинске политике</t>
  </si>
  <si>
    <t>Извори финасирања за Програмску активност 1301/0005</t>
  </si>
  <si>
    <t>Свега за ПА 1301-0005:</t>
  </si>
  <si>
    <t>Спровођење омладинске политике</t>
  </si>
  <si>
    <t>Извори финансирања за главу 5.8.</t>
  </si>
  <si>
    <t>Извори финансирања за главу 5.10.</t>
  </si>
  <si>
    <t>Свега за главу 5.10.</t>
  </si>
  <si>
    <t>Извори финансирања за главу 5.11.</t>
  </si>
  <si>
    <t>Извори финансирања за главу 5.12.</t>
  </si>
  <si>
    <t>Извори финансирања за главу 5.13.</t>
  </si>
  <si>
    <t>Извори финансирања за главу 5.15.</t>
  </si>
  <si>
    <t>Свега за главу 5.15.</t>
  </si>
  <si>
    <t>Извори финансирања за главу 5.16.</t>
  </si>
  <si>
    <t>Свега за главу 5.16.</t>
  </si>
  <si>
    <t>Свега за главу 5.17.</t>
  </si>
  <si>
    <t>Извори финансирања за главу 5.18.</t>
  </si>
  <si>
    <t>Свега за главу 5.18.</t>
  </si>
  <si>
    <t>19</t>
  </si>
  <si>
    <t>20</t>
  </si>
  <si>
    <t>28</t>
  </si>
  <si>
    <t>Накнада штете за повреду или штету нанету од стране државних органа</t>
  </si>
  <si>
    <t>Свега за ПА 1101-0003:</t>
  </si>
  <si>
    <t>Свега за главу 5.05:</t>
  </si>
  <si>
    <t>Свега за главу 5.04:</t>
  </si>
  <si>
    <t>Свега за главу 5.06:</t>
  </si>
  <si>
    <t>Извори финансирања за главу 5.06</t>
  </si>
  <si>
    <t>Извори финансирања за главу 5.05</t>
  </si>
  <si>
    <t>Извори финансирања за главу 5.04:</t>
  </si>
  <si>
    <t>Свега за главу 5.02:</t>
  </si>
  <si>
    <t>Извори финансирања за главу 5.9.</t>
  </si>
  <si>
    <t>Извори финансирања за главу 5.14.</t>
  </si>
  <si>
    <t>Извори финансирања за главу 5.17.</t>
  </si>
  <si>
    <t>Извори финансирања за главу 5.19.</t>
  </si>
  <si>
    <t>Свега за главу 5.19.</t>
  </si>
  <si>
    <t>Средства ове апропријације користиће се за финансирање чланарине НАЛЕД-у, СКГО, Стара Рашка и др.</t>
  </si>
  <si>
    <t>Субвенције јавним нефинансијским предузећима и организацијама</t>
  </si>
  <si>
    <t>Текуће субвенције осталим јавним нефинансијским предузећима и организацијама-РРА</t>
  </si>
  <si>
    <t>Учешће у пројектима родне равноправности</t>
  </si>
  <si>
    <t>Извори финансирања за функцију 436:</t>
  </si>
  <si>
    <t>Функција 436:</t>
  </si>
  <si>
    <t>Приходи остварени по основу пружања услуга боравка деце у предшколским установама у корист нивоа општине</t>
  </si>
  <si>
    <t>Приходи од давања у закуп, односно на коришћење непокретности у општинској својини које користе општине и индиректни корисници њиховог буџета</t>
  </si>
  <si>
    <t xml:space="preserve">Управљање заштитом животне средине </t>
  </si>
  <si>
    <t>1.2.Порез на фонд зарада</t>
  </si>
  <si>
    <t>1.3.Порез на имовину</t>
  </si>
  <si>
    <t>1.4. Порез на добра и услуге</t>
  </si>
  <si>
    <t>1.5. Остали порески приходи</t>
  </si>
  <si>
    <t>3.Донације</t>
  </si>
  <si>
    <t>4. Трансфери</t>
  </si>
  <si>
    <t>5.Капитални приходи - примања од продаје нефинансијске имовине</t>
  </si>
  <si>
    <t>Пренета средства</t>
  </si>
  <si>
    <t>321</t>
  </si>
  <si>
    <t>27</t>
  </si>
  <si>
    <t>Остали извори финансирања-трансфери од других нивоа власти</t>
  </si>
  <si>
    <t>Социјална помоћ угроженом становништву некласификованом на другом месту</t>
  </si>
  <si>
    <t>070</t>
  </si>
  <si>
    <t>Извори финансирања за функцију 070:</t>
  </si>
  <si>
    <t>Функција 070:</t>
  </si>
  <si>
    <t>2001-П5</t>
  </si>
  <si>
    <t>2001-П6</t>
  </si>
  <si>
    <t>2001-П7</t>
  </si>
  <si>
    <t>2001-П8</t>
  </si>
  <si>
    <t>2001-П9</t>
  </si>
  <si>
    <t>2001-П10</t>
  </si>
  <si>
    <t>2001-П11</t>
  </si>
  <si>
    <t>2001-П12</t>
  </si>
  <si>
    <t>2001-П13</t>
  </si>
  <si>
    <t>2001-П14</t>
  </si>
  <si>
    <t>2001-П15</t>
  </si>
  <si>
    <t>2001-П16</t>
  </si>
  <si>
    <t>2001-П17</t>
  </si>
  <si>
    <t>2001-П18</t>
  </si>
  <si>
    <t>2001-П19</t>
  </si>
  <si>
    <t>2001-П20</t>
  </si>
  <si>
    <t>2001-П21</t>
  </si>
  <si>
    <t>2001-П22</t>
  </si>
  <si>
    <t>2001-П23</t>
  </si>
  <si>
    <t>2001-П24</t>
  </si>
  <si>
    <t>2001-П25</t>
  </si>
  <si>
    <t>2001-П26</t>
  </si>
  <si>
    <t>2001-П27</t>
  </si>
  <si>
    <t>2001-П28</t>
  </si>
  <si>
    <t>2001-П29</t>
  </si>
  <si>
    <t>2001-П30</t>
  </si>
  <si>
    <t>Програм 9.  Основно образовање</t>
  </si>
  <si>
    <t>Функционисање основних школа</t>
  </si>
  <si>
    <t>2002-П1</t>
  </si>
  <si>
    <t>Школа у природи</t>
  </si>
  <si>
    <t>2002-П2</t>
  </si>
  <si>
    <t>Изградња школе у Бресници</t>
  </si>
  <si>
    <t>2002-П3</t>
  </si>
  <si>
    <t>2002-П4</t>
  </si>
  <si>
    <t>2002-П5</t>
  </si>
  <si>
    <t>2002-П6</t>
  </si>
  <si>
    <t>2002-П7</t>
  </si>
  <si>
    <t>2002-П8</t>
  </si>
  <si>
    <t>2002-П9</t>
  </si>
  <si>
    <t>2002-П10</t>
  </si>
  <si>
    <t>2002-П11</t>
  </si>
  <si>
    <t>2002-П12</t>
  </si>
  <si>
    <t>2002-П13</t>
  </si>
  <si>
    <t>2002-П14</t>
  </si>
  <si>
    <t>2002-П15</t>
  </si>
  <si>
    <t>2002-П16</t>
  </si>
  <si>
    <t>2002-П17</t>
  </si>
  <si>
    <t>2002-П18</t>
  </si>
  <si>
    <t>2002-П19</t>
  </si>
  <si>
    <t xml:space="preserve">Година почетка финансирања 2017,  </t>
  </si>
  <si>
    <t>Вредност пројекта 158.500.000,00 дин.</t>
  </si>
  <si>
    <t>Година почетка финансирања 2017</t>
  </si>
  <si>
    <t>Година почетка финансирања 2019</t>
  </si>
  <si>
    <t>Година почетка финансирања: 2019.</t>
  </si>
  <si>
    <t>МЕСНЕ ЗАЈЕДНИЦЕ</t>
  </si>
  <si>
    <t>Програм 15: Локална самоуправа</t>
  </si>
  <si>
    <t>Програмска активност: Месне заједнице</t>
  </si>
  <si>
    <t>ПРОГРАМ 17: Енергетска ефикасност и обновљиви извори енергије</t>
  </si>
  <si>
    <t>0501-0001</t>
  </si>
  <si>
    <t>Програмска активност: Енергетски менаџмент</t>
  </si>
  <si>
    <t>Извори финансирања за ПА 0501/0001:</t>
  </si>
  <si>
    <t>Свега за ПА 0501-0001:</t>
  </si>
  <si>
    <t>Извори финансирања за ПРОГРАМ 0501:</t>
  </si>
  <si>
    <t>Свега за ПРОГРАМ 0501:</t>
  </si>
  <si>
    <t>Програм 17. Енергетска ефикасност и обновљиви
 извори енергије</t>
  </si>
  <si>
    <t>Енергетски менаџмент</t>
  </si>
  <si>
    <t>Изградња зграда и објеката</t>
  </si>
  <si>
    <t>Опрема за трафостаницу</t>
  </si>
  <si>
    <t>2002-П20</t>
  </si>
  <si>
    <t>2002-П21</t>
  </si>
  <si>
    <t>2002-П22</t>
  </si>
  <si>
    <t>2002-П23</t>
  </si>
  <si>
    <t>2002-П24</t>
  </si>
  <si>
    <t>2002-П25</t>
  </si>
  <si>
    <t>2002-П26</t>
  </si>
  <si>
    <t>2002-П27</t>
  </si>
  <si>
    <t>2002-П28</t>
  </si>
  <si>
    <t>2002-П29</t>
  </si>
  <si>
    <t>2002-П30</t>
  </si>
  <si>
    <t>Програм 10. Средње образовање</t>
  </si>
  <si>
    <t>Функционисање средњих школа</t>
  </si>
  <si>
    <t>2003-П1</t>
  </si>
  <si>
    <t xml:space="preserve">Пројекат: </t>
  </si>
  <si>
    <t>2003-П2</t>
  </si>
  <si>
    <t>2003-П3</t>
  </si>
  <si>
    <t>2003-П4</t>
  </si>
  <si>
    <t>2003-П5</t>
  </si>
  <si>
    <t>2003-П6</t>
  </si>
  <si>
    <t>2003-П7</t>
  </si>
  <si>
    <t>2003-П8</t>
  </si>
  <si>
    <t>2003-П9</t>
  </si>
  <si>
    <t>2003-П10</t>
  </si>
  <si>
    <t>2003-П11</t>
  </si>
  <si>
    <t>2003-П12</t>
  </si>
  <si>
    <t>2003-П13</t>
  </si>
  <si>
    <t>2003-П14</t>
  </si>
  <si>
    <t>2003-П15</t>
  </si>
  <si>
    <t>2003-П16</t>
  </si>
  <si>
    <t>2003-П17</t>
  </si>
  <si>
    <t>2003-П18</t>
  </si>
  <si>
    <t>2003-П19</t>
  </si>
  <si>
    <t>2003-П20</t>
  </si>
  <si>
    <t>2003-П21</t>
  </si>
  <si>
    <t>2003-П22</t>
  </si>
  <si>
    <t>2003-П23</t>
  </si>
  <si>
    <t>2003-П24</t>
  </si>
  <si>
    <t>2003-П25</t>
  </si>
  <si>
    <t>2003-П26</t>
  </si>
  <si>
    <t>2003-П27</t>
  </si>
  <si>
    <t>2003-П28</t>
  </si>
  <si>
    <t>2003-П29</t>
  </si>
  <si>
    <t>2003-П30</t>
  </si>
  <si>
    <t>Програм 11.  Социјална  и дечја заштита</t>
  </si>
  <si>
    <t>буџетска средства</t>
  </si>
  <si>
    <t>сопствени приходи  и остали извори</t>
  </si>
  <si>
    <t>донације</t>
  </si>
  <si>
    <t>2. Укупни расходи и издаци за набавку нефинансијске имовине</t>
  </si>
  <si>
    <t>2.1.ТЕКУЋИ РАСХОДИ у чему:</t>
  </si>
  <si>
    <t>текући буџетски расходи</t>
  </si>
  <si>
    <t>расходи из сопствених прихода и д. извора</t>
  </si>
  <si>
    <t>2.2.ИЗДАЦИ ЗА НАБАВКУ НЕФИНАНСИЈСКЕ ИМОВИНЕ у чему:</t>
  </si>
  <si>
    <t>текући буџетски издаци</t>
  </si>
  <si>
    <t>издаци из сопствених прихода и других извора</t>
  </si>
  <si>
    <t>3. Буџетски суфицит/ дефицит</t>
  </si>
  <si>
    <t>4. Издаци за набавку финансијске имовине (осим за набавку домаћих хартија од вредности)</t>
  </si>
  <si>
    <t>-</t>
  </si>
  <si>
    <t>5. Укупан фискални суфицит/дефицит</t>
  </si>
  <si>
    <t>Б. РАЧУН ФИНАНСИРАЊА</t>
  </si>
  <si>
    <t xml:space="preserve">1.Примања од продаје финансијске имовине </t>
  </si>
  <si>
    <t>2.Примања од задуживања</t>
  </si>
  <si>
    <t>Срества за ове намене коритиће се према програму  рада и финансијском плану Сектора за ванредне сируације, а по закључку  Председника</t>
  </si>
  <si>
    <t>Средства ове апропријације користиће се  за спровођење  политике запошљавања у складу са ЛАПЗ</t>
  </si>
  <si>
    <t>ПРОГРАМ 1: СТАНОВАЊЕ,УРБАНИЗАМ И ПРОСТОРНО ПЛАНИРАЊЕ</t>
  </si>
  <si>
    <t>ПРОГРАМ 2: КОМУНАЛНЕ ДЕЛАТНОСТИ</t>
  </si>
  <si>
    <t>Општи економски и комерцијални послови</t>
  </si>
  <si>
    <t>Функција 411:</t>
  </si>
  <si>
    <t>Извори финансирања за функцију 411:</t>
  </si>
  <si>
    <t>Општи економски и правни послови</t>
  </si>
  <si>
    <t>ПРОГРАМ 06: ЗАШТИТА ЖИВОТНЕ СРЕДИНЕ</t>
  </si>
  <si>
    <t>Програмска активност: Управљање заштитом животне средине</t>
  </si>
  <si>
    <t>Болест и инвалидност</t>
  </si>
  <si>
    <t>Извор финансирања за функцију 010:</t>
  </si>
  <si>
    <t>Функција 010:</t>
  </si>
  <si>
    <t>1301-0004</t>
  </si>
  <si>
    <t>Извори финасирања за Програмску активност 1301/0004</t>
  </si>
  <si>
    <t>Свега за ПА 1301-0004:</t>
  </si>
  <si>
    <t>010</t>
  </si>
  <si>
    <t xml:space="preserve">Функционисање локалних спортских установа </t>
  </si>
  <si>
    <t xml:space="preserve">СРЕДЊА ШКОЛА </t>
  </si>
  <si>
    <t>Средства ове апропријације користиће се занакнаду за рад комисије за планове, оглашавање јавног увида за урбанистичке планове, накнада за рад вештака за процену вредности непокретности уписане у јавну својину и сл.</t>
  </si>
  <si>
    <t>Извор финансирања за функцију 070:</t>
  </si>
  <si>
    <t>ЈАВНА УСТАНОВА "СПОРТСКИ ОБЈЕКТИ"</t>
  </si>
  <si>
    <t>функционисање локалних спортских организација</t>
  </si>
  <si>
    <t>5.06</t>
  </si>
  <si>
    <t>Плате, додаци и накнаде</t>
  </si>
  <si>
    <t>Нераспоређени вишак прихода из ранијих година</t>
  </si>
  <si>
    <t>Накнада трошкова за запослене</t>
  </si>
  <si>
    <t>472Накнада за социјалну заштиту из буџета-геронто домаћице и саветодавно -едукативне услуге</t>
  </si>
  <si>
    <t>Неутрошена средства донација из ранијих година</t>
  </si>
  <si>
    <t>Средстав ове апропријације користиће се за финансирање изградње стадиона,спортских терена  и др.објеката</t>
  </si>
  <si>
    <t>Нераспоређени вишак прихпда из ранијих година</t>
  </si>
  <si>
    <t>MЗ НОВА ВАРШ</t>
  </si>
  <si>
    <t xml:space="preserve">МЗ АКМАЧИЋИ                          </t>
  </si>
  <si>
    <t>Зграде и грађ. објекти</t>
  </si>
  <si>
    <t>Средства ове апропријације користиће се за капитално одржавање Инове</t>
  </si>
  <si>
    <t>Остале некретнине и опрема</t>
  </si>
  <si>
    <t>Приходи од новчаних казни за  прекршаје</t>
  </si>
  <si>
    <t>3.Издаци за отплату главнице дуга</t>
  </si>
  <si>
    <t>3. НЕТО ФИНАНСИРАЊЕ</t>
  </si>
  <si>
    <t>А. РАЧУН ПРИХОДА И ПРИМАЊА, РАСХОДА И ИЗДАТАКА БУЏЕТА ОПШТИНЕ</t>
  </si>
  <si>
    <t>Текући приходи:</t>
  </si>
  <si>
    <t>1. Порески приходи</t>
  </si>
  <si>
    <t>1.1. Порез на доходак, добит и капиталне добитке</t>
  </si>
  <si>
    <t>2. Непорески приходи, од чега:</t>
  </si>
  <si>
    <t xml:space="preserve"> - наплаћене камате</t>
  </si>
  <si>
    <t>II. УКУПНИ ИЗДАЦИ</t>
  </si>
  <si>
    <t>Текући расходи:</t>
  </si>
  <si>
    <t>1. Расходи за запослене</t>
  </si>
  <si>
    <t>2. Коришћење услуга и роба</t>
  </si>
  <si>
    <t>3. Отплата камата</t>
  </si>
  <si>
    <t>4. Субвенције</t>
  </si>
  <si>
    <t>5. Издаци за социјалну заштиту</t>
  </si>
  <si>
    <t>6. Остали расходи и резерва</t>
  </si>
  <si>
    <t>48+49</t>
  </si>
  <si>
    <t>7. Текући трансфери</t>
  </si>
  <si>
    <t>Капитални расходи</t>
  </si>
  <si>
    <t>5</t>
  </si>
  <si>
    <t>III . БУЏЕТСКИ СУФИЦИТ (БУЏЕТСКИ ДЕФИЦИТ) (I-II)</t>
  </si>
  <si>
    <t>(7+8)-(4+5)</t>
  </si>
  <si>
    <t>IV. Примања по основу отплате кредита и продаје финансијске имовине</t>
  </si>
  <si>
    <t>V. Примања од задуживања</t>
  </si>
  <si>
    <t>1. Примања од домаћих задуживања</t>
  </si>
  <si>
    <t>1.1. Задуживање код јавних финансијских институција и пословних банака</t>
  </si>
  <si>
    <t>9113+9114</t>
  </si>
  <si>
    <t>1.2. Задуживање код осталих кредитора</t>
  </si>
  <si>
    <t>9111+9112+9115+9116+9117+9118+9119</t>
  </si>
  <si>
    <t>2. Примања од иностраног задуживања</t>
  </si>
  <si>
    <t>VI. Набавка финансијске имовине</t>
  </si>
  <si>
    <t>VII. Отплата главнице</t>
  </si>
  <si>
    <t>1. Отплата главнице домаћим кредиторима</t>
  </si>
  <si>
    <t>1.1. Отплата главнице домаћим јавним финансијским институцијама и пословним банкама</t>
  </si>
  <si>
    <t>6113+6114</t>
  </si>
  <si>
    <t>1.2. Отплата главнице осталим кредиторима</t>
  </si>
  <si>
    <t>6111+6112+6115+6116+6117+6118+6119</t>
  </si>
  <si>
    <t>2. Отплата главнице страним кредиторима</t>
  </si>
  <si>
    <t>IX НЕРАСПОРЕЂЕНИ ВИШАК ПРИХОДА ИЗ РАНИЈИХ ГОДИНА</t>
  </si>
  <si>
    <t>Конто</t>
  </si>
  <si>
    <t>НАЗИВ КОНТА</t>
  </si>
  <si>
    <t>ПОРЕЗ НА ДОХОДАК, ДОБИТ И КАПИТАЛНЕ ДОБИТКЕ</t>
  </si>
  <si>
    <t>Порез на зараде</t>
  </si>
  <si>
    <t>Порез на приходе од самосталне делатности</t>
  </si>
  <si>
    <t>Порез на приходе од имовине (порез на земљиште, и порез на накнаду од пољопривреде и шумарства</t>
  </si>
  <si>
    <t>Порез на приходе од осигурања лица</t>
  </si>
  <si>
    <t>Самодопринос</t>
  </si>
  <si>
    <t>УКУПНО 711:</t>
  </si>
  <si>
    <t>ПОРЕЗ НА ФОНД ЗАРАДА</t>
  </si>
  <si>
    <t>Порез на фонд зарада</t>
  </si>
  <si>
    <t>УКУПНО 712:</t>
  </si>
  <si>
    <t>ПОРЕЗИ НА ИМОВИНУ</t>
  </si>
  <si>
    <t>Порез на имовину</t>
  </si>
  <si>
    <t>Порез на наслеђе и поклоне</t>
  </si>
  <si>
    <t>Порез на капиталне трансакције</t>
  </si>
  <si>
    <t>УКУПНО 713:</t>
  </si>
  <si>
    <t>ПОРЕЗИ НА ДОБРА И УСЛУГЕ</t>
  </si>
  <si>
    <t>Комунална такса за коришћење рекламних паноа</t>
  </si>
  <si>
    <t>Порези на моторна возила</t>
  </si>
  <si>
    <t>Накнада за коришћење добара од општег интереса</t>
  </si>
  <si>
    <t>Боравишне таксе</t>
  </si>
  <si>
    <t>Општинске и градске накнаде</t>
  </si>
  <si>
    <t>Општинске и градске комуналне таксе</t>
  </si>
  <si>
    <t xml:space="preserve">УКУПНО 714: </t>
  </si>
  <si>
    <t>ДРУГИ ПОРЕЗИ</t>
  </si>
  <si>
    <t>Комунална такса на истицање фирме</t>
  </si>
  <si>
    <t>УКУПНО 716:</t>
  </si>
  <si>
    <t>ДОНАЦИЈЕ ОД ИНОСТРАНИХ ДРЖАВА</t>
  </si>
  <si>
    <t>Текуће донације од иностраних држава у корист нивоа општине</t>
  </si>
  <si>
    <t>Капиталне донације од иностраних држава у корист нивоа општине</t>
  </si>
  <si>
    <t>УКУПНО 731:</t>
  </si>
  <si>
    <t>ТРАНСФЕРИ ОД ДРУГИХ НИВОА ВЛАСТИ</t>
  </si>
  <si>
    <t>Текући трансфери од других нивоа власти у корист нивоа општине</t>
  </si>
  <si>
    <t>Капитални трансфери од других нивоа власти у корист нивоа општине</t>
  </si>
  <si>
    <t>УКУПНО 733:</t>
  </si>
  <si>
    <t>ПРИХОДИ ОД ИМОВИНЕ</t>
  </si>
  <si>
    <t>Накнада за коришћење природних добара</t>
  </si>
  <si>
    <t xml:space="preserve">Накнада за коришћење  шумског и пољоп. земљишта </t>
  </si>
  <si>
    <t>УКУПНО 741:</t>
  </si>
  <si>
    <t>ПРОДАЈА ДОБАРА И УСЛУГА</t>
  </si>
  <si>
    <t>Приходи од продаје добара и услуга</t>
  </si>
  <si>
    <t>Такса у корист нивоа општине</t>
  </si>
  <si>
    <t>Приходи индиректних корисника буџета ЈЛС који се остварују додатним активностима</t>
  </si>
  <si>
    <t>УКУПНО 742:</t>
  </si>
  <si>
    <t>НОВЧАНЕ КАЗНЕ И ОДУЗЕТА ИМОВИНСКА КОРИСТ</t>
  </si>
  <si>
    <t>Приходи од новчаних казни за прекршаје у корист нивоа општина</t>
  </si>
  <si>
    <t>УКУПНО 743:</t>
  </si>
  <si>
    <t>ДОБРОВОЉНИ ТРАНСФЕРИ ОД ФИЗИЧКИХ И ПРАВНИХ ЛИЦА</t>
  </si>
  <si>
    <t>Текући добровољни трансфери од физичких и правних лица у корист нивоа општине</t>
  </si>
  <si>
    <t>УКУПНО 744:</t>
  </si>
  <si>
    <t>ОСТАЛИ ПРИХОДИ</t>
  </si>
  <si>
    <t>Мешовити и неодређени приходи у корист нивоа општина</t>
  </si>
  <si>
    <t>УКУПНО 745:</t>
  </si>
  <si>
    <t>МЕМОРАНДУМСКЕ СТАВКЕ ЗА РЕФУНДАЦИЈУ РАСХОДА ИЗ ПРЕТХОДНЕ ГОДИНЕ</t>
  </si>
  <si>
    <t>Меморандумске ставке за рефундацију расхода  из претходне године</t>
  </si>
  <si>
    <t>УКУПНО 772:</t>
  </si>
  <si>
    <t>ПРИМАЊА ОД ПРОДАЈЕ НЕПОКРЕТНОСТИ</t>
  </si>
  <si>
    <t>Примања од продаје непокретности у корист нивоа општине</t>
  </si>
  <si>
    <t>УКУПНО 811:</t>
  </si>
  <si>
    <t>ПРИМАЊА ОД ПРОДАЈЕ ОСТАЛИХ ОСНОВНИХ СРЕДСТАВА У КОРИСТ НИВОА ОПШТИНЕ</t>
  </si>
  <si>
    <t>Примања од продаје осталих основних средстава у корист нивоа општине</t>
  </si>
  <si>
    <t>УКУПНО 813:</t>
  </si>
  <si>
    <t>УКУПНО ПРИХОДИ</t>
  </si>
  <si>
    <t xml:space="preserve">Приходи општинских органа и организација од споредне продаје добара и услуга </t>
  </si>
  <si>
    <t>Пројекат 1501-П2: Куповина пословног простора бивше "Обућаре"</t>
  </si>
  <si>
    <t>Извори финансирања за пројекат 1501-П2:</t>
  </si>
  <si>
    <t xml:space="preserve">Kуповина фабричких хале у Кокином Броду и опремање индустријске зоне </t>
  </si>
  <si>
    <t xml:space="preserve">Година почетка финансирања 2015. </t>
  </si>
  <si>
    <t>Година завршетка финансирања  2017.</t>
  </si>
  <si>
    <t>Укупна вредност пројекта 175.199.999,93</t>
  </si>
  <si>
    <t>Извори финансирања. Буџет општине, Буџет Републике</t>
  </si>
  <si>
    <t>Куповина пословног простора бивше "Обућаре"</t>
  </si>
  <si>
    <t xml:space="preserve">Укупна вредност пројекта 47.800.000,00
Година почетка финансирања 2016. 
Година завршетка финансирања 2021.
Извор финансирања: Буџет општине
</t>
  </si>
  <si>
    <t>Услуге по уговору-накнада члановима Већа</t>
  </si>
  <si>
    <t>Свега за програм 1501-П2:</t>
  </si>
  <si>
    <t>Свега за програм 1501-П3:</t>
  </si>
  <si>
    <t>Изградња Бизнис центра на Браношевцу</t>
  </si>
  <si>
    <t>Накнаде штете за повреде или штету нанету од стране државних органа</t>
  </si>
  <si>
    <t>Накнада штете за повреде или штету нанету од стране државних органа</t>
  </si>
  <si>
    <t>ПРИМАЊА ОД ПРОДАЈЕ ЗЕМЉИШТА</t>
  </si>
  <si>
    <t>Примања од продаје земљишта у корист нивоа општине</t>
  </si>
  <si>
    <t>УКУПНО 841:</t>
  </si>
  <si>
    <t>463+464+465</t>
  </si>
  <si>
    <t>Извори финансирања за пројекат 1501-П3:</t>
  </si>
  <si>
    <t xml:space="preserve">
</t>
  </si>
  <si>
    <t>Остали објекти- капитално одржавање објеката ТСЦ-а,вртића</t>
  </si>
  <si>
    <t>Отпремнине и помоћи</t>
  </si>
  <si>
    <t>Трошкови службених путовања у иностранство</t>
  </si>
  <si>
    <t>Економска класификација</t>
  </si>
  <si>
    <t>ОПИС</t>
  </si>
  <si>
    <t>Извршни и законодавни органи</t>
  </si>
  <si>
    <t>Плате, додаци  и накнаде</t>
  </si>
  <si>
    <t>Плате, додаци и накнаде функционера</t>
  </si>
  <si>
    <t>Социјални доприноси на терет послодавца</t>
  </si>
  <si>
    <t>Стални трошкови</t>
  </si>
  <si>
    <t>Трошкови службених путовања</t>
  </si>
  <si>
    <t>Услуге по уговору</t>
  </si>
  <si>
    <t>Административни материјал</t>
  </si>
  <si>
    <t>Издаци за гориво</t>
  </si>
  <si>
    <t>Накнада за социјалну заштиту из буџета</t>
  </si>
  <si>
    <t>Средства резерве</t>
  </si>
  <si>
    <t>Стална резерва</t>
  </si>
  <si>
    <t>Текућа резерва</t>
  </si>
  <si>
    <t>Извори финансирања за функцију 110:</t>
  </si>
  <si>
    <t>01 Приходи из буџета</t>
  </si>
  <si>
    <t>Извори финансирања за раздео 1:</t>
  </si>
  <si>
    <t>УКУПНО РАЗДЕО 1:</t>
  </si>
  <si>
    <t>ОПШТИНСКА УПРАВА</t>
  </si>
  <si>
    <t>Опште услуге</t>
  </si>
  <si>
    <t>Плате, додаци и накнаде запослених</t>
  </si>
  <si>
    <t>Плате, додаци и накнаде запосленим</t>
  </si>
  <si>
    <t>Социјална давања запосленим</t>
  </si>
  <si>
    <t>Накнаде за запослене</t>
  </si>
  <si>
    <t>Награде, бонуси и остали расходи</t>
  </si>
  <si>
    <t>Трошкови платног промета</t>
  </si>
  <si>
    <t>Комуналне услуге</t>
  </si>
  <si>
    <t>Трошкови осигурања</t>
  </si>
  <si>
    <t>Котизација</t>
  </si>
  <si>
    <t>Специјализоване услуге</t>
  </si>
  <si>
    <t>Текуће поправке и одржавање</t>
  </si>
  <si>
    <t>Материјал</t>
  </si>
  <si>
    <t>Остали трошкови</t>
  </si>
  <si>
    <t>Машине и опрема</t>
  </si>
  <si>
    <t>Извори финансирања за функцију 130:</t>
  </si>
  <si>
    <t>Дотације невладиним организацијама</t>
  </si>
  <si>
    <t>Основно образовање</t>
  </si>
  <si>
    <t>ОСНОВНА ШКОЛА ''ЖИВКО ЉУЈИЋ'' НОВА ВАРОШ</t>
  </si>
  <si>
    <t>ОШ''КНЕЗОВА РАШКОВИЋА'' БОЖЕТИЋИ</t>
  </si>
  <si>
    <t>ОШ''МОМИР ПУЦАРЕВИЋ''АКМАЧИЋИ</t>
  </si>
  <si>
    <t>ОШ ''ДОБРИСАВ РАЈИЋ'' БИСТРИЦА</t>
  </si>
  <si>
    <t>ОШ ''ГОЈКО ДРУЛОВИЋ'' РАДОИЊА</t>
  </si>
  <si>
    <t>ОШ''ВУК СТЕФАНОВИЋ КАРАЏИЋ'' ЈАСЕНОВО</t>
  </si>
  <si>
    <t>Извори финансирања за функцију 912:</t>
  </si>
  <si>
    <r>
      <t>О</t>
    </r>
    <r>
      <rPr>
        <b/>
        <i/>
        <sz val="12"/>
        <rFont val="Times New Roman"/>
        <family val="1"/>
      </rPr>
      <t>бразовање неквалификовано на другом месту</t>
    </r>
  </si>
  <si>
    <t>ОСНОВНА МУЗИЧКА ШКОЛА ПРИЈЕПОЉЕ</t>
  </si>
  <si>
    <t>Извори финансирања за функцију 980:</t>
  </si>
  <si>
    <t>Извори финансирања за функцију 421:</t>
  </si>
  <si>
    <t>Извори финансирања за функцију 810:</t>
  </si>
  <si>
    <t>ЦЕНТАР ЗА СОЦИЈАЛНИ РАД</t>
  </si>
  <si>
    <t>Извор финансирања за функцију 090:</t>
  </si>
  <si>
    <t>Услуге културе</t>
  </si>
  <si>
    <t>ДОМ КУЛТУРЕ ''ЈОВАН ТОМИЋ'' НОВА ВАРОШ</t>
  </si>
  <si>
    <t>Плате, додатци и накнаде запослених</t>
  </si>
  <si>
    <t>Социјални доприноси на терет запослених</t>
  </si>
  <si>
    <t>Енергетске услуге</t>
  </si>
  <si>
    <t>Текуће одржавање</t>
  </si>
  <si>
    <t>БИБЛИОТЕКА ''ЈОВАН ТОМИЋ'' НОВА ВАРОШ</t>
  </si>
  <si>
    <t>Трошкови путовања</t>
  </si>
  <si>
    <t>Трошкови службених путовања у земљи</t>
  </si>
  <si>
    <t>Остала основна срадства</t>
  </si>
  <si>
    <t>Набавка књига</t>
  </si>
  <si>
    <t>Туризам</t>
  </si>
  <si>
    <t>ДЕЧЈИ ВРТИЋ ''ПАША И НАТАША'' НОВА ВАРОШ''</t>
  </si>
  <si>
    <t>Извори финансирања за функцију 620:</t>
  </si>
  <si>
    <t>Улична расвета</t>
  </si>
  <si>
    <t>Текуће одржавање зграда и објеката</t>
  </si>
  <si>
    <t>Извори финансирања за функцију 640:</t>
  </si>
  <si>
    <t>Водоснабдевање</t>
  </si>
  <si>
    <t>Извори финансирања за функцију 630:</t>
  </si>
  <si>
    <t>УКУПНИ РАСХОДИ:</t>
  </si>
  <si>
    <t>Функција</t>
  </si>
  <si>
    <t>Позиција</t>
  </si>
  <si>
    <t>090</t>
  </si>
  <si>
    <t>РАСХОДИ ЗА ЗАПОСЛЕНЕ</t>
  </si>
  <si>
    <t>КОРИШЋЕЊЕ УСЛУГА И РОБА</t>
  </si>
  <si>
    <t>СУБВЕНЦИЈЕ</t>
  </si>
  <si>
    <t>ДОНАЦИЈЕ И ТРАНСФЕРИ ОСТАЛИМ НИВОИМА ВЛАСТИ</t>
  </si>
  <si>
    <t>СОЦИЈАЛНА ПОМОЋ</t>
  </si>
  <si>
    <t>ОСТАЛИ РАСХОДИ</t>
  </si>
  <si>
    <t>РЕЗЕРВЕ</t>
  </si>
  <si>
    <t>ОСНОВНА СРЕДСТВА</t>
  </si>
  <si>
    <t>УКУПНО:</t>
  </si>
  <si>
    <t>Накнада запослених</t>
  </si>
  <si>
    <t>Награде, бонуси и остали посебни расходи</t>
  </si>
  <si>
    <t>Текуће поправке и одржавања</t>
  </si>
  <si>
    <t>Трансфери осталим нивоима власти</t>
  </si>
  <si>
    <t>Накнаде за социјалну заштиту из буџета</t>
  </si>
  <si>
    <t>Зграде и грађевински објекти</t>
  </si>
  <si>
    <t>Репрезентација (угоститељске услуге)</t>
  </si>
  <si>
    <t>Текуће поправке и одржавање опреме</t>
  </si>
  <si>
    <t>Административна опрема</t>
  </si>
  <si>
    <t>Услуге комуникација</t>
  </si>
  <si>
    <t>Компјутерске услуге</t>
  </si>
  <si>
    <t>Услуге образовања и усавршавања запослених</t>
  </si>
  <si>
    <t>Остале опште услуге</t>
  </si>
  <si>
    <t>Текућа поправка и одржавање зграде</t>
  </si>
  <si>
    <t>Текућа поправка и одржавање опреме</t>
  </si>
  <si>
    <t>Публикације, часописи и гласила</t>
  </si>
  <si>
    <t>Услуге информисања</t>
  </si>
  <si>
    <t>Текуће поправке и одржавање зграда и објеката</t>
  </si>
  <si>
    <t>Извори финансирања за функцију 510:</t>
  </si>
  <si>
    <t>Развој заједнице</t>
  </si>
  <si>
    <t>Новчане казне и пенали по решењу судова</t>
  </si>
  <si>
    <t>Остали порези</t>
  </si>
  <si>
    <t>Отплате домаћих камата</t>
  </si>
  <si>
    <t>Извори финансирања за функцију 700:</t>
  </si>
  <si>
    <t>Капитално одржавање зграде</t>
  </si>
  <si>
    <t>Грађевинско земљиште</t>
  </si>
  <si>
    <t>Таксе и казне по решењу судова</t>
  </si>
  <si>
    <t>Услуге рекреације и спорта</t>
  </si>
  <si>
    <t>Накнаде трошкова за запослене</t>
  </si>
  <si>
    <t>Порези, обавезне таксе и казне</t>
  </si>
  <si>
    <t>Пратећи трошкови задуживања</t>
  </si>
  <si>
    <t>Средње образовање</t>
  </si>
  <si>
    <t>Отплата кредита домаћим кредиторима</t>
  </si>
  <si>
    <t>ОТПЛАТА ГЛАВНИЦЕ</t>
  </si>
  <si>
    <t>Дотације невладиним организација</t>
  </si>
  <si>
    <t>Новчане казне и пенали по решењу суда</t>
  </si>
  <si>
    <t>Новчане казне и пенaли по решењу суда</t>
  </si>
  <si>
    <t>Награде,бонуси и остали расходи</t>
  </si>
  <si>
    <t>Награде запосленим и остали расходи</t>
  </si>
  <si>
    <t xml:space="preserve">Плате, додаци и накнаде запосленима </t>
  </si>
  <si>
    <t>Остале специјализоване услуге</t>
  </si>
  <si>
    <t>Средства из осталих извора</t>
  </si>
  <si>
    <t>Укупна средства</t>
  </si>
  <si>
    <t>Закуп имовине и опреме</t>
  </si>
  <si>
    <t>Материјал за посебне намене</t>
  </si>
  <si>
    <t>Закуп опреме за спорт</t>
  </si>
  <si>
    <t>Стручне услуге</t>
  </si>
  <si>
    <t>Пројектно планирање</t>
  </si>
  <si>
    <t>Порези,обавезне таксе и казне</t>
  </si>
  <si>
    <t>Обавезне таксе</t>
  </si>
  <si>
    <t>Заштита животне средине некласификована на другом месту</t>
  </si>
  <si>
    <t>ФОНД ЗА ЗАШТИТУ ЖИВОТНЕ СРЕДИНЕ</t>
  </si>
  <si>
    <t>Земљиште</t>
  </si>
  <si>
    <t>Накнаде у натури</t>
  </si>
  <si>
    <t>Извори финансирања за функцију 560:</t>
  </si>
  <si>
    <t>Извори финансирања за функцију 320:</t>
  </si>
  <si>
    <t>Пољопривреда</t>
  </si>
  <si>
    <t xml:space="preserve"> Трансфери осталим нивоима власти</t>
  </si>
  <si>
    <t>Опште јавне услуге некласификоване на другом месту</t>
  </si>
  <si>
    <t>СОЦИЈАЛНА ЗАШТИТА</t>
  </si>
  <si>
    <t>Средства из буџета</t>
  </si>
  <si>
    <t>Извори финансирања за функцију 473.</t>
  </si>
  <si>
    <t>Одборнички додатак</t>
  </si>
  <si>
    <t>ДОМ ЗДРАВЉА НОВА ВАРОШ И ОДЕЉЕЊЕ БОЛНИЦЕ НОВА ВАРОШ</t>
  </si>
  <si>
    <t>ОТПЛАТА КАМАТА</t>
  </si>
  <si>
    <t>Нематеријална имовина</t>
  </si>
  <si>
    <t>Социјална давања запосленима</t>
  </si>
  <si>
    <t>Текуће поправке и одржавање објеката</t>
  </si>
  <si>
    <t>Извори финансирања за функцију 170:</t>
  </si>
  <si>
    <t xml:space="preserve">511  Зграде и грађевински објекти </t>
  </si>
  <si>
    <t>Дотације ватрогасном друштву</t>
  </si>
  <si>
    <t>Награде бонуси и остали расходи</t>
  </si>
  <si>
    <t>Трошкови  путовања</t>
  </si>
  <si>
    <t>Предшколско образовање</t>
  </si>
  <si>
    <t>Одржавање локалних путева у селима 20.000.000, 10.000.000 одржавање локалних путева у граду</t>
  </si>
  <si>
    <t>I. УКУПНА ПРИМАЊА(укупно расположива средства 2019.)</t>
  </si>
  <si>
    <t>Извор финансирања за функцију 040:</t>
  </si>
  <si>
    <t>Јавни ред и безбедност накласификовани на другом месту</t>
  </si>
  <si>
    <t>Извори финансирања за функцију 360:</t>
  </si>
  <si>
    <t>Остале донације, дотације и трансфери</t>
  </si>
  <si>
    <t>Порези обавезне таксе и казне</t>
  </si>
  <si>
    <t>Накнада штете од елементарних непогода</t>
  </si>
  <si>
    <t>Дневнице одборника и општинског већа</t>
  </si>
  <si>
    <t>Трошкови службених путовања у земљи функционера и oдборника</t>
  </si>
  <si>
    <t>Ова апропријација ће се извршавати  на основу Правилника а по одлуци Председника општине</t>
  </si>
  <si>
    <t>412 Социјални доприноси на терет послодавца</t>
  </si>
  <si>
    <t>411 Плате ,додаци и накнаде запослених</t>
  </si>
  <si>
    <t>Средства ове апропријације преносиће се на основу Правилника и Одлуке општинског већа</t>
  </si>
  <si>
    <t>Управљање отпадом</t>
  </si>
  <si>
    <t>Опрема за образовање</t>
  </si>
  <si>
    <t>Грејање</t>
  </si>
  <si>
    <t>Материјал за саобраћај</t>
  </si>
  <si>
    <t>Материјал за одржавање хигијене и угоститељство</t>
  </si>
  <si>
    <t>Помоћ у медицинском лечењу запослених,чл.уже породице  и др. помоћи</t>
  </si>
  <si>
    <t>Трошкови платног промета и банкарских услуга</t>
  </si>
  <si>
    <t>Административне услуге</t>
  </si>
  <si>
    <t>Медицинске услуге</t>
  </si>
  <si>
    <t>Услуге очувања животне средине, науке и геодетске услуге</t>
  </si>
  <si>
    <t>Материјал за образовање и усавршавање запослених</t>
  </si>
  <si>
    <t xml:space="preserve">Материјал за образовање и усавршавање </t>
  </si>
  <si>
    <t xml:space="preserve">Репрезентација </t>
  </si>
  <si>
    <t xml:space="preserve">Услуге информисања  </t>
  </si>
  <si>
    <t>Текуће донације, дотације и трансфери</t>
  </si>
  <si>
    <t>ОДЕЉЕЊЕ ЗАВИЧАЈНОГ МУЗЕЈА УЖИЦЕ</t>
  </si>
  <si>
    <t>Приходи из буџета</t>
  </si>
  <si>
    <t xml:space="preserve"> Сопствени приходи</t>
  </si>
  <si>
    <t>Дотације организацијама обавезног социјалног осигурања</t>
  </si>
  <si>
    <t>Текуће дотације организацијама обавезног социјалног осигурања</t>
  </si>
  <si>
    <t>Капиталне дотације организацијама обавезног социјалног осигурања</t>
  </si>
  <si>
    <t>А. КАПИТАЛНИ ПРОЈЕКТИ</t>
  </si>
  <si>
    <t>Извори финансирања: Буџет општине</t>
  </si>
  <si>
    <t>Б. ОСТАЛИ КАПИТАЛНИ ИЗДАЦИ</t>
  </si>
  <si>
    <t>ЗГРАДЕ И ГРАЂЕВИНСКИ ОБЈЕКТИ</t>
  </si>
  <si>
    <t>МАШИНЕ И ОПРЕМА</t>
  </si>
  <si>
    <t>Књиге у библиотеци</t>
  </si>
  <si>
    <t>Субвенције нефинансијским корпорацијама</t>
  </si>
  <si>
    <t>Услуге културе некласификоване на другом месту</t>
  </si>
  <si>
    <t>Извори финансирања за функцију 860:</t>
  </si>
  <si>
    <t xml:space="preserve"> </t>
  </si>
  <si>
    <t xml:space="preserve">Субвенције јавним нефинансијским институцијама и предузећима-Депонија </t>
  </si>
  <si>
    <t>Извори финансирања за функцију 133:</t>
  </si>
  <si>
    <t>Извори финансирања за функцију 840:</t>
  </si>
  <si>
    <t>Услуге противожарне заштите</t>
  </si>
  <si>
    <t>Јавни ред и безбедност неквалификована на другом месту</t>
  </si>
  <si>
    <t>Извори финансирања за функцију 330:</t>
  </si>
  <si>
    <t>Образовање неквалификовано на другом месту</t>
  </si>
  <si>
    <t>Репрезенрација</t>
  </si>
  <si>
    <t>472 Накнаде за социјалну заштиту из буџета- тренутне помоћи</t>
  </si>
  <si>
    <t>Koмпјутерске услуге</t>
  </si>
  <si>
    <t>Опрема за културу</t>
  </si>
  <si>
    <t>ОСТАЛО</t>
  </si>
  <si>
    <t>Средства ове апропријације преносиће се по конкурсу за програме удружења од јавног интереса а на основу закљученог уговора и  одлуке Председника општине</t>
  </si>
  <si>
    <t>Опрема за производњу-опрема за грејање</t>
  </si>
  <si>
    <t>Текуће поправке и одржавање осталих објеката</t>
  </si>
  <si>
    <t>МЗ РАДИОЊА</t>
  </si>
  <si>
    <t>МЗ ВРАНЕША</t>
  </si>
  <si>
    <t>МЗ БОЖЕТИЋИ</t>
  </si>
  <si>
    <t xml:space="preserve">МЗ РУТОШИ                              </t>
  </si>
  <si>
    <t xml:space="preserve">МЗ НЕГБИНА                          </t>
  </si>
  <si>
    <t>МЗ ЈАСЕНОВО</t>
  </si>
  <si>
    <t>МЗ ДРАЖЕВИЋИ</t>
  </si>
  <si>
    <t>МЗ ДРАГЛИЦА</t>
  </si>
  <si>
    <t>МЗ БИСТРИЦА</t>
  </si>
  <si>
    <t>МЗ БЕЛА РЕКА</t>
  </si>
  <si>
    <t>МЗ АМЗИЋИ</t>
  </si>
  <si>
    <t xml:space="preserve">  Административна опрема</t>
  </si>
  <si>
    <t>0602-0001</t>
  </si>
  <si>
    <t>Програмска активност-Функционисање локалне самоуправе и градских општина</t>
  </si>
  <si>
    <t>0602-0003</t>
  </si>
  <si>
    <t>Трансакција јавног дуга</t>
  </si>
  <si>
    <t>1801-0001</t>
  </si>
  <si>
    <t>Функционисање установа примарне здравствене заштите</t>
  </si>
  <si>
    <t>Извори финансирања за ПРОГРАМ 12:</t>
  </si>
  <si>
    <t>1301-0001</t>
  </si>
  <si>
    <t>Програмска активност: Подршка локланим спортским организацијама, удружењима и савезима</t>
  </si>
  <si>
    <t>ПРОГРАМ 14:Развој спорта и омладине</t>
  </si>
  <si>
    <t>Извори финансирања за ПА 12/0001</t>
  </si>
  <si>
    <t>Извори финансирања за функцију 160:</t>
  </si>
  <si>
    <t>1201-0001</t>
  </si>
  <si>
    <t>Извори финансирања за функцију 820:</t>
  </si>
  <si>
    <t>1201-0002</t>
  </si>
  <si>
    <t>820</t>
  </si>
  <si>
    <t>1201-П1</t>
  </si>
  <si>
    <t>ИСТОРИЈСКИ АРХИВ УЖИЦЕ</t>
  </si>
  <si>
    <t>ПРОГРАМ 04: Развој туризма</t>
  </si>
  <si>
    <t>1502-0001</t>
  </si>
  <si>
    <t>Програмска активност: Управљање развојем туризма</t>
  </si>
  <si>
    <t>1502-0002</t>
  </si>
  <si>
    <t>1502-П1</t>
  </si>
  <si>
    <t>2001-0001</t>
  </si>
  <si>
    <t>Извори финансирања за фиункцију 911:</t>
  </si>
  <si>
    <t>1101-0001</t>
  </si>
  <si>
    <t>0701-0001</t>
  </si>
  <si>
    <t>0401-0001</t>
  </si>
  <si>
    <t>ЦРВЕНИ КРСТ</t>
  </si>
  <si>
    <t>0901-0005</t>
  </si>
  <si>
    <t>Извори финансирања за ПА 11/0005:</t>
  </si>
  <si>
    <t>Извори финансирања за Програм 10:</t>
  </si>
  <si>
    <t>ПРОГРАМ 9: Основно образовање</t>
  </si>
  <si>
    <t>Извори финансирања за ПРОГРАМ 9:</t>
  </si>
  <si>
    <t>Извори финасирања за ПРОГРАМ 14</t>
  </si>
  <si>
    <t>0602-0002</t>
  </si>
  <si>
    <t>Извори финансирања за ПА15/0002</t>
  </si>
  <si>
    <t>УКУПНО РАЗДЕО 4:</t>
  </si>
  <si>
    <t>Извори финансирања за раздео 3</t>
  </si>
  <si>
    <t xml:space="preserve"> Средства ове апропријације користиће  се за финансирање парламентарних фстранака                  заступљених у СО-е Нова Варош</t>
  </si>
  <si>
    <t>Извори финансиранја  за ПРОГРАМ 0602 :</t>
  </si>
  <si>
    <t>Свега за ПРОГРАМ 0602:</t>
  </si>
  <si>
    <t>УКУПНО ЗА РАЗДЕО 2:</t>
  </si>
  <si>
    <t>Свега за ПА 0602-0004:</t>
  </si>
  <si>
    <t>Извори финансирања за ПА 0602/0001:</t>
  </si>
  <si>
    <t>Свега за ПА 0602/0001:</t>
  </si>
  <si>
    <t>Извори финансирања за раздео 5:</t>
  </si>
  <si>
    <t>Остале донације, дотације и транфери</t>
  </si>
  <si>
    <t>Остале текуће дотације по закону</t>
  </si>
  <si>
    <t>21</t>
  </si>
  <si>
    <t>Средства за ове апропријације преносиће се  удружењима из области заштите животне средине  ,  по конкурсу за пројекте, а по одлуци Председника општине</t>
  </si>
  <si>
    <t>Опрема за производњу-набавка и уградња опреме за даљинско грејање</t>
  </si>
  <si>
    <t>Извори финансирања за ПА 0602/0004:</t>
  </si>
  <si>
    <t>Извори финансирања за ПА 0602-0010:</t>
  </si>
  <si>
    <t xml:space="preserve">Средства ће се користити за закуп простора од Синдиката </t>
  </si>
  <si>
    <r>
      <t>Закуп осталог простор</t>
    </r>
    <r>
      <rPr>
        <b/>
        <i/>
        <sz val="12"/>
        <rFont val="Times New Roman"/>
        <family val="1"/>
        <charset val="238"/>
      </rPr>
      <t>а</t>
    </r>
  </si>
  <si>
    <t>Зграде и грађевинси објекти</t>
  </si>
  <si>
    <t>Приходи и примања , расходи и издаци буџета општине Нова Варош за 2020.</t>
  </si>
  <si>
    <t>ОДРЖАВАЊЕ ИЗБОРА</t>
  </si>
  <si>
    <t>Опште јавне услуге неквалификоване на другом месту</t>
  </si>
  <si>
    <t>Матријал</t>
  </si>
  <si>
    <t>Дотације невладиним организацијама-изборна кампања</t>
  </si>
  <si>
    <t>Извори финансирања за функцију 160</t>
  </si>
  <si>
    <t>Извори финасирања за Пројекат 1301-П1:</t>
  </si>
  <si>
    <t>Свега за ПА 1301-П1:</t>
  </si>
  <si>
    <t>57. МОСИ игре Нова Варош</t>
  </si>
  <si>
    <t xml:space="preserve">Средства ове апропријације користиће се за рад Народне кухиње, а реализоваће се преко Црвеног крста </t>
  </si>
  <si>
    <t>Програмска активност: Јачање културне продукције и уметничког стваралаштва</t>
  </si>
  <si>
    <t>Свегаа за ПА 1201-0002:</t>
  </si>
  <si>
    <t xml:space="preserve">Административна опрема </t>
  </si>
  <si>
    <t xml:space="preserve"> Јачање културне продукције и уметничког стваралаштва</t>
  </si>
  <si>
    <t>Oстали извори финансирања-трансфери од осталих нивоа власти</t>
  </si>
  <si>
    <t>Пројекат П1:Санација и адаптација ОШ Живко Љујић</t>
  </si>
  <si>
    <t>Извори финансирања за 2002-П1:</t>
  </si>
  <si>
    <t xml:space="preserve">Ова апропријација се реализује преко Спортског савеза у складу са усвојеним програмом.
</t>
  </si>
  <si>
    <t>Пројекат: 57. МОСИ -Нова Варош</t>
  </si>
  <si>
    <t>Средства ове апропријације користиће се зa снимање, укњижбе, рушење објеката , техничка испитивањаи др.</t>
  </si>
  <si>
    <t>1102-П1</t>
  </si>
  <si>
    <t>Пројекат 1101-П1: Градимо заједно градски Трг</t>
  </si>
  <si>
    <t>Пројекат П1: Изградња водовода у Божетићима</t>
  </si>
  <si>
    <t>Извори финансирања за  1102-П1:</t>
  </si>
  <si>
    <t>Свега за ПА 1102-П1:</t>
  </si>
  <si>
    <t>Изградња водовода у Божетићима</t>
  </si>
  <si>
    <t>Извори финансирања за Пројекат  0401-П1:</t>
  </si>
  <si>
    <t>Свега за Пројекат 0401-П1:</t>
  </si>
  <si>
    <t>Израда пројектне документације за пречишћавање
 отпадних вода</t>
  </si>
  <si>
    <t>Пројекат: Израда пројектне документације за изградњу регионалног центра за управљање отпадом -Бањица</t>
  </si>
  <si>
    <t>Извори финансирања за Пројекат  0401-П2:</t>
  </si>
  <si>
    <t>Свега за Пројекат 0401-П2:</t>
  </si>
  <si>
    <t>Израда пројектне документације за изградњу регионалног
 центра за управљање отпадом -Бањица</t>
  </si>
  <si>
    <t>Средства из буџета за 2020.</t>
  </si>
  <si>
    <t>Пројекат:Израда пројектно техничке  документације за изградњу постројења за пречишћавање отпадних вода</t>
  </si>
  <si>
    <t>Програмска активност: Функционисање локалних установа културе</t>
  </si>
  <si>
    <t>Зграде и грађевински објекти: , стадион, спортски терени, спортски објекти -ТО,  трафостанице и др.објекти,капитално одржавање зграде Дома културе</t>
  </si>
  <si>
    <t xml:space="preserve">Извори финансирања: Буџет општине </t>
  </si>
  <si>
    <t>Укупна вредност пројекта 47.200.000,00 динара</t>
  </si>
  <si>
    <t>Пројектна документација :  улице,  водоводи у сеоским МЗ,  уређење јавних површина, управљање комуналним отпадом</t>
  </si>
  <si>
    <t xml:space="preserve">Година почетка финансирања 2020. </t>
  </si>
  <si>
    <t>Укупна вредност пројекта.9,600,000.00</t>
  </si>
  <si>
    <t xml:space="preserve">Година завршетка финансирања након 2022 </t>
  </si>
  <si>
    <t xml:space="preserve">Капитално одржавање водовода и канализације </t>
  </si>
  <si>
    <t xml:space="preserve">Укупна вредност пројекта 53.100.000,00
Година почетка финансирања 2020. 
Година завршетка финансирања 2020.
Извор финансирања: Буџет општине
</t>
  </si>
  <si>
    <t xml:space="preserve">Година почетка финансирања 2019. </t>
  </si>
  <si>
    <t>Година завршетка финансирања: 2020.</t>
  </si>
  <si>
    <t>Израда пројектно техничке  документације за изградњу постројења за пречишћавање отпадних вода</t>
  </si>
  <si>
    <t>Извори финансирања: Буџет општине. Буџет Републике</t>
  </si>
  <si>
    <t>Израда пројектне документације за изградњу регионалног центра за управљање отпадом -Бањица</t>
  </si>
  <si>
    <t xml:space="preserve">Извори финансирања. Буџет општине, Буџет Републике </t>
  </si>
  <si>
    <t xml:space="preserve">Извори финансирања. Буџет општине, Буџет Републике  </t>
  </si>
  <si>
    <t>Укупна вредност пројекта: 20.500.000</t>
  </si>
  <si>
    <t>Укупна вредност пројекта: 28.400.000</t>
  </si>
  <si>
    <r>
      <rPr>
        <b/>
        <sz val="10"/>
        <rFont val="Times New Roman"/>
        <family val="1"/>
      </rPr>
      <t>Капитално одржавање зграда општине</t>
    </r>
    <r>
      <rPr>
        <sz val="10"/>
        <rFont val="Times New Roman"/>
        <family val="1"/>
        <charset val="238"/>
      </rPr>
      <t xml:space="preserve">
 Укупна вредност пројекта 12.180.000 динара.
Година почетка финансирања 2015. 
Година завршетка након 2020. 
 Извор финансирања буџет општине и буџет Републике</t>
    </r>
  </si>
  <si>
    <t xml:space="preserve">Укупна вредност пројекта 53.100.000,00
Година почетка финансирања 2019
Година завршетка финансирања 2020.
Извор финансирања: Буџет општине, Донације од међународних организација
</t>
  </si>
  <si>
    <t>Санација и адаптација ОШ "Живко Љујић"</t>
  </si>
  <si>
    <t>Укупна вредност пројекта : 489.000.000,00 динара
Година почетка финансирања 2019
Година завршетка финансирања : 2020.
Извори финансирања. Буџет општине и Буџет републике</t>
  </si>
  <si>
    <t>Средња школа</t>
  </si>
  <si>
    <t>УКУПНИ ПРИХОДИ</t>
  </si>
  <si>
    <t>Накнада за заштиту животне средине</t>
  </si>
  <si>
    <t>22</t>
  </si>
  <si>
    <t>23</t>
  </si>
  <si>
    <t>29</t>
  </si>
  <si>
    <t>30</t>
  </si>
  <si>
    <t>33</t>
  </si>
  <si>
    <t>37</t>
  </si>
  <si>
    <t>Изградња улица у градским и приградским зонама:  Ул.кроз Ружину башту,  Ул. Николе Тесле-вртић, улица ка Бизнис зони на Браношевцу, реконструкција Карађорђеве и ул.Св.Саве</t>
  </si>
  <si>
    <t>Укупна вредност пројекта: 100.000.000</t>
  </si>
  <si>
    <t xml:space="preserve">Извори финансирања. Буџет општине, Биуџет Републике </t>
  </si>
  <si>
    <t>Година завршетка финансирања   2020.</t>
  </si>
  <si>
    <t>Изградња Јавне расвете: Туристичка зона Златар, Ул.кроз Ружину башту, реконсртукција у Карађорђевој и улици Св.Саве</t>
  </si>
  <si>
    <t xml:space="preserve">Дотације невладиним организацијама </t>
  </si>
  <si>
    <t>Зграде и грађевински објекти-пројектна документација</t>
  </si>
  <si>
    <t>413 Накнаде у натури</t>
  </si>
  <si>
    <t>Година завршетка финансирања 2022</t>
  </si>
  <si>
    <t>472710-Накнаде из буџета за образовање-лични пратилац детета</t>
  </si>
  <si>
    <t>Средства из буџета за 2019.-после 3. ребаланса</t>
  </si>
  <si>
    <t>%</t>
  </si>
  <si>
    <t xml:space="preserve">Планирана средства </t>
  </si>
  <si>
    <t>Планирана средства</t>
  </si>
  <si>
    <t>Донације од међународних организација</t>
  </si>
  <si>
    <t>62/1</t>
  </si>
  <si>
    <t>62/2</t>
  </si>
  <si>
    <t>ИЗВЕШТАЈ</t>
  </si>
  <si>
    <t xml:space="preserve">О   ИЗВРШЕЊУ  ОДЛУКЕ О  БУЏЕТУ  ОПШТИНЕ  НОВА  ВАРОШ  </t>
  </si>
  <si>
    <t>годину ( у даљем тексту: буџет), остварени су:</t>
  </si>
  <si>
    <t>Планирана средства из буџета општине-извор 01</t>
  </si>
  <si>
    <t>Остварена  средства из буџета општине-извор 01</t>
  </si>
  <si>
    <t>4</t>
  </si>
  <si>
    <t>ПЛАН</t>
  </si>
  <si>
    <t>Укупни приходи</t>
  </si>
  <si>
    <t>6</t>
  </si>
  <si>
    <t>7</t>
  </si>
  <si>
    <t>8</t>
  </si>
  <si>
    <t>9</t>
  </si>
  <si>
    <t>10</t>
  </si>
  <si>
    <t>11</t>
  </si>
  <si>
    <t>Средства из других прихода</t>
  </si>
  <si>
    <t>ИЗВРШЕЊЕ</t>
  </si>
  <si>
    <t>ДОНАЦИЈЕ И ПОМОЋИ ОД МЕЂУНАРОДНИХ ОРГАНИЗАЦИЈА</t>
  </si>
  <si>
    <t>Капиталне донације од међународних организација</t>
  </si>
  <si>
    <t>УКУПНО 732:</t>
  </si>
  <si>
    <t>Медицински и лабараторијски материјал</t>
  </si>
  <si>
    <t xml:space="preserve"> c</t>
  </si>
  <si>
    <t>Приходи од имовине који припада имаоцима полисе осигурања</t>
  </si>
  <si>
    <t>Накнада за коришћење простора и грађевинског земљишта</t>
  </si>
  <si>
    <t>Матер. за образ. и усав. Запосл.</t>
  </si>
  <si>
    <t>VII  ПОСЕБАН ДЕО</t>
  </si>
  <si>
    <t>Пројекат 1501-П4: Реконструкција спољне хидрантске мреже пословне зоне Инова</t>
  </si>
  <si>
    <t>84/1</t>
  </si>
  <si>
    <t>86/1</t>
  </si>
  <si>
    <t>0701-0004</t>
  </si>
  <si>
    <t>Програмска активност:Јавни градски и приградски превоз</t>
  </si>
  <si>
    <t>106/1</t>
  </si>
  <si>
    <t>Извори финансирања за ПА 0701-0004:</t>
  </si>
  <si>
    <t>Јавни градски и приградски превоз</t>
  </si>
  <si>
    <t>138/1</t>
  </si>
  <si>
    <t>197/1</t>
  </si>
  <si>
    <t>Пројектно планирањре</t>
  </si>
  <si>
    <t>135/1</t>
  </si>
  <si>
    <t>Пројекат: Почетна фаза изградње трансфер станице</t>
  </si>
  <si>
    <t>Трансфери од других нивоа власти</t>
  </si>
  <si>
    <t>Извори финансирања за Пројекат  0401-П3:</t>
  </si>
  <si>
    <t>Свега за Пројекат 0401-П3:</t>
  </si>
  <si>
    <t xml:space="preserve">Реконструкција спољне хидрантске мреже пословне зоне Инова </t>
  </si>
  <si>
    <t>Почетна фаза изградње трансфер станице</t>
  </si>
  <si>
    <t>97/1</t>
  </si>
  <si>
    <t>Свега за ПА 0701-0004:</t>
  </si>
  <si>
    <t>Остале новчане казне и  пенали</t>
  </si>
  <si>
    <t>155/1</t>
  </si>
  <si>
    <t>Накнада штете за за повреде или штетунанету од стране државних органа</t>
  </si>
  <si>
    <t>то</t>
  </si>
  <si>
    <t>Реконструкција спољне хидрантске мреже пословне зоне " Инова</t>
  </si>
  <si>
    <t>Укупна вредност пројекта: 22.580000</t>
  </si>
  <si>
    <t>ЗА ПЕРИОД ЈАНУАР -ДЕЦЕМБАР 2020.</t>
  </si>
  <si>
    <t>ПЛАН 
I-XII 2020.</t>
  </si>
  <si>
    <t>ОСТВАРЕЊЕ
I-XII 2020.</t>
  </si>
  <si>
    <t>ОСТВАРЕЊЕ
I-XII 2020</t>
  </si>
  <si>
    <t>ИЗВРШЕЊЕ
I-XII 2020.</t>
  </si>
  <si>
    <t>Извршење јануар-децембар2020</t>
  </si>
  <si>
    <t>Извршење јануар-децембар 2020</t>
  </si>
  <si>
    <t xml:space="preserve">Kамате на средства консолидованог рачуна трезора </t>
  </si>
  <si>
    <t>Санација и адаптација ОШ Живко Љујић</t>
  </si>
  <si>
    <t>Извори финансирања за главу 5.03</t>
  </si>
  <si>
    <t>Капиталне субвенције</t>
  </si>
  <si>
    <t>VI ПЛАНИРАНИ И ИЗВРШЕНИ КАПИТАЛНИ ИЗДАЦИ БУЏЕТСКИХ КОРИСНИКА ЗА ПЕРИОД ЈАНУАР-ДЕЦЕМБАР 2020.</t>
  </si>
  <si>
    <t>III УКУПНО ПЛАНИРАНИ И ИЗВРШЕНИ РАСХОДИ И ИЗДАЦИ ЗА ПЕРИОД ЈАНУАР-ДЕЦЕМБАР 2020. ПО ЕКОН.КЛАСИФИКАЦИЈИ И ИЗВОРИМА ФИНАНСИРАЊА</t>
  </si>
  <si>
    <t>ИЗВРШЕЊE            I-XII 2020
.</t>
  </si>
  <si>
    <t>IV УКУПНО ПЛАНИРАНИ И ИЗВРШЕНИ РАСХОДИ ПО ФУНКЦИОНАЛНОЈ КЛАСИФИКАЦИЈИ ЗА ПЕРИОД ЈАНУАР -ДЕЦЕМБАР . 2020.</t>
  </si>
  <si>
    <t>V ПРОГРАМСКА СТРУКТУРА РАСХОДА И ИЗДАТАКА ЗА ПЕРИОД ЈАНУАР-ДЕЦЕМБАР 2020.</t>
  </si>
  <si>
    <t xml:space="preserve">II ПЛАНИРАНИ И ОСТВАРЕНИ  ПРИХОДИ И ПРИМАЊА  ЗА ПЕРИОД ЈАНУАР - ДЕЦЕМБАР  2020. ГОДИНЕ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</si>
</sst>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Д_и_н_._-;\-* #,##0.00\ _Д_и_н_._-;_-* &quot;-&quot;??\ _Д_и_н_._-;_-@_-"/>
    <numFmt numFmtId="165" formatCode="_(* #,##0_);_(* \(#,##0\);_(* &quot;-&quot;??_);_(@_)"/>
    <numFmt numFmtId="166" formatCode="#,##0.00;[Red]#,##0.00"/>
    <numFmt numFmtId="167" formatCode="0000"/>
    <numFmt numFmtId="168" formatCode="00"/>
    <numFmt numFmtId="169" formatCode="#,##0.00_ ;\-#,##0.00\ "/>
  </numFmts>
  <fonts count="48" x14ac:knownFonts="1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Monotype Corsiva"/>
      <family val="4"/>
    </font>
    <font>
      <b/>
      <sz val="10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4"/>
      <name val="Monotype Corsiva"/>
      <family val="4"/>
      <charset val="238"/>
    </font>
    <font>
      <b/>
      <i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  <charset val="238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8"/>
      <name val="Times New Roman"/>
      <family val="1"/>
      <charset val="238"/>
    </font>
    <font>
      <b/>
      <sz val="14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2"/>
      <color indexed="42"/>
      <name val="Times New Roman"/>
      <family val="1"/>
    </font>
    <font>
      <sz val="12"/>
      <color theme="1"/>
      <name val="Times New Roman"/>
      <family val="1"/>
      <charset val="238"/>
    </font>
    <font>
      <sz val="12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89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>
      <alignment wrapText="1"/>
    </xf>
    <xf numFmtId="0" fontId="7" fillId="0" borderId="0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2" fillId="0" borderId="0" xfId="0" applyFont="1" applyFill="1"/>
    <xf numFmtId="165" fontId="2" fillId="0" borderId="1" xfId="1" applyNumberFormat="1" applyFont="1" applyFill="1" applyBorder="1"/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3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 wrapText="1"/>
    </xf>
    <xf numFmtId="0" fontId="3" fillId="3" borderId="13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/>
    <xf numFmtId="165" fontId="2" fillId="0" borderId="5" xfId="1" applyNumberFormat="1" applyFont="1" applyFill="1" applyBorder="1"/>
    <xf numFmtId="0" fontId="3" fillId="0" borderId="6" xfId="0" applyFont="1" applyFill="1" applyBorder="1"/>
    <xf numFmtId="0" fontId="3" fillId="0" borderId="6" xfId="0" applyFont="1" applyFill="1" applyBorder="1" applyAlignment="1">
      <alignment horizontal="center" vertical="justify" wrapText="1"/>
    </xf>
    <xf numFmtId="165" fontId="3" fillId="0" borderId="6" xfId="0" applyNumberFormat="1" applyFont="1" applyFill="1" applyBorder="1" applyAlignment="1">
      <alignment vertical="justify" wrapText="1"/>
    </xf>
    <xf numFmtId="0" fontId="2" fillId="0" borderId="14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 indent="2"/>
    </xf>
    <xf numFmtId="0" fontId="3" fillId="0" borderId="16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165" fontId="2" fillId="0" borderId="3" xfId="1" applyNumberFormat="1" applyFont="1" applyFill="1" applyBorder="1"/>
    <xf numFmtId="165" fontId="3" fillId="0" borderId="6" xfId="1" applyNumberFormat="1" applyFont="1" applyFill="1" applyBorder="1"/>
    <xf numFmtId="0" fontId="3" fillId="0" borderId="15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165" fontId="2" fillId="0" borderId="2" xfId="1" applyNumberFormat="1" applyFont="1" applyFill="1" applyBorder="1"/>
    <xf numFmtId="0" fontId="2" fillId="3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165" fontId="3" fillId="2" borderId="2" xfId="1" quotePrefix="1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6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  <xf numFmtId="0" fontId="14" fillId="0" borderId="15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3" fillId="0" borderId="5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right" wrapText="1"/>
    </xf>
    <xf numFmtId="0" fontId="3" fillId="3" borderId="14" xfId="0" applyFont="1" applyFill="1" applyBorder="1" applyAlignment="1">
      <alignment wrapText="1"/>
    </xf>
    <xf numFmtId="0" fontId="3" fillId="0" borderId="7" xfId="0" applyFont="1" applyFill="1" applyBorder="1" applyAlignment="1">
      <alignment horizontal="right" wrapText="1" indent="2"/>
    </xf>
    <xf numFmtId="0" fontId="3" fillId="0" borderId="14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15" xfId="0" applyFont="1" applyFill="1" applyBorder="1" applyAlignment="1">
      <alignment wrapText="1"/>
    </xf>
    <xf numFmtId="0" fontId="13" fillId="0" borderId="13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right" wrapText="1"/>
    </xf>
    <xf numFmtId="0" fontId="11" fillId="0" borderId="0" xfId="0" applyFont="1" applyBorder="1" applyAlignment="1">
      <alignment horizontal="left"/>
    </xf>
    <xf numFmtId="0" fontId="13" fillId="0" borderId="16" xfId="0" applyFont="1" applyFill="1" applyBorder="1" applyAlignment="1">
      <alignment horizontal="center" wrapText="1"/>
    </xf>
    <xf numFmtId="0" fontId="14" fillId="0" borderId="20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5" fontId="2" fillId="0" borderId="4" xfId="1" applyNumberFormat="1" applyFont="1" applyFill="1" applyBorder="1"/>
    <xf numFmtId="0" fontId="2" fillId="0" borderId="2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7" xfId="0" applyFont="1" applyFill="1" applyBorder="1"/>
    <xf numFmtId="0" fontId="0" fillId="0" borderId="21" xfId="0" applyFill="1" applyBorder="1"/>
    <xf numFmtId="0" fontId="10" fillId="0" borderId="0" xfId="0" applyFont="1" applyBorder="1" applyAlignment="1">
      <alignment horizontal="left"/>
    </xf>
    <xf numFmtId="0" fontId="3" fillId="2" borderId="20" xfId="0" applyFont="1" applyFill="1" applyBorder="1" applyAlignment="1">
      <alignment horizontal="center" wrapText="1"/>
    </xf>
    <xf numFmtId="16" fontId="2" fillId="0" borderId="18" xfId="0" quotePrefix="1" applyNumberFormat="1" applyFont="1" applyFill="1" applyBorder="1" applyAlignment="1">
      <alignment horizontal="center" wrapText="1"/>
    </xf>
    <xf numFmtId="0" fontId="2" fillId="0" borderId="11" xfId="0" quotePrefix="1" applyFont="1" applyFill="1" applyBorder="1" applyAlignment="1">
      <alignment horizontal="center" wrapText="1"/>
    </xf>
    <xf numFmtId="0" fontId="2" fillId="0" borderId="18" xfId="0" quotePrefix="1" applyFont="1" applyFill="1" applyBorder="1" applyAlignment="1">
      <alignment horizontal="center" wrapText="1"/>
    </xf>
    <xf numFmtId="0" fontId="2" fillId="0" borderId="16" xfId="0" quotePrefix="1" applyFont="1" applyFill="1" applyBorder="1" applyAlignment="1">
      <alignment horizontal="center" wrapText="1"/>
    </xf>
    <xf numFmtId="0" fontId="2" fillId="0" borderId="20" xfId="0" quotePrefix="1" applyFont="1" applyFill="1" applyBorder="1" applyAlignment="1">
      <alignment horizontal="center" wrapText="1"/>
    </xf>
    <xf numFmtId="16" fontId="2" fillId="0" borderId="20" xfId="0" quotePrefix="1" applyNumberFormat="1" applyFont="1" applyFill="1" applyBorder="1" applyAlignment="1">
      <alignment horizontal="center" wrapText="1"/>
    </xf>
    <xf numFmtId="16" fontId="2" fillId="0" borderId="19" xfId="0" quotePrefix="1" applyNumberFormat="1" applyFont="1" applyFill="1" applyBorder="1" applyAlignment="1">
      <alignment horizontal="center" wrapText="1"/>
    </xf>
    <xf numFmtId="49" fontId="2" fillId="0" borderId="18" xfId="0" quotePrefix="1" applyNumberFormat="1" applyFont="1" applyFill="1" applyBorder="1" applyAlignment="1">
      <alignment horizontal="center" wrapText="1"/>
    </xf>
    <xf numFmtId="49" fontId="2" fillId="0" borderId="19" xfId="0" quotePrefix="1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20" xfId="0" quotePrefix="1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wrapText="1"/>
    </xf>
    <xf numFmtId="16" fontId="2" fillId="0" borderId="11" xfId="0" quotePrefix="1" applyNumberFormat="1" applyFont="1" applyFill="1" applyBorder="1" applyAlignment="1">
      <alignment horizontal="center" wrapText="1"/>
    </xf>
    <xf numFmtId="49" fontId="2" fillId="0" borderId="22" xfId="0" applyNumberFormat="1" applyFont="1" applyFill="1" applyBorder="1" applyAlignment="1">
      <alignment horizontal="center" wrapText="1"/>
    </xf>
    <xf numFmtId="0" fontId="2" fillId="0" borderId="22" xfId="0" quotePrefix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14" fillId="0" borderId="11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4" fontId="14" fillId="0" borderId="5" xfId="1" applyNumberFormat="1" applyFont="1" applyFill="1" applyBorder="1" applyAlignment="1">
      <alignment horizontal="right"/>
    </xf>
    <xf numFmtId="0" fontId="3" fillId="0" borderId="19" xfId="0" applyFont="1" applyFill="1" applyBorder="1" applyAlignment="1">
      <alignment horizontal="center" wrapText="1"/>
    </xf>
    <xf numFmtId="0" fontId="13" fillId="0" borderId="24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wrapText="1"/>
    </xf>
    <xf numFmtId="4" fontId="14" fillId="0" borderId="2" xfId="1" applyNumberFormat="1" applyFont="1" applyFill="1" applyBorder="1" applyAlignment="1">
      <alignment horizontal="right"/>
    </xf>
    <xf numFmtId="4" fontId="13" fillId="0" borderId="13" xfId="1" applyNumberFormat="1" applyFont="1" applyFill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165" fontId="2" fillId="0" borderId="33" xfId="1" applyNumberFormat="1" applyFont="1" applyFill="1" applyBorder="1"/>
    <xf numFmtId="0" fontId="2" fillId="0" borderId="32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 vertical="justify" wrapText="1"/>
    </xf>
    <xf numFmtId="0" fontId="2" fillId="0" borderId="2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wrapText="1"/>
    </xf>
    <xf numFmtId="165" fontId="3" fillId="0" borderId="38" xfId="0" applyNumberFormat="1" applyFont="1" applyFill="1" applyBorder="1"/>
    <xf numFmtId="0" fontId="2" fillId="0" borderId="3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justify" wrapText="1"/>
    </xf>
    <xf numFmtId="0" fontId="3" fillId="0" borderId="6" xfId="0" applyFont="1" applyFill="1" applyBorder="1" applyAlignment="1">
      <alignment horizontal="left" wrapText="1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wrapText="1"/>
    </xf>
    <xf numFmtId="165" fontId="2" fillId="0" borderId="40" xfId="1" applyNumberFormat="1" applyFont="1" applyFill="1" applyBorder="1"/>
    <xf numFmtId="1" fontId="14" fillId="0" borderId="20" xfId="0" applyNumberFormat="1" applyFont="1" applyFill="1" applyBorder="1" applyAlignment="1">
      <alignment horizontal="right" wrapText="1" indent="2"/>
    </xf>
    <xf numFmtId="39" fontId="11" fillId="0" borderId="0" xfId="0" applyNumberFormat="1" applyFont="1" applyBorder="1"/>
    <xf numFmtId="39" fontId="3" fillId="2" borderId="2" xfId="1" quotePrefix="1" applyNumberFormat="1" applyFont="1" applyFill="1" applyBorder="1" applyAlignment="1">
      <alignment horizontal="center" wrapText="1"/>
    </xf>
    <xf numFmtId="39" fontId="2" fillId="0" borderId="1" xfId="1" applyNumberFormat="1" applyFont="1" applyFill="1" applyBorder="1" applyAlignment="1">
      <alignment horizontal="right" wrapText="1"/>
    </xf>
    <xf numFmtId="39" fontId="2" fillId="0" borderId="2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 wrapText="1"/>
    </xf>
    <xf numFmtId="39" fontId="2" fillId="0" borderId="5" xfId="1" applyNumberFormat="1" applyFont="1" applyFill="1" applyBorder="1" applyAlignment="1">
      <alignment horizontal="right" wrapText="1"/>
    </xf>
    <xf numFmtId="39" fontId="13" fillId="0" borderId="13" xfId="1" applyNumberFormat="1" applyFont="1" applyFill="1" applyBorder="1" applyAlignment="1">
      <alignment horizontal="right" wrapText="1"/>
    </xf>
    <xf numFmtId="39" fontId="13" fillId="0" borderId="3" xfId="1" applyNumberFormat="1" applyFont="1" applyFill="1" applyBorder="1" applyAlignment="1">
      <alignment horizontal="right" wrapText="1"/>
    </xf>
    <xf numFmtId="39" fontId="2" fillId="0" borderId="3" xfId="1" applyNumberFormat="1" applyFont="1" applyFill="1" applyBorder="1" applyAlignment="1">
      <alignment horizontal="right" wrapText="1"/>
    </xf>
    <xf numFmtId="39" fontId="14" fillId="0" borderId="3" xfId="1" applyNumberFormat="1" applyFont="1" applyFill="1" applyBorder="1" applyAlignment="1">
      <alignment horizontal="right" wrapText="1"/>
    </xf>
    <xf numFmtId="39" fontId="2" fillId="4" borderId="5" xfId="1" applyNumberFormat="1" applyFont="1" applyFill="1" applyBorder="1" applyAlignment="1">
      <alignment horizontal="right" wrapText="1"/>
    </xf>
    <xf numFmtId="39" fontId="2" fillId="0" borderId="6" xfId="1" applyNumberFormat="1" applyFont="1" applyFill="1" applyBorder="1" applyAlignment="1">
      <alignment horizontal="right" wrapText="1"/>
    </xf>
    <xf numFmtId="39" fontId="3" fillId="0" borderId="5" xfId="1" applyNumberFormat="1" applyFont="1" applyFill="1" applyBorder="1" applyAlignment="1">
      <alignment horizontal="right" wrapText="1"/>
    </xf>
    <xf numFmtId="39" fontId="3" fillId="0" borderId="4" xfId="1" applyNumberFormat="1" applyFont="1" applyFill="1" applyBorder="1" applyAlignment="1">
      <alignment horizontal="right" wrapText="1"/>
    </xf>
    <xf numFmtId="39" fontId="3" fillId="0" borderId="1" xfId="1" applyNumberFormat="1" applyFont="1" applyFill="1" applyBorder="1" applyAlignment="1">
      <alignment horizontal="right" wrapText="1"/>
    </xf>
    <xf numFmtId="39" fontId="3" fillId="0" borderId="2" xfId="1" applyNumberFormat="1" applyFont="1" applyFill="1" applyBorder="1" applyAlignment="1">
      <alignment horizontal="right" wrapText="1"/>
    </xf>
    <xf numFmtId="39" fontId="14" fillId="0" borderId="4" xfId="1" applyNumberFormat="1" applyFont="1" applyFill="1" applyBorder="1" applyAlignment="1">
      <alignment horizontal="right" wrapText="1"/>
    </xf>
    <xf numFmtId="39" fontId="13" fillId="0" borderId="15" xfId="1" applyNumberFormat="1" applyFont="1" applyFill="1" applyBorder="1" applyAlignment="1">
      <alignment horizontal="right" wrapText="1"/>
    </xf>
    <xf numFmtId="39" fontId="13" fillId="0" borderId="4" xfId="1" applyNumberFormat="1" applyFont="1" applyFill="1" applyBorder="1" applyAlignment="1">
      <alignment horizontal="right" wrapText="1"/>
    </xf>
    <xf numFmtId="39" fontId="13" fillId="0" borderId="6" xfId="1" applyNumberFormat="1" applyFont="1" applyFill="1" applyBorder="1" applyAlignment="1">
      <alignment horizontal="right" wrapText="1"/>
    </xf>
    <xf numFmtId="39" fontId="2" fillId="0" borderId="4" xfId="1" applyNumberFormat="1" applyFont="1" applyFill="1" applyBorder="1" applyAlignment="1">
      <alignment horizontal="right" wrapText="1"/>
    </xf>
    <xf numFmtId="39" fontId="14" fillId="0" borderId="2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/>
    </xf>
    <xf numFmtId="39" fontId="3" fillId="0" borderId="4" xfId="1" applyNumberFormat="1" applyFont="1" applyFill="1" applyBorder="1" applyAlignment="1">
      <alignment horizontal="right"/>
    </xf>
    <xf numFmtId="39" fontId="13" fillId="0" borderId="1" xfId="1" applyNumberFormat="1" applyFont="1" applyFill="1" applyBorder="1" applyAlignment="1">
      <alignment horizontal="right" wrapText="1"/>
    </xf>
    <xf numFmtId="39" fontId="3" fillId="0" borderId="13" xfId="1" applyNumberFormat="1" applyFont="1" applyFill="1" applyBorder="1" applyAlignment="1">
      <alignment horizontal="right" wrapText="1"/>
    </xf>
    <xf numFmtId="39" fontId="3" fillId="0" borderId="3" xfId="1" applyNumberFormat="1" applyFont="1" applyFill="1" applyBorder="1" applyAlignment="1">
      <alignment horizontal="right" wrapText="1"/>
    </xf>
    <xf numFmtId="39" fontId="3" fillId="0" borderId="15" xfId="1" applyNumberFormat="1" applyFont="1" applyFill="1" applyBorder="1" applyAlignment="1">
      <alignment horizontal="right" wrapText="1"/>
    </xf>
    <xf numFmtId="39" fontId="2" fillId="0" borderId="13" xfId="1" applyNumberFormat="1" applyFont="1" applyFill="1" applyBorder="1" applyAlignment="1">
      <alignment horizontal="right" wrapText="1"/>
    </xf>
    <xf numFmtId="39" fontId="13" fillId="0" borderId="14" xfId="1" applyNumberFormat="1" applyFont="1" applyFill="1" applyBorder="1" applyAlignment="1">
      <alignment horizontal="right" wrapText="1"/>
    </xf>
    <xf numFmtId="39" fontId="13" fillId="4" borderId="13" xfId="1" applyNumberFormat="1" applyFont="1" applyFill="1" applyBorder="1" applyAlignment="1">
      <alignment horizontal="right" wrapText="1"/>
    </xf>
    <xf numFmtId="39" fontId="14" fillId="0" borderId="5" xfId="1" applyNumberFormat="1" applyFont="1" applyFill="1" applyBorder="1" applyAlignment="1">
      <alignment horizontal="right" wrapText="1"/>
    </xf>
    <xf numFmtId="39" fontId="3" fillId="3" borderId="14" xfId="1" applyNumberFormat="1" applyFont="1" applyFill="1" applyBorder="1" applyAlignment="1">
      <alignment horizontal="right" wrapText="1"/>
    </xf>
    <xf numFmtId="39" fontId="0" fillId="0" borderId="0" xfId="0" applyNumberFormat="1" applyFill="1" applyBorder="1"/>
    <xf numFmtId="39" fontId="0" fillId="0" borderId="0" xfId="0" applyNumberFormat="1" applyBorder="1"/>
    <xf numFmtId="0" fontId="2" fillId="0" borderId="6" xfId="0" applyFont="1" applyFill="1" applyBorder="1" applyAlignment="1">
      <alignment horizontal="center" vertical="top" wrapText="1"/>
    </xf>
    <xf numFmtId="0" fontId="13" fillId="4" borderId="14" xfId="0" applyFont="1" applyFill="1" applyBorder="1" applyAlignment="1">
      <alignment wrapText="1"/>
    </xf>
    <xf numFmtId="4" fontId="13" fillId="0" borderId="6" xfId="1" applyNumberFormat="1" applyFont="1" applyFill="1" applyBorder="1" applyAlignment="1">
      <alignment horizontal="right"/>
    </xf>
    <xf numFmtId="39" fontId="13" fillId="4" borderId="3" xfId="1" applyNumberFormat="1" applyFont="1" applyFill="1" applyBorder="1" applyAlignment="1">
      <alignment horizontal="right" wrapText="1"/>
    </xf>
    <xf numFmtId="0" fontId="14" fillId="4" borderId="5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wrapText="1"/>
    </xf>
    <xf numFmtId="0" fontId="2" fillId="4" borderId="18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22" xfId="0" applyFont="1" applyFill="1" applyBorder="1" applyAlignment="1">
      <alignment horizontal="center" wrapText="1"/>
    </xf>
    <xf numFmtId="0" fontId="13" fillId="4" borderId="13" xfId="0" applyFont="1" applyFill="1" applyBorder="1" applyAlignment="1">
      <alignment horizontal="center" wrapText="1"/>
    </xf>
    <xf numFmtId="0" fontId="13" fillId="4" borderId="13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wrapText="1"/>
    </xf>
    <xf numFmtId="0" fontId="2" fillId="4" borderId="12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wrapText="1"/>
    </xf>
    <xf numFmtId="0" fontId="2" fillId="4" borderId="11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0" fontId="13" fillId="4" borderId="14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wrapText="1"/>
    </xf>
    <xf numFmtId="0" fontId="2" fillId="4" borderId="13" xfId="0" applyFont="1" applyFill="1" applyBorder="1" applyAlignment="1">
      <alignment wrapText="1"/>
    </xf>
    <xf numFmtId="0" fontId="13" fillId="4" borderId="22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 wrapText="1"/>
    </xf>
    <xf numFmtId="0" fontId="23" fillId="0" borderId="41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2" xfId="0" applyFont="1" applyBorder="1" applyAlignment="1">
      <alignment horizontal="center" wrapText="1"/>
    </xf>
    <xf numFmtId="0" fontId="22" fillId="0" borderId="41" xfId="0" applyFont="1" applyBorder="1" applyAlignment="1">
      <alignment horizontal="center"/>
    </xf>
    <xf numFmtId="49" fontId="23" fillId="0" borderId="42" xfId="0" applyNumberFormat="1" applyFont="1" applyBorder="1" applyAlignment="1">
      <alignment horizontal="left" wrapText="1"/>
    </xf>
    <xf numFmtId="0" fontId="23" fillId="0" borderId="41" xfId="0" applyFont="1" applyBorder="1" applyAlignment="1">
      <alignment horizontal="center" wrapText="1"/>
    </xf>
    <xf numFmtId="0" fontId="24" fillId="0" borderId="0" xfId="0" applyFont="1" applyAlignment="1">
      <alignment horizontal="justify"/>
    </xf>
    <xf numFmtId="39" fontId="23" fillId="0" borderId="42" xfId="0" applyNumberFormat="1" applyFont="1" applyBorder="1" applyAlignment="1">
      <alignment horizontal="right" wrapText="1"/>
    </xf>
    <xf numFmtId="0" fontId="3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8" xfId="0" applyFill="1" applyBorder="1"/>
    <xf numFmtId="0" fontId="3" fillId="0" borderId="43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11" xfId="0" quotePrefix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top" wrapText="1"/>
    </xf>
    <xf numFmtId="0" fontId="24" fillId="0" borderId="41" xfId="0" applyFont="1" applyBorder="1" applyAlignment="1">
      <alignment horizontal="center"/>
    </xf>
    <xf numFmtId="39" fontId="22" fillId="0" borderId="42" xfId="0" applyNumberFormat="1" applyFont="1" applyBorder="1" applyAlignment="1">
      <alignment horizontal="right" wrapText="1"/>
    </xf>
    <xf numFmtId="39" fontId="24" fillId="0" borderId="42" xfId="0" applyNumberFormat="1" applyFont="1" applyBorder="1" applyAlignment="1">
      <alignment horizontal="right" wrapText="1"/>
    </xf>
    <xf numFmtId="49" fontId="24" fillId="4" borderId="42" xfId="0" applyNumberFormat="1" applyFont="1" applyFill="1" applyBorder="1" applyAlignment="1">
      <alignment horizontal="left" wrapText="1"/>
    </xf>
    <xf numFmtId="0" fontId="2" fillId="4" borderId="1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wrapText="1"/>
    </xf>
    <xf numFmtId="0" fontId="13" fillId="4" borderId="4" xfId="0" applyFont="1" applyFill="1" applyBorder="1" applyAlignment="1">
      <alignment wrapText="1"/>
    </xf>
    <xf numFmtId="0" fontId="14" fillId="4" borderId="4" xfId="0" applyFont="1" applyFill="1" applyBorder="1" applyAlignment="1">
      <alignment horizontal="center" wrapText="1"/>
    </xf>
    <xf numFmtId="0" fontId="14" fillId="4" borderId="4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3" fillId="4" borderId="6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wrapText="1"/>
    </xf>
    <xf numFmtId="0" fontId="13" fillId="4" borderId="10" xfId="0" applyFont="1" applyFill="1" applyBorder="1" applyAlignment="1">
      <alignment horizontal="center" wrapText="1"/>
    </xf>
    <xf numFmtId="0" fontId="13" fillId="4" borderId="15" xfId="0" applyFont="1" applyFill="1" applyBorder="1" applyAlignment="1">
      <alignment wrapText="1"/>
    </xf>
    <xf numFmtId="0" fontId="14" fillId="4" borderId="5" xfId="0" applyFont="1" applyFill="1" applyBorder="1" applyAlignment="1">
      <alignment wrapText="1"/>
    </xf>
    <xf numFmtId="0" fontId="2" fillId="4" borderId="7" xfId="0" applyFont="1" applyFill="1" applyBorder="1" applyAlignment="1">
      <alignment horizontal="center" wrapText="1"/>
    </xf>
    <xf numFmtId="0" fontId="13" fillId="4" borderId="19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wrapText="1"/>
    </xf>
    <xf numFmtId="0" fontId="14" fillId="4" borderId="2" xfId="0" applyFont="1" applyFill="1" applyBorder="1" applyAlignment="1">
      <alignment wrapText="1"/>
    </xf>
    <xf numFmtId="0" fontId="3" fillId="4" borderId="13" xfId="0" applyFont="1" applyFill="1" applyBorder="1" applyAlignment="1">
      <alignment wrapText="1"/>
    </xf>
    <xf numFmtId="0" fontId="13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wrapText="1"/>
    </xf>
    <xf numFmtId="0" fontId="3" fillId="4" borderId="13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13" fillId="4" borderId="16" xfId="0" applyFont="1" applyFill="1" applyBorder="1" applyAlignment="1">
      <alignment horizontal="center" wrapText="1"/>
    </xf>
    <xf numFmtId="0" fontId="14" fillId="4" borderId="12" xfId="0" applyFont="1" applyFill="1" applyBorder="1" applyAlignment="1">
      <alignment horizontal="center" wrapText="1"/>
    </xf>
    <xf numFmtId="0" fontId="14" fillId="4" borderId="4" xfId="0" applyFont="1" applyFill="1" applyBorder="1" applyAlignment="1">
      <alignment horizontal="left" wrapText="1"/>
    </xf>
    <xf numFmtId="2" fontId="22" fillId="0" borderId="42" xfId="0" applyNumberFormat="1" applyFont="1" applyBorder="1" applyAlignment="1">
      <alignment horizontal="right" wrapText="1"/>
    </xf>
    <xf numFmtId="2" fontId="23" fillId="0" borderId="42" xfId="0" applyNumberFormat="1" applyFont="1" applyBorder="1" applyAlignment="1">
      <alignment horizontal="right" wrapText="1"/>
    </xf>
    <xf numFmtId="0" fontId="14" fillId="0" borderId="0" xfId="0" applyFont="1" applyBorder="1"/>
    <xf numFmtId="4" fontId="11" fillId="0" borderId="0" xfId="0" applyNumberFormat="1" applyFont="1"/>
    <xf numFmtId="4" fontId="12" fillId="0" borderId="0" xfId="0" applyNumberFormat="1" applyFont="1" applyBorder="1" applyAlignment="1">
      <alignment wrapText="1"/>
    </xf>
    <xf numFmtId="4" fontId="0" fillId="0" borderId="0" xfId="0" applyNumberFormat="1" applyBorder="1" applyAlignment="1">
      <alignment wrapText="1"/>
    </xf>
    <xf numFmtId="4" fontId="6" fillId="2" borderId="28" xfId="1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/>
    <xf numFmtId="4" fontId="3" fillId="0" borderId="15" xfId="0" applyNumberFormat="1" applyFont="1" applyFill="1" applyBorder="1"/>
    <xf numFmtId="4" fontId="2" fillId="0" borderId="1" xfId="1" applyNumberFormat="1" applyFont="1" applyFill="1" applyBorder="1"/>
    <xf numFmtId="4" fontId="3" fillId="0" borderId="1" xfId="0" applyNumberFormat="1" applyFont="1" applyFill="1" applyBorder="1"/>
    <xf numFmtId="4" fontId="14" fillId="0" borderId="1" xfId="0" applyNumberFormat="1" applyFont="1" applyFill="1" applyBorder="1"/>
    <xf numFmtId="4" fontId="2" fillId="0" borderId="2" xfId="1" applyNumberFormat="1" applyFont="1" applyFill="1" applyBorder="1"/>
    <xf numFmtId="4" fontId="2" fillId="0" borderId="5" xfId="1" applyNumberFormat="1" applyFont="1" applyFill="1" applyBorder="1"/>
    <xf numFmtId="4" fontId="3" fillId="0" borderId="5" xfId="0" applyNumberFormat="1" applyFont="1" applyFill="1" applyBorder="1"/>
    <xf numFmtId="4" fontId="14" fillId="0" borderId="5" xfId="0" applyNumberFormat="1" applyFont="1" applyFill="1" applyBorder="1"/>
    <xf numFmtId="4" fontId="3" fillId="0" borderId="6" xfId="1" applyNumberFormat="1" applyFont="1" applyFill="1" applyBorder="1"/>
    <xf numFmtId="4" fontId="3" fillId="0" borderId="6" xfId="0" applyNumberFormat="1" applyFont="1" applyFill="1" applyBorder="1" applyAlignment="1">
      <alignment vertical="justify" wrapText="1"/>
    </xf>
    <xf numFmtId="4" fontId="2" fillId="0" borderId="4" xfId="1" applyNumberFormat="1" applyFont="1" applyFill="1" applyBorder="1"/>
    <xf numFmtId="4" fontId="3" fillId="0" borderId="38" xfId="0" applyNumberFormat="1" applyFont="1" applyFill="1" applyBorder="1"/>
    <xf numFmtId="4" fontId="2" fillId="0" borderId="0" xfId="0" applyNumberFormat="1" applyFont="1" applyFill="1"/>
    <xf numFmtId="4" fontId="2" fillId="0" borderId="0" xfId="0" applyNumberFormat="1" applyFont="1"/>
    <xf numFmtId="4" fontId="6" fillId="2" borderId="45" xfId="1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/>
    <xf numFmtId="4" fontId="3" fillId="0" borderId="46" xfId="0" applyNumberFormat="1" applyFont="1" applyFill="1" applyBorder="1"/>
    <xf numFmtId="4" fontId="3" fillId="0" borderId="47" xfId="0" applyNumberFormat="1" applyFont="1" applyFill="1" applyBorder="1"/>
    <xf numFmtId="4" fontId="3" fillId="0" borderId="48" xfId="0" applyNumberFormat="1" applyFont="1" applyFill="1" applyBorder="1"/>
    <xf numFmtId="4" fontId="3" fillId="0" borderId="49" xfId="0" applyNumberFormat="1" applyFont="1" applyFill="1" applyBorder="1"/>
    <xf numFmtId="4" fontId="3" fillId="0" borderId="50" xfId="0" applyNumberFormat="1" applyFont="1" applyFill="1" applyBorder="1"/>
    <xf numFmtId="4" fontId="3" fillId="0" borderId="51" xfId="0" applyNumberFormat="1" applyFont="1" applyFill="1" applyBorder="1"/>
    <xf numFmtId="4" fontId="2" fillId="0" borderId="3" xfId="1" applyNumberFormat="1" applyFont="1" applyFill="1" applyBorder="1"/>
    <xf numFmtId="4" fontId="3" fillId="0" borderId="2" xfId="0" applyNumberFormat="1" applyFont="1" applyFill="1" applyBorder="1"/>
    <xf numFmtId="4" fontId="14" fillId="0" borderId="2" xfId="0" applyNumberFormat="1" applyFont="1" applyFill="1" applyBorder="1"/>
    <xf numFmtId="4" fontId="3" fillId="0" borderId="30" xfId="0" applyNumberFormat="1" applyFont="1" applyFill="1" applyBorder="1"/>
    <xf numFmtId="4" fontId="3" fillId="0" borderId="52" xfId="0" applyNumberFormat="1" applyFont="1" applyFill="1" applyBorder="1"/>
    <xf numFmtId="4" fontId="14" fillId="0" borderId="52" xfId="0" applyNumberFormat="1" applyFont="1" applyFill="1" applyBorder="1"/>
    <xf numFmtId="0" fontId="2" fillId="0" borderId="53" xfId="0" applyFont="1" applyFill="1" applyBorder="1" applyAlignment="1">
      <alignment horizontal="center"/>
    </xf>
    <xf numFmtId="0" fontId="2" fillId="0" borderId="53" xfId="0" applyFont="1" applyFill="1" applyBorder="1" applyAlignment="1">
      <alignment wrapText="1"/>
    </xf>
    <xf numFmtId="4" fontId="2" fillId="0" borderId="53" xfId="1" applyNumberFormat="1" applyFont="1" applyFill="1" applyBorder="1"/>
    <xf numFmtId="4" fontId="3" fillId="0" borderId="53" xfId="0" applyNumberFormat="1" applyFont="1" applyFill="1" applyBorder="1"/>
    <xf numFmtId="4" fontId="14" fillId="0" borderId="53" xfId="0" applyNumberFormat="1" applyFont="1" applyFill="1" applyBorder="1"/>
    <xf numFmtId="0" fontId="13" fillId="0" borderId="52" xfId="0" applyFont="1" applyFill="1" applyBorder="1" applyAlignment="1">
      <alignment horizontal="center"/>
    </xf>
    <xf numFmtId="0" fontId="13" fillId="0" borderId="52" xfId="0" applyFont="1" applyFill="1" applyBorder="1" applyAlignment="1">
      <alignment wrapText="1"/>
    </xf>
    <xf numFmtId="4" fontId="13" fillId="0" borderId="52" xfId="1" applyNumberFormat="1" applyFont="1" applyFill="1" applyBorder="1"/>
    <xf numFmtId="4" fontId="0" fillId="0" borderId="0" xfId="0" applyNumberFormat="1"/>
    <xf numFmtId="4" fontId="22" fillId="0" borderId="42" xfId="0" applyNumberFormat="1" applyFont="1" applyBorder="1" applyAlignment="1">
      <alignment horizontal="right" wrapText="1"/>
    </xf>
    <xf numFmtId="4" fontId="23" fillId="0" borderId="42" xfId="0" applyNumberFormat="1" applyFont="1" applyBorder="1" applyAlignment="1">
      <alignment horizontal="right" wrapText="1"/>
    </xf>
    <xf numFmtId="0" fontId="23" fillId="0" borderId="42" xfId="0" applyNumberFormat="1" applyFont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justify" wrapText="1"/>
    </xf>
    <xf numFmtId="0" fontId="14" fillId="4" borderId="1" xfId="0" applyFont="1" applyFill="1" applyBorder="1" applyAlignment="1">
      <alignment horizontal="justify" wrapText="1"/>
    </xf>
    <xf numFmtId="0" fontId="14" fillId="4" borderId="3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wrapText="1"/>
    </xf>
    <xf numFmtId="39" fontId="13" fillId="0" borderId="2" xfId="1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wrapText="1"/>
    </xf>
    <xf numFmtId="166" fontId="11" fillId="0" borderId="0" xfId="0" applyNumberFormat="1" applyFont="1" applyBorder="1"/>
    <xf numFmtId="166" fontId="11" fillId="0" borderId="0" xfId="0" applyNumberFormat="1" applyFont="1" applyBorder="1" applyAlignment="1"/>
    <xf numFmtId="166" fontId="3" fillId="2" borderId="2" xfId="1" quotePrefix="1" applyNumberFormat="1" applyFont="1" applyFill="1" applyBorder="1" applyAlignment="1">
      <alignment horizontal="center" wrapText="1"/>
    </xf>
    <xf numFmtId="166" fontId="3" fillId="0" borderId="15" xfId="1" applyNumberFormat="1" applyFont="1" applyFill="1" applyBorder="1" applyAlignment="1">
      <alignment horizontal="right" wrapText="1"/>
    </xf>
    <xf numFmtId="166" fontId="3" fillId="0" borderId="5" xfId="1" applyNumberFormat="1" applyFont="1" applyFill="1" applyBorder="1" applyAlignment="1">
      <alignment horizontal="right" wrapText="1"/>
    </xf>
    <xf numFmtId="166" fontId="3" fillId="0" borderId="6" xfId="1" applyNumberFormat="1" applyFont="1" applyFill="1" applyBorder="1" applyAlignment="1">
      <alignment horizontal="right" wrapText="1"/>
    </xf>
    <xf numFmtId="166" fontId="13" fillId="0" borderId="4" xfId="1" applyNumberFormat="1" applyFont="1" applyFill="1" applyBorder="1" applyAlignment="1">
      <alignment horizontal="right" wrapText="1"/>
    </xf>
    <xf numFmtId="166" fontId="13" fillId="0" borderId="6" xfId="1" applyNumberFormat="1" applyFont="1" applyFill="1" applyBorder="1" applyAlignment="1">
      <alignment horizontal="right" wrapText="1"/>
    </xf>
    <xf numFmtId="166" fontId="3" fillId="0" borderId="3" xfId="1" applyNumberFormat="1" applyFont="1" applyFill="1" applyBorder="1" applyAlignment="1">
      <alignment horizontal="right" wrapText="1"/>
    </xf>
    <xf numFmtId="166" fontId="3" fillId="0" borderId="1" xfId="1" applyNumberFormat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>
      <alignment horizontal="right" wrapText="1"/>
    </xf>
    <xf numFmtId="166" fontId="3" fillId="0" borderId="2" xfId="1" applyNumberFormat="1" applyFont="1" applyFill="1" applyBorder="1" applyAlignment="1">
      <alignment horizontal="right" wrapText="1"/>
    </xf>
    <xf numFmtId="166" fontId="3" fillId="0" borderId="13" xfId="1" applyNumberFormat="1" applyFont="1" applyFill="1" applyBorder="1" applyAlignment="1">
      <alignment horizontal="right" wrapText="1"/>
    </xf>
    <xf numFmtId="166" fontId="13" fillId="0" borderId="1" xfId="1" applyNumberFormat="1" applyFont="1" applyFill="1" applyBorder="1" applyAlignment="1">
      <alignment horizontal="right" wrapText="1"/>
    </xf>
    <xf numFmtId="166" fontId="0" fillId="0" borderId="0" xfId="0" applyNumberFormat="1" applyFill="1" applyBorder="1"/>
    <xf numFmtId="166" fontId="0" fillId="0" borderId="0" xfId="0" applyNumberFormat="1" applyBorder="1"/>
    <xf numFmtId="0" fontId="3" fillId="3" borderId="3" xfId="0" applyFont="1" applyFill="1" applyBorder="1" applyAlignment="1">
      <alignment horizontal="center" wrapText="1"/>
    </xf>
    <xf numFmtId="0" fontId="13" fillId="0" borderId="20" xfId="0" applyFont="1" applyFill="1" applyBorder="1" applyAlignment="1">
      <alignment horizontal="center" wrapText="1"/>
    </xf>
    <xf numFmtId="0" fontId="0" fillId="0" borderId="0" xfId="0" applyAlignment="1"/>
    <xf numFmtId="39" fontId="2" fillId="0" borderId="14" xfId="1" applyNumberFormat="1" applyFont="1" applyFill="1" applyBorder="1" applyAlignment="1">
      <alignment horizontal="right" wrapText="1"/>
    </xf>
    <xf numFmtId="39" fontId="14" fillId="0" borderId="1" xfId="1" applyNumberFormat="1" applyFont="1" applyFill="1" applyBorder="1" applyAlignment="1">
      <alignment horizontal="right" wrapText="1"/>
    </xf>
    <xf numFmtId="39" fontId="13" fillId="0" borderId="5" xfId="1" applyNumberFormat="1" applyFont="1" applyFill="1" applyBorder="1" applyAlignment="1">
      <alignment horizontal="right" wrapText="1"/>
    </xf>
    <xf numFmtId="39" fontId="3" fillId="0" borderId="14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2" fillId="0" borderId="5" xfId="1" applyNumberFormat="1" applyFont="1" applyFill="1" applyBorder="1" applyAlignment="1">
      <alignment horizontal="right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13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4" fontId="3" fillId="0" borderId="2" xfId="1" applyNumberFormat="1" applyFont="1" applyFill="1" applyBorder="1" applyAlignment="1">
      <alignment horizontal="right" wrapText="1"/>
    </xf>
    <xf numFmtId="4" fontId="2" fillId="0" borderId="15" xfId="1" applyNumberFormat="1" applyFont="1" applyFill="1" applyBorder="1" applyAlignment="1">
      <alignment horizontal="right" wrapText="1"/>
    </xf>
    <xf numFmtId="4" fontId="2" fillId="0" borderId="4" xfId="1" applyNumberFormat="1" applyFont="1" applyFill="1" applyBorder="1" applyAlignment="1">
      <alignment horizontal="right" wrapText="1"/>
    </xf>
    <xf numFmtId="4" fontId="3" fillId="0" borderId="4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/>
    </xf>
    <xf numFmtId="4" fontId="3" fillId="0" borderId="4" xfId="1" applyNumberFormat="1" applyFont="1" applyFill="1" applyBorder="1" applyAlignment="1">
      <alignment horizontal="right"/>
    </xf>
    <xf numFmtId="4" fontId="3" fillId="0" borderId="5" xfId="1" applyNumberFormat="1" applyFont="1" applyFill="1" applyBorder="1" applyAlignment="1">
      <alignment horizontal="right" wrapText="1"/>
    </xf>
    <xf numFmtId="4" fontId="2" fillId="0" borderId="14" xfId="1" applyNumberFormat="1" applyFont="1" applyFill="1" applyBorder="1" applyAlignment="1">
      <alignment horizontal="right" wrapText="1"/>
    </xf>
    <xf numFmtId="4" fontId="13" fillId="0" borderId="3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3" xfId="1" applyNumberFormat="1" applyFont="1" applyFill="1" applyBorder="1" applyAlignment="1">
      <alignment horizontal="right" wrapText="1"/>
    </xf>
    <xf numFmtId="4" fontId="3" fillId="0" borderId="15" xfId="1" applyNumberFormat="1" applyFont="1" applyFill="1" applyBorder="1" applyAlignment="1">
      <alignment horizontal="right" wrapText="1"/>
    </xf>
    <xf numFmtId="4" fontId="3" fillId="0" borderId="14" xfId="1" applyNumberFormat="1" applyFont="1" applyFill="1" applyBorder="1" applyAlignment="1">
      <alignment horizontal="right" wrapText="1"/>
    </xf>
    <xf numFmtId="4" fontId="14" fillId="0" borderId="1" xfId="1" applyNumberFormat="1" applyFont="1" applyFill="1" applyBorder="1" applyAlignment="1">
      <alignment horizontal="right" wrapText="1"/>
    </xf>
    <xf numFmtId="4" fontId="13" fillId="0" borderId="2" xfId="1" applyNumberFormat="1" applyFont="1" applyFill="1" applyBorder="1" applyAlignment="1">
      <alignment horizontal="right" wrapText="1"/>
    </xf>
    <xf numFmtId="4" fontId="13" fillId="0" borderId="1" xfId="1" applyNumberFormat="1" applyFont="1" applyFill="1" applyBorder="1" applyAlignment="1">
      <alignment horizontal="right" wrapText="1"/>
    </xf>
    <xf numFmtId="4" fontId="13" fillId="0" borderId="4" xfId="1" applyNumberFormat="1" applyFont="1" applyFill="1" applyBorder="1" applyAlignment="1">
      <alignment horizontal="right" wrapText="1"/>
    </xf>
    <xf numFmtId="4" fontId="13" fillId="0" borderId="14" xfId="1" applyNumberFormat="1" applyFont="1" applyFill="1" applyBorder="1" applyAlignment="1">
      <alignment horizontal="right" wrapText="1"/>
    </xf>
    <xf numFmtId="4" fontId="13" fillId="0" borderId="13" xfId="1" applyNumberFormat="1" applyFont="1" applyFill="1" applyBorder="1" applyAlignment="1">
      <alignment horizontal="right" wrapText="1"/>
    </xf>
    <xf numFmtId="4" fontId="14" fillId="0" borderId="3" xfId="1" applyNumberFormat="1" applyFont="1" applyFill="1" applyBorder="1" applyAlignment="1">
      <alignment horizontal="right" wrapText="1"/>
    </xf>
    <xf numFmtId="4" fontId="13" fillId="0" borderId="15" xfId="1" applyNumberFormat="1" applyFont="1" applyFill="1" applyBorder="1" applyAlignment="1">
      <alignment horizontal="right" wrapText="1"/>
    </xf>
    <xf numFmtId="4" fontId="13" fillId="0" borderId="6" xfId="1" applyNumberFormat="1" applyFont="1" applyFill="1" applyBorder="1" applyAlignment="1">
      <alignment horizontal="right" wrapText="1"/>
    </xf>
    <xf numFmtId="4" fontId="14" fillId="0" borderId="5" xfId="1" applyNumberFormat="1" applyFont="1" applyFill="1" applyBorder="1" applyAlignment="1">
      <alignment horizontal="right" wrapText="1"/>
    </xf>
    <xf numFmtId="4" fontId="3" fillId="3" borderId="14" xfId="1" applyNumberFormat="1" applyFont="1" applyFill="1" applyBorder="1" applyAlignment="1">
      <alignment horizontal="right" wrapText="1"/>
    </xf>
    <xf numFmtId="165" fontId="13" fillId="0" borderId="4" xfId="1" applyNumberFormat="1" applyFont="1" applyFill="1" applyBorder="1"/>
    <xf numFmtId="0" fontId="23" fillId="0" borderId="52" xfId="0" applyFont="1" applyBorder="1" applyAlignment="1">
      <alignment horizontal="center"/>
    </xf>
    <xf numFmtId="49" fontId="23" fillId="0" borderId="55" xfId="0" applyNumberFormat="1" applyFont="1" applyBorder="1" applyAlignment="1">
      <alignment horizontal="left" wrapText="1"/>
    </xf>
    <xf numFmtId="39" fontId="23" fillId="0" borderId="55" xfId="0" applyNumberFormat="1" applyFont="1" applyBorder="1" applyAlignment="1">
      <alignment horizontal="right" wrapText="1"/>
    </xf>
    <xf numFmtId="2" fontId="23" fillId="0" borderId="55" xfId="0" applyNumberFormat="1" applyFont="1" applyBorder="1" applyAlignment="1">
      <alignment horizontal="right" wrapText="1"/>
    </xf>
    <xf numFmtId="4" fontId="23" fillId="0" borderId="55" xfId="0" applyNumberFormat="1" applyFont="1" applyBorder="1" applyAlignment="1">
      <alignment horizontal="right" wrapText="1"/>
    </xf>
    <xf numFmtId="4" fontId="9" fillId="0" borderId="2" xfId="1" applyNumberFormat="1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3" borderId="14" xfId="0" applyFont="1" applyFill="1" applyBorder="1" applyAlignment="1">
      <alignment horizontal="center" wrapText="1"/>
    </xf>
    <xf numFmtId="0" fontId="20" fillId="3" borderId="13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2" fillId="0" borderId="4" xfId="0" quotePrefix="1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right" wrapText="1" indent="2"/>
    </xf>
    <xf numFmtId="0" fontId="3" fillId="0" borderId="56" xfId="0" applyFont="1" applyFill="1" applyBorder="1" applyAlignment="1">
      <alignment wrapText="1"/>
    </xf>
    <xf numFmtId="39" fontId="9" fillId="0" borderId="5" xfId="1" applyNumberFormat="1" applyFont="1" applyFill="1" applyBorder="1" applyAlignment="1">
      <alignment horizontal="right" wrapText="1"/>
    </xf>
    <xf numFmtId="4" fontId="13" fillId="0" borderId="5" xfId="1" applyNumberFormat="1" applyFont="1" applyFill="1" applyBorder="1" applyAlignment="1">
      <alignment horizontal="right" wrapText="1"/>
    </xf>
    <xf numFmtId="39" fontId="9" fillId="0" borderId="6" xfId="1" applyNumberFormat="1" applyFont="1" applyFill="1" applyBorder="1" applyAlignment="1">
      <alignment horizontal="right" wrapText="1"/>
    </xf>
    <xf numFmtId="0" fontId="2" fillId="4" borderId="13" xfId="0" applyFont="1" applyFill="1" applyBorder="1" applyAlignment="1">
      <alignment horizontal="center" wrapText="1"/>
    </xf>
    <xf numFmtId="0" fontId="2" fillId="0" borderId="57" xfId="0" applyFont="1" applyFill="1" applyBorder="1" applyAlignment="1">
      <alignment horizontal="center" vertical="top" wrapText="1"/>
    </xf>
    <xf numFmtId="39" fontId="9" fillId="0" borderId="13" xfId="1" applyNumberFormat="1" applyFont="1" applyFill="1" applyBorder="1" applyAlignment="1">
      <alignment horizontal="right" wrapText="1"/>
    </xf>
    <xf numFmtId="39" fontId="9" fillId="0" borderId="4" xfId="1" applyNumberFormat="1" applyFont="1" applyFill="1" applyBorder="1" applyAlignment="1">
      <alignment horizontal="right" wrapText="1"/>
    </xf>
    <xf numFmtId="0" fontId="2" fillId="4" borderId="13" xfId="0" applyFont="1" applyFill="1" applyBorder="1" applyAlignment="1">
      <alignment horizontal="center" vertical="top" wrapText="1"/>
    </xf>
    <xf numFmtId="4" fontId="9" fillId="0" borderId="4" xfId="1" applyNumberFormat="1" applyFont="1" applyFill="1" applyBorder="1" applyAlignment="1">
      <alignment horizontal="right" wrapText="1"/>
    </xf>
    <xf numFmtId="4" fontId="9" fillId="0" borderId="5" xfId="1" applyNumberFormat="1" applyFont="1" applyFill="1" applyBorder="1" applyAlignment="1">
      <alignment horizontal="right" wrapText="1"/>
    </xf>
    <xf numFmtId="0" fontId="14" fillId="0" borderId="14" xfId="0" applyFont="1" applyFill="1" applyBorder="1" applyAlignment="1">
      <alignment wrapText="1"/>
    </xf>
    <xf numFmtId="0" fontId="2" fillId="0" borderId="13" xfId="0" quotePrefix="1" applyFont="1" applyFill="1" applyBorder="1" applyAlignment="1">
      <alignment horizontal="center" wrapText="1"/>
    </xf>
    <xf numFmtId="0" fontId="3" fillId="0" borderId="13" xfId="0" applyFont="1" applyFill="1" applyBorder="1" applyAlignment="1">
      <alignment wrapText="1"/>
    </xf>
    <xf numFmtId="0" fontId="2" fillId="0" borderId="5" xfId="0" quotePrefix="1" applyFont="1" applyFill="1" applyBorder="1" applyAlignment="1">
      <alignment horizontal="center" wrapText="1"/>
    </xf>
    <xf numFmtId="0" fontId="13" fillId="0" borderId="12" xfId="0" applyFont="1" applyFill="1" applyBorder="1" applyAlignment="1">
      <alignment horizontal="right" wrapText="1"/>
    </xf>
    <xf numFmtId="0" fontId="13" fillId="0" borderId="6" xfId="0" applyFont="1" applyFill="1" applyBorder="1" applyAlignment="1">
      <alignment horizontal="center" vertical="top" wrapText="1"/>
    </xf>
    <xf numFmtId="39" fontId="13" fillId="0" borderId="6" xfId="1" applyNumberFormat="1" applyFont="1" applyFill="1" applyBorder="1" applyAlignment="1">
      <alignment horizontal="right"/>
    </xf>
    <xf numFmtId="4" fontId="13" fillId="0" borderId="14" xfId="1" applyNumberFormat="1" applyFont="1" applyFill="1" applyBorder="1" applyAlignment="1">
      <alignment horizontal="right"/>
    </xf>
    <xf numFmtId="49" fontId="2" fillId="0" borderId="6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3" fillId="0" borderId="15" xfId="0" applyFont="1" applyFill="1" applyBorder="1" applyAlignment="1">
      <alignment horizontal="right" wrapText="1"/>
    </xf>
    <xf numFmtId="4" fontId="14" fillId="0" borderId="2" xfId="1" applyNumberFormat="1" applyFont="1" applyFill="1" applyBorder="1" applyAlignment="1">
      <alignment horizontal="right" wrapText="1"/>
    </xf>
    <xf numFmtId="4" fontId="14" fillId="0" borderId="4" xfId="1" applyNumberFormat="1" applyFont="1" applyFill="1" applyBorder="1" applyAlignment="1">
      <alignment horizontal="right" wrapText="1"/>
    </xf>
    <xf numFmtId="39" fontId="13" fillId="0" borderId="3" xfId="1" applyNumberFormat="1" applyFont="1" applyFill="1" applyBorder="1" applyAlignment="1">
      <alignment horizontal="right"/>
    </xf>
    <xf numFmtId="4" fontId="3" fillId="0" borderId="3" xfId="1" applyNumberFormat="1" applyFont="1" applyFill="1" applyBorder="1" applyAlignment="1">
      <alignment horizontal="right"/>
    </xf>
    <xf numFmtId="39" fontId="13" fillId="0" borderId="13" xfId="1" applyNumberFormat="1" applyFont="1" applyFill="1" applyBorder="1" applyAlignment="1">
      <alignment horizontal="right"/>
    </xf>
    <xf numFmtId="4" fontId="3" fillId="0" borderId="1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4" fillId="0" borderId="14" xfId="1" applyNumberFormat="1" applyFont="1" applyFill="1" applyBorder="1" applyAlignment="1">
      <alignment horizontal="right"/>
    </xf>
    <xf numFmtId="39" fontId="14" fillId="0" borderId="5" xfId="1" applyNumberFormat="1" applyFont="1" applyFill="1" applyBorder="1" applyAlignment="1">
      <alignment horizontal="right"/>
    </xf>
    <xf numFmtId="39" fontId="3" fillId="0" borderId="3" xfId="1" applyNumberFormat="1" applyFont="1" applyFill="1" applyBorder="1" applyAlignment="1">
      <alignment horizontal="right"/>
    </xf>
    <xf numFmtId="39" fontId="3" fillId="0" borderId="13" xfId="1" applyNumberFormat="1" applyFont="1" applyFill="1" applyBorder="1" applyAlignment="1">
      <alignment horizontal="right"/>
    </xf>
    <xf numFmtId="39" fontId="14" fillId="0" borderId="3" xfId="1" applyNumberFormat="1" applyFont="1" applyFill="1" applyBorder="1" applyAlignment="1">
      <alignment horizontal="right"/>
    </xf>
    <xf numFmtId="4" fontId="14" fillId="0" borderId="3" xfId="1" applyNumberFormat="1" applyFont="1" applyFill="1" applyBorder="1" applyAlignment="1">
      <alignment horizontal="right"/>
    </xf>
    <xf numFmtId="39" fontId="14" fillId="0" borderId="1" xfId="1" applyNumberFormat="1" applyFont="1" applyFill="1" applyBorder="1" applyAlignment="1">
      <alignment horizontal="right"/>
    </xf>
    <xf numFmtId="4" fontId="9" fillId="0" borderId="13" xfId="1" applyNumberFormat="1" applyFont="1" applyFill="1" applyBorder="1" applyAlignment="1">
      <alignment horizontal="right" wrapText="1"/>
    </xf>
    <xf numFmtId="4" fontId="27" fillId="0" borderId="1" xfId="1" applyNumberFormat="1" applyFont="1" applyFill="1" applyBorder="1" applyAlignment="1">
      <alignment horizontal="right" wrapText="1"/>
    </xf>
    <xf numFmtId="39" fontId="18" fillId="0" borderId="3" xfId="1" applyNumberFormat="1" applyFont="1" applyFill="1" applyBorder="1" applyAlignment="1">
      <alignment horizontal="right" wrapText="1"/>
    </xf>
    <xf numFmtId="39" fontId="18" fillId="0" borderId="2" xfId="1" applyNumberFormat="1" applyFont="1" applyFill="1" applyBorder="1" applyAlignment="1">
      <alignment horizontal="right" wrapText="1"/>
    </xf>
    <xf numFmtId="39" fontId="18" fillId="0" borderId="5" xfId="1" applyNumberFormat="1" applyFont="1" applyFill="1" applyBorder="1" applyAlignment="1">
      <alignment horizontal="right" wrapText="1"/>
    </xf>
    <xf numFmtId="39" fontId="7" fillId="0" borderId="1" xfId="1" applyNumberFormat="1" applyFont="1" applyFill="1" applyBorder="1" applyAlignment="1">
      <alignment horizontal="right" wrapText="1"/>
    </xf>
    <xf numFmtId="39" fontId="7" fillId="0" borderId="2" xfId="1" applyNumberFormat="1" applyFont="1" applyFill="1" applyBorder="1" applyAlignment="1">
      <alignment horizontal="right" wrapText="1"/>
    </xf>
    <xf numFmtId="39" fontId="1" fillId="0" borderId="4" xfId="1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/>
    </xf>
    <xf numFmtId="0" fontId="3" fillId="6" borderId="1" xfId="0" applyFont="1" applyFill="1" applyBorder="1" applyAlignment="1">
      <alignment wrapText="1"/>
    </xf>
    <xf numFmtId="16" fontId="2" fillId="0" borderId="5" xfId="0" quotePrefix="1" applyNumberFormat="1" applyFont="1" applyFill="1" applyBorder="1" applyAlignment="1">
      <alignment horizontal="center" wrapText="1"/>
    </xf>
    <xf numFmtId="16" fontId="2" fillId="0" borderId="4" xfId="0" quotePrefix="1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18" fillId="0" borderId="58" xfId="0" applyFont="1" applyBorder="1"/>
    <xf numFmtId="39" fontId="26" fillId="0" borderId="4" xfId="1" applyNumberFormat="1" applyFont="1" applyFill="1" applyBorder="1" applyAlignment="1">
      <alignment horizontal="right" wrapText="1"/>
    </xf>
    <xf numFmtId="4" fontId="0" fillId="0" borderId="4" xfId="0" applyNumberFormat="1" applyBorder="1"/>
    <xf numFmtId="4" fontId="0" fillId="0" borderId="1" xfId="0" applyNumberFormat="1" applyBorder="1"/>
    <xf numFmtId="0" fontId="13" fillId="0" borderId="4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right" wrapText="1"/>
    </xf>
    <xf numFmtId="0" fontId="13" fillId="0" borderId="13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0" fontId="2" fillId="7" borderId="2" xfId="0" applyFont="1" applyFill="1" applyBorder="1" applyAlignment="1">
      <alignment wrapText="1"/>
    </xf>
    <xf numFmtId="0" fontId="3" fillId="8" borderId="13" xfId="0" applyFont="1" applyFill="1" applyBorder="1" applyAlignment="1">
      <alignment wrapText="1"/>
    </xf>
    <xf numFmtId="0" fontId="3" fillId="8" borderId="6" xfId="0" applyFont="1" applyFill="1" applyBorder="1" applyAlignment="1">
      <alignment wrapText="1"/>
    </xf>
    <xf numFmtId="0" fontId="2" fillId="8" borderId="2" xfId="0" applyFont="1" applyFill="1" applyBorder="1" applyAlignment="1">
      <alignment wrapText="1"/>
    </xf>
    <xf numFmtId="0" fontId="13" fillId="8" borderId="3" xfId="0" applyFont="1" applyFill="1" applyBorder="1" applyAlignment="1">
      <alignment wrapText="1"/>
    </xf>
    <xf numFmtId="0" fontId="3" fillId="8" borderId="3" xfId="0" applyFont="1" applyFill="1" applyBorder="1" applyAlignment="1">
      <alignment wrapText="1"/>
    </xf>
    <xf numFmtId="0" fontId="13" fillId="8" borderId="4" xfId="0" applyFont="1" applyFill="1" applyBorder="1" applyAlignment="1">
      <alignment wrapText="1"/>
    </xf>
    <xf numFmtId="39" fontId="14" fillId="0" borderId="2" xfId="1" applyNumberFormat="1" applyFont="1" applyFill="1" applyBorder="1" applyAlignment="1"/>
    <xf numFmtId="39" fontId="3" fillId="0" borderId="6" xfId="1" applyNumberFormat="1" applyFont="1" applyFill="1" applyBorder="1" applyAlignment="1"/>
    <xf numFmtId="39" fontId="26" fillId="0" borderId="2" xfId="1" applyNumberFormat="1" applyFont="1" applyFill="1" applyBorder="1" applyAlignment="1">
      <alignment horizontal="right" wrapText="1"/>
    </xf>
    <xf numFmtId="4" fontId="27" fillId="0" borderId="2" xfId="1" applyNumberFormat="1" applyFont="1" applyFill="1" applyBorder="1" applyAlignment="1">
      <alignment horizontal="right" wrapText="1"/>
    </xf>
    <xf numFmtId="39" fontId="18" fillId="0" borderId="13" xfId="1" applyNumberFormat="1" applyFont="1" applyFill="1" applyBorder="1" applyAlignment="1">
      <alignment horizontal="right" wrapText="1"/>
    </xf>
    <xf numFmtId="4" fontId="14" fillId="0" borderId="13" xfId="1" applyNumberFormat="1" applyFont="1" applyFill="1" applyBorder="1" applyAlignment="1">
      <alignment horizontal="right" wrapText="1"/>
    </xf>
    <xf numFmtId="39" fontId="13" fillId="0" borderId="14" xfId="1" applyNumberFormat="1" applyFont="1" applyFill="1" applyBorder="1" applyAlignment="1">
      <alignment horizontal="right"/>
    </xf>
    <xf numFmtId="39" fontId="14" fillId="0" borderId="14" xfId="1" applyNumberFormat="1" applyFont="1" applyFill="1" applyBorder="1" applyAlignment="1">
      <alignment horizontal="right"/>
    </xf>
    <xf numFmtId="0" fontId="0" fillId="3" borderId="0" xfId="0" applyFill="1" applyBorder="1"/>
    <xf numFmtId="0" fontId="3" fillId="0" borderId="5" xfId="0" applyFont="1" applyFill="1" applyBorder="1" applyAlignment="1">
      <alignment wrapText="1"/>
    </xf>
    <xf numFmtId="49" fontId="2" fillId="0" borderId="9" xfId="0" quotePrefix="1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3" fontId="2" fillId="0" borderId="6" xfId="0" quotePrefix="1" applyNumberFormat="1" applyFont="1" applyFill="1" applyBorder="1" applyAlignment="1">
      <alignment horizontal="center" wrapText="1"/>
    </xf>
    <xf numFmtId="0" fontId="0" fillId="0" borderId="13" xfId="0" applyFill="1" applyBorder="1"/>
    <xf numFmtId="0" fontId="2" fillId="0" borderId="22" xfId="0" applyFont="1" applyFill="1" applyBorder="1" applyAlignment="1">
      <alignment horizontal="center" wrapText="1"/>
    </xf>
    <xf numFmtId="0" fontId="2" fillId="0" borderId="59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wrapText="1"/>
    </xf>
    <xf numFmtId="0" fontId="0" fillId="0" borderId="5" xfId="0" applyBorder="1"/>
    <xf numFmtId="0" fontId="13" fillId="0" borderId="1" xfId="0" applyFont="1" applyFill="1" applyBorder="1" applyAlignment="1">
      <alignment horizontal="right" wrapText="1"/>
    </xf>
    <xf numFmtId="0" fontId="3" fillId="0" borderId="57" xfId="0" applyFont="1" applyFill="1" applyBorder="1" applyAlignment="1">
      <alignment horizontal="center" wrapText="1"/>
    </xf>
    <xf numFmtId="0" fontId="14" fillId="8" borderId="4" xfId="0" applyFont="1" applyFill="1" applyBorder="1" applyAlignment="1">
      <alignment wrapText="1"/>
    </xf>
    <xf numFmtId="39" fontId="2" fillId="4" borderId="3" xfId="1" applyNumberFormat="1" applyFont="1" applyFill="1" applyBorder="1" applyAlignment="1">
      <alignment horizontal="right" wrapText="1"/>
    </xf>
    <xf numFmtId="0" fontId="2" fillId="0" borderId="14" xfId="0" quotePrefix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39" fontId="3" fillId="4" borderId="3" xfId="1" applyNumberFormat="1" applyFont="1" applyFill="1" applyBorder="1" applyAlignment="1">
      <alignment horizontal="right" wrapText="1"/>
    </xf>
    <xf numFmtId="39" fontId="3" fillId="4" borderId="4" xfId="1" applyNumberFormat="1" applyFont="1" applyFill="1" applyBorder="1" applyAlignment="1">
      <alignment horizontal="right" wrapText="1"/>
    </xf>
    <xf numFmtId="4" fontId="0" fillId="0" borderId="2" xfId="0" applyNumberFormat="1" applyBorder="1"/>
    <xf numFmtId="4" fontId="0" fillId="0" borderId="5" xfId="0" applyNumberFormat="1" applyBorder="1"/>
    <xf numFmtId="39" fontId="13" fillId="4" borderId="4" xfId="1" applyNumberFormat="1" applyFont="1" applyFill="1" applyBorder="1" applyAlignment="1">
      <alignment horizontal="right" wrapText="1"/>
    </xf>
    <xf numFmtId="39" fontId="2" fillId="4" borderId="2" xfId="1" applyNumberFormat="1" applyFont="1" applyFill="1" applyBorder="1" applyAlignment="1">
      <alignment horizontal="right" wrapText="1"/>
    </xf>
    <xf numFmtId="39" fontId="2" fillId="4" borderId="1" xfId="1" applyNumberFormat="1" applyFont="1" applyFill="1" applyBorder="1" applyAlignment="1">
      <alignment horizontal="right" wrapText="1"/>
    </xf>
    <xf numFmtId="39" fontId="3" fillId="4" borderId="1" xfId="1" applyNumberFormat="1" applyFont="1" applyFill="1" applyBorder="1" applyAlignment="1">
      <alignment horizontal="right" wrapText="1"/>
    </xf>
    <xf numFmtId="39" fontId="13" fillId="4" borderId="5" xfId="1" applyNumberFormat="1" applyFont="1" applyFill="1" applyBorder="1" applyAlignment="1">
      <alignment horizontal="right" wrapText="1"/>
    </xf>
    <xf numFmtId="39" fontId="13" fillId="4" borderId="2" xfId="1" applyNumberFormat="1" applyFont="1" applyFill="1" applyBorder="1" applyAlignment="1">
      <alignment horizontal="right" wrapText="1"/>
    </xf>
    <xf numFmtId="39" fontId="3" fillId="4" borderId="6" xfId="1" applyNumberFormat="1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wrapText="1"/>
    </xf>
    <xf numFmtId="0" fontId="14" fillId="8" borderId="1" xfId="0" applyFont="1" applyFill="1" applyBorder="1" applyAlignment="1">
      <alignment wrapText="1"/>
    </xf>
    <xf numFmtId="0" fontId="9" fillId="0" borderId="0" xfId="0" applyFont="1"/>
    <xf numFmtId="4" fontId="0" fillId="0" borderId="60" xfId="0" applyNumberFormat="1" applyBorder="1"/>
    <xf numFmtId="0" fontId="7" fillId="0" borderId="5" xfId="0" applyFont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3" fillId="7" borderId="3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right"/>
    </xf>
    <xf numFmtId="39" fontId="3" fillId="6" borderId="1" xfId="1" applyNumberFormat="1" applyFont="1" applyFill="1" applyBorder="1" applyAlignment="1">
      <alignment horizontal="right" wrapText="1"/>
    </xf>
    <xf numFmtId="4" fontId="3" fillId="6" borderId="1" xfId="1" applyNumberFormat="1" applyFont="1" applyFill="1" applyBorder="1" applyAlignment="1">
      <alignment horizontal="right" wrapText="1"/>
    </xf>
    <xf numFmtId="167" fontId="3" fillId="6" borderId="1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7" fontId="3" fillId="6" borderId="5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right"/>
    </xf>
    <xf numFmtId="0" fontId="4" fillId="6" borderId="5" xfId="0" applyFont="1" applyFill="1" applyBorder="1" applyAlignment="1">
      <alignment wrapText="1"/>
    </xf>
    <xf numFmtId="39" fontId="3" fillId="6" borderId="5" xfId="1" applyNumberFormat="1" applyFont="1" applyFill="1" applyBorder="1" applyAlignment="1">
      <alignment horizontal="right" wrapText="1"/>
    </xf>
    <xf numFmtId="4" fontId="3" fillId="6" borderId="5" xfId="1" applyNumberFormat="1" applyFont="1" applyFill="1" applyBorder="1" applyAlignment="1">
      <alignment horizontal="right" wrapText="1"/>
    </xf>
    <xf numFmtId="0" fontId="3" fillId="4" borderId="26" xfId="0" applyFont="1" applyFill="1" applyBorder="1" applyAlignment="1">
      <alignment horizontal="center"/>
    </xf>
    <xf numFmtId="0" fontId="29" fillId="0" borderId="1" xfId="0" applyFont="1" applyBorder="1"/>
    <xf numFmtId="0" fontId="30" fillId="0" borderId="0" xfId="0" applyFont="1"/>
    <xf numFmtId="0" fontId="0" fillId="0" borderId="0" xfId="0" applyFill="1" applyBorder="1" applyAlignment="1"/>
    <xf numFmtId="0" fontId="29" fillId="0" borderId="0" xfId="0" applyFont="1" applyFill="1" applyBorder="1"/>
    <xf numFmtId="0" fontId="2" fillId="2" borderId="27" xfId="0" applyFont="1" applyFill="1" applyBorder="1"/>
    <xf numFmtId="0" fontId="34" fillId="2" borderId="28" xfId="0" applyFont="1" applyFill="1" applyBorder="1" applyAlignment="1">
      <alignment horizontal="center" wrapText="1"/>
    </xf>
    <xf numFmtId="0" fontId="3" fillId="2" borderId="45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0" borderId="32" xfId="0" applyFont="1" applyBorder="1" applyAlignment="1">
      <alignment vertical="top" wrapText="1"/>
    </xf>
    <xf numFmtId="49" fontId="2" fillId="0" borderId="1" xfId="0" applyNumberFormat="1" applyFont="1" applyBorder="1"/>
    <xf numFmtId="3" fontId="2" fillId="0" borderId="33" xfId="0" applyNumberFormat="1" applyFont="1" applyBorder="1"/>
    <xf numFmtId="0" fontId="4" fillId="0" borderId="32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3" fontId="2" fillId="0" borderId="30" xfId="0" applyNumberFormat="1" applyFont="1" applyBorder="1"/>
    <xf numFmtId="0" fontId="3" fillId="0" borderId="29" xfId="0" applyFont="1" applyBorder="1" applyAlignment="1">
      <alignment vertical="top" wrapText="1"/>
    </xf>
    <xf numFmtId="49" fontId="2" fillId="0" borderId="0" xfId="0" applyNumberFormat="1" applyFont="1" applyBorder="1"/>
    <xf numFmtId="3" fontId="2" fillId="0" borderId="1" xfId="0" applyNumberFormat="1" applyFont="1" applyBorder="1"/>
    <xf numFmtId="0" fontId="3" fillId="0" borderId="34" xfId="0" applyFont="1" applyBorder="1" applyAlignment="1">
      <alignment vertical="top" wrapText="1"/>
    </xf>
    <xf numFmtId="0" fontId="2" fillId="0" borderId="5" xfId="0" applyNumberFormat="1" applyFont="1" applyBorder="1" applyAlignment="1">
      <alignment horizontal="left"/>
    </xf>
    <xf numFmtId="3" fontId="2" fillId="0" borderId="61" xfId="0" applyNumberFormat="1" applyFont="1" applyBorder="1"/>
    <xf numFmtId="3" fontId="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wrapText="1"/>
    </xf>
    <xf numFmtId="49" fontId="14" fillId="0" borderId="0" xfId="0" applyNumberFormat="1" applyFont="1"/>
    <xf numFmtId="49" fontId="14" fillId="0" borderId="0" xfId="0" applyNumberFormat="1" applyFont="1" applyAlignment="1"/>
    <xf numFmtId="4" fontId="14" fillId="0" borderId="0" xfId="0" applyNumberFormat="1" applyFont="1"/>
    <xf numFmtId="0" fontId="13" fillId="2" borderId="62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 vertical="justify"/>
    </xf>
    <xf numFmtId="0" fontId="14" fillId="0" borderId="64" xfId="0" applyFont="1" applyFill="1" applyBorder="1" applyAlignment="1">
      <alignment horizontal="center"/>
    </xf>
    <xf numFmtId="0" fontId="14" fillId="0" borderId="65" xfId="0" applyFont="1" applyFill="1" applyBorder="1" applyAlignment="1">
      <alignment horizontal="center"/>
    </xf>
    <xf numFmtId="0" fontId="14" fillId="0" borderId="0" xfId="0" applyFont="1" applyFill="1"/>
    <xf numFmtId="0" fontId="14" fillId="0" borderId="66" xfId="0" applyFont="1" applyFill="1" applyBorder="1" applyAlignment="1">
      <alignment horizontal="center"/>
    </xf>
    <xf numFmtId="0" fontId="14" fillId="0" borderId="67" xfId="0" applyFont="1" applyFill="1" applyBorder="1" applyAlignment="1">
      <alignment horizontal="center"/>
    </xf>
    <xf numFmtId="0" fontId="14" fillId="0" borderId="68" xfId="0" applyFont="1" applyFill="1" applyBorder="1" applyAlignment="1">
      <alignment horizontal="center"/>
    </xf>
    <xf numFmtId="0" fontId="14" fillId="0" borderId="69" xfId="0" applyFont="1" applyFill="1" applyBorder="1" applyAlignment="1">
      <alignment horizontal="center"/>
    </xf>
    <xf numFmtId="0" fontId="14" fillId="0" borderId="64" xfId="0" applyFont="1" applyFill="1" applyBorder="1" applyAlignment="1">
      <alignment horizontal="center" vertical="justify"/>
    </xf>
    <xf numFmtId="0" fontId="14" fillId="4" borderId="63" xfId="0" applyFont="1" applyFill="1" applyBorder="1" applyAlignment="1">
      <alignment horizontal="center"/>
    </xf>
    <xf numFmtId="0" fontId="14" fillId="0" borderId="70" xfId="0" applyFont="1" applyFill="1" applyBorder="1" applyAlignment="1">
      <alignment horizontal="center"/>
    </xf>
    <xf numFmtId="0" fontId="14" fillId="0" borderId="71" xfId="0" applyFont="1" applyFill="1" applyBorder="1" applyAlignment="1">
      <alignment horizontal="center"/>
    </xf>
    <xf numFmtId="0" fontId="14" fillId="4" borderId="72" xfId="0" applyFont="1" applyFill="1" applyBorder="1" applyAlignment="1">
      <alignment horizontal="center"/>
    </xf>
    <xf numFmtId="0" fontId="13" fillId="0" borderId="65" xfId="0" applyFont="1" applyFill="1" applyBorder="1" applyAlignment="1">
      <alignment horizontal="center"/>
    </xf>
    <xf numFmtId="0" fontId="13" fillId="0" borderId="73" xfId="0" applyFont="1" applyFill="1" applyBorder="1" applyAlignment="1">
      <alignment horizontal="center"/>
    </xf>
    <xf numFmtId="0" fontId="14" fillId="0" borderId="58" xfId="0" applyFont="1" applyBorder="1" applyAlignment="1">
      <alignment horizontal="center"/>
    </xf>
    <xf numFmtId="39" fontId="13" fillId="0" borderId="2" xfId="1" applyNumberFormat="1" applyFont="1" applyFill="1" applyBorder="1" applyAlignment="1">
      <alignment wrapText="1"/>
    </xf>
    <xf numFmtId="0" fontId="16" fillId="4" borderId="1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34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46" xfId="0" applyFont="1" applyFill="1" applyBorder="1" applyAlignment="1">
      <alignment horizontal="center"/>
    </xf>
    <xf numFmtId="0" fontId="30" fillId="4" borderId="36" xfId="0" applyFont="1" applyFill="1" applyBorder="1"/>
    <xf numFmtId="0" fontId="30" fillId="4" borderId="4" xfId="0" applyFont="1" applyFill="1" applyBorder="1"/>
    <xf numFmtId="0" fontId="16" fillId="4" borderId="4" xfId="0" applyFont="1" applyFill="1" applyBorder="1"/>
    <xf numFmtId="4" fontId="16" fillId="4" borderId="4" xfId="0" applyNumberFormat="1" applyFont="1" applyFill="1" applyBorder="1"/>
    <xf numFmtId="4" fontId="16" fillId="4" borderId="49" xfId="0" applyNumberFormat="1" applyFont="1" applyFill="1" applyBorder="1"/>
    <xf numFmtId="0" fontId="30" fillId="4" borderId="32" xfId="0" applyFont="1" applyFill="1" applyBorder="1"/>
    <xf numFmtId="0" fontId="30" fillId="4" borderId="1" xfId="0" applyFont="1" applyFill="1" applyBorder="1"/>
    <xf numFmtId="0" fontId="16" fillId="4" borderId="1" xfId="0" applyFont="1" applyFill="1" applyBorder="1"/>
    <xf numFmtId="4" fontId="30" fillId="4" borderId="1" xfId="0" applyNumberFormat="1" applyFont="1" applyFill="1" applyBorder="1"/>
    <xf numFmtId="4" fontId="30" fillId="4" borderId="33" xfId="0" applyNumberFormat="1" applyFont="1" applyFill="1" applyBorder="1"/>
    <xf numFmtId="4" fontId="16" fillId="4" borderId="1" xfId="0" applyNumberFormat="1" applyFont="1" applyFill="1" applyBorder="1"/>
    <xf numFmtId="4" fontId="16" fillId="4" borderId="33" xfId="0" applyNumberFormat="1" applyFont="1" applyFill="1" applyBorder="1"/>
    <xf numFmtId="0" fontId="30" fillId="4" borderId="29" xfId="0" applyFont="1" applyFill="1" applyBorder="1"/>
    <xf numFmtId="0" fontId="30" fillId="4" borderId="2" xfId="0" applyFont="1" applyFill="1" applyBorder="1"/>
    <xf numFmtId="0" fontId="31" fillId="4" borderId="1" xfId="0" applyFont="1" applyFill="1" applyBorder="1" applyAlignment="1" applyProtection="1">
      <alignment horizontal="left" vertical="top" wrapText="1"/>
      <protection locked="0"/>
    </xf>
    <xf numFmtId="4" fontId="30" fillId="4" borderId="2" xfId="0" applyNumberFormat="1" applyFont="1" applyFill="1" applyBorder="1"/>
    <xf numFmtId="4" fontId="30" fillId="4" borderId="30" xfId="0" applyNumberFormat="1" applyFont="1" applyFill="1" applyBorder="1"/>
    <xf numFmtId="0" fontId="30" fillId="4" borderId="35" xfId="0" applyFont="1" applyFill="1" applyBorder="1"/>
    <xf numFmtId="0" fontId="30" fillId="4" borderId="3" xfId="0" applyFont="1" applyFill="1" applyBorder="1"/>
    <xf numFmtId="0" fontId="30" fillId="4" borderId="3" xfId="0" applyFont="1" applyFill="1" applyBorder="1" applyAlignment="1">
      <alignment wrapText="1"/>
    </xf>
    <xf numFmtId="4" fontId="30" fillId="4" borderId="3" xfId="0" applyNumberFormat="1" applyFont="1" applyFill="1" applyBorder="1"/>
    <xf numFmtId="4" fontId="30" fillId="4" borderId="50" xfId="0" applyNumberFormat="1" applyFont="1" applyFill="1" applyBorder="1"/>
    <xf numFmtId="0" fontId="30" fillId="4" borderId="74" xfId="0" applyFont="1" applyFill="1" applyBorder="1"/>
    <xf numFmtId="0" fontId="30" fillId="4" borderId="14" xfId="0" applyFont="1" applyFill="1" applyBorder="1"/>
    <xf numFmtId="0" fontId="30" fillId="4" borderId="14" xfId="0" applyFont="1" applyFill="1" applyBorder="1" applyAlignment="1">
      <alignment wrapText="1"/>
    </xf>
    <xf numFmtId="4" fontId="30" fillId="4" borderId="14" xfId="0" applyNumberFormat="1" applyFont="1" applyFill="1" applyBorder="1"/>
    <xf numFmtId="4" fontId="30" fillId="4" borderId="75" xfId="0" applyNumberFormat="1" applyFont="1" applyFill="1" applyBorder="1"/>
    <xf numFmtId="0" fontId="30" fillId="4" borderId="76" xfId="0" applyFont="1" applyFill="1" applyBorder="1"/>
    <xf numFmtId="0" fontId="30" fillId="4" borderId="15" xfId="0" applyFont="1" applyFill="1" applyBorder="1"/>
    <xf numFmtId="4" fontId="30" fillId="4" borderId="15" xfId="0" applyNumberFormat="1" applyFont="1" applyFill="1" applyBorder="1"/>
    <xf numFmtId="4" fontId="30" fillId="4" borderId="47" xfId="0" applyNumberFormat="1" applyFont="1" applyFill="1" applyBorder="1"/>
    <xf numFmtId="0" fontId="30" fillId="4" borderId="77" xfId="0" applyFont="1" applyFill="1" applyBorder="1" applyAlignment="1">
      <alignment wrapText="1"/>
    </xf>
    <xf numFmtId="0" fontId="30" fillId="4" borderId="78" xfId="0" applyFont="1" applyFill="1" applyBorder="1"/>
    <xf numFmtId="0" fontId="30" fillId="4" borderId="13" xfId="0" applyFont="1" applyFill="1" applyBorder="1"/>
    <xf numFmtId="0" fontId="30" fillId="4" borderId="13" xfId="0" applyFont="1" applyFill="1" applyBorder="1" applyAlignment="1">
      <alignment wrapText="1"/>
    </xf>
    <xf numFmtId="4" fontId="30" fillId="4" borderId="13" xfId="0" applyNumberFormat="1" applyFont="1" applyFill="1" applyBorder="1"/>
    <xf numFmtId="4" fontId="30" fillId="4" borderId="79" xfId="0" applyNumberFormat="1" applyFont="1" applyFill="1" applyBorder="1"/>
    <xf numFmtId="0" fontId="6" fillId="4" borderId="4" xfId="0" applyFont="1" applyFill="1" applyBorder="1"/>
    <xf numFmtId="0" fontId="6" fillId="4" borderId="4" xfId="0" applyFont="1" applyFill="1" applyBorder="1" applyAlignment="1">
      <alignment wrapText="1"/>
    </xf>
    <xf numFmtId="4" fontId="30" fillId="4" borderId="4" xfId="0" applyNumberFormat="1" applyFont="1" applyFill="1" applyBorder="1"/>
    <xf numFmtId="4" fontId="30" fillId="4" borderId="49" xfId="0" applyNumberFormat="1" applyFont="1" applyFill="1" applyBorder="1"/>
    <xf numFmtId="0" fontId="16" fillId="4" borderId="1" xfId="0" applyFont="1" applyFill="1" applyBorder="1" applyAlignment="1">
      <alignment wrapText="1"/>
    </xf>
    <xf numFmtId="0" fontId="30" fillId="4" borderId="1" xfId="0" applyFont="1" applyFill="1" applyBorder="1" applyAlignment="1">
      <alignment wrapText="1"/>
    </xf>
    <xf numFmtId="0" fontId="30" fillId="4" borderId="2" xfId="0" applyFont="1" applyFill="1" applyBorder="1" applyAlignment="1">
      <alignment wrapText="1"/>
    </xf>
    <xf numFmtId="0" fontId="16" fillId="4" borderId="13" xfId="0" applyFont="1" applyFill="1" applyBorder="1" applyAlignment="1">
      <alignment wrapText="1"/>
    </xf>
    <xf numFmtId="4" fontId="16" fillId="4" borderId="13" xfId="0" applyNumberFormat="1" applyFont="1" applyFill="1" applyBorder="1"/>
    <xf numFmtId="4" fontId="16" fillId="4" borderId="79" xfId="0" applyNumberFormat="1" applyFont="1" applyFill="1" applyBorder="1"/>
    <xf numFmtId="0" fontId="30" fillId="4" borderId="31" xfId="0" applyFont="1" applyFill="1" applyBorder="1"/>
    <xf numFmtId="0" fontId="30" fillId="4" borderId="6" xfId="0" applyFont="1" applyFill="1" applyBorder="1"/>
    <xf numFmtId="4" fontId="30" fillId="4" borderId="6" xfId="0" applyNumberFormat="1" applyFont="1" applyFill="1" applyBorder="1"/>
    <xf numFmtId="4" fontId="30" fillId="4" borderId="48" xfId="0" applyNumberFormat="1" applyFont="1" applyFill="1" applyBorder="1"/>
    <xf numFmtId="39" fontId="13" fillId="0" borderId="3" xfId="1" applyNumberFormat="1" applyFont="1" applyFill="1" applyBorder="1" applyAlignment="1">
      <alignment wrapText="1"/>
    </xf>
    <xf numFmtId="39" fontId="13" fillId="0" borderId="13" xfId="1" applyNumberFormat="1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4" fillId="4" borderId="67" xfId="0" applyFont="1" applyFill="1" applyBorder="1" applyAlignment="1">
      <alignment horizontal="center"/>
    </xf>
    <xf numFmtId="39" fontId="13" fillId="0" borderId="13" xfId="1" applyNumberFormat="1" applyFont="1" applyFill="1" applyBorder="1" applyAlignment="1"/>
    <xf numFmtId="39" fontId="7" fillId="0" borderId="5" xfId="1" applyNumberFormat="1" applyFont="1" applyFill="1" applyBorder="1" applyAlignment="1">
      <alignment horizontal="right" wrapText="1"/>
    </xf>
    <xf numFmtId="166" fontId="2" fillId="0" borderId="5" xfId="1" applyNumberFormat="1" applyFont="1" applyFill="1" applyBorder="1" applyAlignment="1">
      <alignment horizontal="right" wrapText="1"/>
    </xf>
    <xf numFmtId="39" fontId="29" fillId="0" borderId="0" xfId="0" applyNumberFormat="1" applyFont="1" applyFill="1" applyBorder="1"/>
    <xf numFmtId="0" fontId="33" fillId="0" borderId="0" xfId="0" applyFont="1" applyAlignment="1">
      <alignment wrapText="1"/>
    </xf>
    <xf numFmtId="0" fontId="30" fillId="0" borderId="6" xfId="0" applyFont="1" applyFill="1" applyBorder="1" applyAlignment="1">
      <alignment wrapText="1"/>
    </xf>
    <xf numFmtId="0" fontId="30" fillId="0" borderId="2" xfId="0" applyFont="1" applyFill="1" applyBorder="1" applyAlignment="1">
      <alignment wrapText="1"/>
    </xf>
    <xf numFmtId="0" fontId="30" fillId="0" borderId="3" xfId="0" applyFont="1" applyFill="1" applyBorder="1" applyAlignment="1">
      <alignment wrapText="1"/>
    </xf>
    <xf numFmtId="0" fontId="30" fillId="0" borderId="14" xfId="0" applyFont="1" applyFill="1" applyBorder="1" applyAlignment="1">
      <alignment wrapText="1"/>
    </xf>
    <xf numFmtId="4" fontId="2" fillId="4" borderId="1" xfId="1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left" wrapText="1"/>
    </xf>
    <xf numFmtId="4" fontId="2" fillId="4" borderId="2" xfId="1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horizontal="left" wrapText="1"/>
    </xf>
    <xf numFmtId="39" fontId="2" fillId="4" borderId="4" xfId="1" applyNumberFormat="1" applyFont="1" applyFill="1" applyBorder="1" applyAlignment="1">
      <alignment horizontal="right" wrapText="1"/>
    </xf>
    <xf numFmtId="4" fontId="2" fillId="4" borderId="5" xfId="1" applyNumberFormat="1" applyFont="1" applyFill="1" applyBorder="1" applyAlignment="1">
      <alignment horizontal="right" wrapText="1"/>
    </xf>
    <xf numFmtId="4" fontId="2" fillId="4" borderId="3" xfId="1" applyNumberFormat="1" applyFont="1" applyFill="1" applyBorder="1" applyAlignment="1">
      <alignment horizontal="right" wrapText="1"/>
    </xf>
    <xf numFmtId="0" fontId="3" fillId="4" borderId="4" xfId="0" applyFont="1" applyFill="1" applyBorder="1" applyAlignment="1">
      <alignment horizontal="right" wrapText="1"/>
    </xf>
    <xf numFmtId="39" fontId="3" fillId="4" borderId="13" xfId="1" applyNumberFormat="1" applyFont="1" applyFill="1" applyBorder="1" applyAlignment="1">
      <alignment horizontal="right" wrapText="1"/>
    </xf>
    <xf numFmtId="4" fontId="3" fillId="4" borderId="13" xfId="1" applyNumberFormat="1" applyFont="1" applyFill="1" applyBorder="1" applyAlignment="1">
      <alignment horizontal="right" wrapText="1"/>
    </xf>
    <xf numFmtId="4" fontId="3" fillId="4" borderId="6" xfId="1" applyNumberFormat="1" applyFont="1" applyFill="1" applyBorder="1" applyAlignment="1">
      <alignment horizontal="right" wrapText="1"/>
    </xf>
    <xf numFmtId="0" fontId="2" fillId="4" borderId="20" xfId="0" quotePrefix="1" applyFont="1" applyFill="1" applyBorder="1" applyAlignment="1">
      <alignment horizontal="center" wrapText="1"/>
    </xf>
    <xf numFmtId="4" fontId="2" fillId="4" borderId="4" xfId="1" applyNumberFormat="1" applyFont="1" applyFill="1" applyBorder="1" applyAlignment="1">
      <alignment horizontal="right" wrapText="1"/>
    </xf>
    <xf numFmtId="0" fontId="3" fillId="4" borderId="18" xfId="0" quotePrefix="1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16" fontId="2" fillId="4" borderId="20" xfId="0" quotePrefix="1" applyNumberFormat="1" applyFont="1" applyFill="1" applyBorder="1" applyAlignment="1">
      <alignment horizontal="center" wrapText="1"/>
    </xf>
    <xf numFmtId="4" fontId="13" fillId="4" borderId="13" xfId="1" applyNumberFormat="1" applyFont="1" applyFill="1" applyBorder="1" applyAlignment="1">
      <alignment horizontal="right" wrapText="1"/>
    </xf>
    <xf numFmtId="4" fontId="13" fillId="4" borderId="6" xfId="1" applyNumberFormat="1" applyFont="1" applyFill="1" applyBorder="1" applyAlignment="1">
      <alignment horizontal="right" wrapText="1"/>
    </xf>
    <xf numFmtId="0" fontId="26" fillId="4" borderId="1" xfId="0" applyFont="1" applyFill="1" applyBorder="1"/>
    <xf numFmtId="0" fontId="7" fillId="4" borderId="5" xfId="0" applyFont="1" applyFill="1" applyBorder="1"/>
    <xf numFmtId="0" fontId="21" fillId="0" borderId="0" xfId="0" applyFont="1" applyAlignment="1"/>
    <xf numFmtId="0" fontId="37" fillId="0" borderId="0" xfId="0" applyFont="1" applyAlignment="1"/>
    <xf numFmtId="0" fontId="15" fillId="0" borderId="0" xfId="0" applyFont="1" applyAlignment="1"/>
    <xf numFmtId="0" fontId="15" fillId="2" borderId="1" xfId="0" applyFont="1" applyFill="1" applyBorder="1" applyAlignment="1">
      <alignment horizontal="center" wrapText="1"/>
    </xf>
    <xf numFmtId="49" fontId="15" fillId="2" borderId="60" xfId="1" applyNumberFormat="1" applyFont="1" applyFill="1" applyBorder="1" applyAlignment="1">
      <alignment horizontal="center" vertical="center" wrapText="1"/>
    </xf>
    <xf numFmtId="49" fontId="15" fillId="2" borderId="80" xfId="1" applyNumberFormat="1" applyFont="1" applyFill="1" applyBorder="1" applyAlignment="1">
      <alignment horizontal="center" vertical="center" wrapText="1"/>
    </xf>
    <xf numFmtId="4" fontId="21" fillId="0" borderId="81" xfId="1" applyNumberFormat="1" applyFont="1" applyFill="1" applyBorder="1" applyAlignment="1">
      <alignment horizontal="right"/>
    </xf>
    <xf numFmtId="4" fontId="21" fillId="0" borderId="82" xfId="1" applyNumberFormat="1" applyFont="1" applyFill="1" applyBorder="1" applyAlignment="1">
      <alignment horizontal="right"/>
    </xf>
    <xf numFmtId="4" fontId="15" fillId="0" borderId="57" xfId="0" applyNumberFormat="1" applyFont="1" applyFill="1" applyBorder="1"/>
    <xf numFmtId="4" fontId="15" fillId="0" borderId="83" xfId="0" applyNumberFormat="1" applyFont="1" applyFill="1" applyBorder="1"/>
    <xf numFmtId="4" fontId="15" fillId="0" borderId="84" xfId="0" applyNumberFormat="1" applyFont="1" applyFill="1" applyBorder="1"/>
    <xf numFmtId="0" fontId="21" fillId="0" borderId="6" xfId="0" applyFont="1" applyFill="1" applyBorder="1" applyAlignment="1">
      <alignment wrapText="1"/>
    </xf>
    <xf numFmtId="4" fontId="21" fillId="4" borderId="81" xfId="1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wrapText="1"/>
    </xf>
    <xf numFmtId="4" fontId="21" fillId="0" borderId="60" xfId="1" applyNumberFormat="1" applyFont="1" applyFill="1" applyBorder="1" applyAlignment="1">
      <alignment horizontal="right"/>
    </xf>
    <xf numFmtId="4" fontId="21" fillId="0" borderId="80" xfId="1" applyNumberFormat="1" applyFont="1" applyFill="1" applyBorder="1" applyAlignment="1">
      <alignment horizontal="right"/>
    </xf>
    <xf numFmtId="0" fontId="21" fillId="0" borderId="2" xfId="0" applyFont="1" applyFill="1" applyBorder="1" applyAlignment="1">
      <alignment wrapText="1"/>
    </xf>
    <xf numFmtId="4" fontId="21" fillId="0" borderId="57" xfId="1" applyNumberFormat="1" applyFont="1" applyFill="1" applyBorder="1" applyAlignment="1">
      <alignment horizontal="right"/>
    </xf>
    <xf numFmtId="4" fontId="21" fillId="0" borderId="85" xfId="1" applyNumberFormat="1" applyFont="1" applyFill="1" applyBorder="1" applyAlignment="1">
      <alignment horizontal="right"/>
    </xf>
    <xf numFmtId="0" fontId="15" fillId="0" borderId="2" xfId="0" applyFont="1" applyFill="1" applyBorder="1" applyAlignment="1">
      <alignment wrapText="1"/>
    </xf>
    <xf numFmtId="4" fontId="15" fillId="0" borderId="57" xfId="1" applyNumberFormat="1" applyFont="1" applyFill="1" applyBorder="1" applyAlignment="1">
      <alignment horizontal="right"/>
    </xf>
    <xf numFmtId="4" fontId="15" fillId="0" borderId="85" xfId="1" applyNumberFormat="1" applyFont="1" applyFill="1" applyBorder="1" applyAlignment="1">
      <alignment horizontal="right"/>
    </xf>
    <xf numFmtId="4" fontId="15" fillId="0" borderId="86" xfId="1" applyNumberFormat="1" applyFont="1" applyFill="1" applyBorder="1" applyAlignment="1">
      <alignment horizontal="right"/>
    </xf>
    <xf numFmtId="4" fontId="15" fillId="0" borderId="87" xfId="1" applyNumberFormat="1" applyFont="1" applyFill="1" applyBorder="1" applyAlignment="1">
      <alignment horizontal="right"/>
    </xf>
    <xf numFmtId="0" fontId="21" fillId="0" borderId="86" xfId="0" applyFont="1" applyFill="1" applyBorder="1" applyAlignment="1">
      <alignment wrapText="1"/>
    </xf>
    <xf numFmtId="4" fontId="21" fillId="0" borderId="86" xfId="1" applyNumberFormat="1" applyFont="1" applyFill="1" applyBorder="1" applyAlignment="1">
      <alignment horizontal="right"/>
    </xf>
    <xf numFmtId="4" fontId="21" fillId="0" borderId="87" xfId="1" applyNumberFormat="1" applyFont="1" applyFill="1" applyBorder="1" applyAlignment="1">
      <alignment horizontal="right"/>
    </xf>
    <xf numFmtId="0" fontId="15" fillId="0" borderId="86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4" fontId="21" fillId="0" borderId="26" xfId="1" applyNumberFormat="1" applyFont="1" applyFill="1" applyBorder="1" applyAlignment="1">
      <alignment horizontal="right"/>
    </xf>
    <xf numFmtId="4" fontId="21" fillId="0" borderId="88" xfId="1" applyNumberFormat="1" applyFont="1" applyFill="1" applyBorder="1" applyAlignment="1">
      <alignment horizontal="right"/>
    </xf>
    <xf numFmtId="4" fontId="21" fillId="4" borderId="60" xfId="1" applyNumberFormat="1" applyFont="1" applyFill="1" applyBorder="1" applyAlignment="1">
      <alignment horizontal="right"/>
    </xf>
    <xf numFmtId="0" fontId="15" fillId="0" borderId="5" xfId="0" applyFont="1" applyFill="1" applyBorder="1" applyAlignment="1">
      <alignment wrapText="1"/>
    </xf>
    <xf numFmtId="4" fontId="15" fillId="0" borderId="83" xfId="1" applyNumberFormat="1" applyFont="1" applyFill="1" applyBorder="1" applyAlignment="1">
      <alignment horizontal="right"/>
    </xf>
    <xf numFmtId="4" fontId="15" fillId="0" borderId="84" xfId="1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vertical="justify" wrapText="1"/>
    </xf>
    <xf numFmtId="4" fontId="15" fillId="0" borderId="2" xfId="1" applyNumberFormat="1" applyFont="1" applyFill="1" applyBorder="1" applyAlignment="1">
      <alignment horizontal="right"/>
    </xf>
    <xf numFmtId="4" fontId="21" fillId="0" borderId="13" xfId="1" applyNumberFormat="1" applyFont="1" applyFill="1" applyBorder="1" applyAlignment="1">
      <alignment horizontal="right"/>
    </xf>
    <xf numFmtId="0" fontId="21" fillId="0" borderId="14" xfId="0" applyFont="1" applyFill="1" applyBorder="1" applyAlignment="1">
      <alignment wrapText="1"/>
    </xf>
    <xf numFmtId="4" fontId="21" fillId="0" borderId="14" xfId="1" applyNumberFormat="1" applyFont="1" applyFill="1" applyBorder="1" applyAlignment="1">
      <alignment horizontal="right"/>
    </xf>
    <xf numFmtId="4" fontId="21" fillId="0" borderId="54" xfId="1" applyNumberFormat="1" applyFont="1" applyFill="1" applyBorder="1" applyAlignment="1">
      <alignment horizontal="right"/>
    </xf>
    <xf numFmtId="4" fontId="21" fillId="0" borderId="89" xfId="1" applyNumberFormat="1" applyFont="1" applyFill="1" applyBorder="1" applyAlignment="1">
      <alignment horizontal="right"/>
    </xf>
    <xf numFmtId="0" fontId="15" fillId="0" borderId="3" xfId="0" applyFont="1" applyFill="1" applyBorder="1" applyAlignment="1">
      <alignment wrapText="1"/>
    </xf>
    <xf numFmtId="4" fontId="15" fillId="0" borderId="21" xfId="1" applyNumberFormat="1" applyFont="1" applyFill="1" applyBorder="1" applyAlignment="1">
      <alignment horizontal="right"/>
    </xf>
    <xf numFmtId="4" fontId="15" fillId="0" borderId="90" xfId="1" applyNumberFormat="1" applyFont="1" applyFill="1" applyBorder="1" applyAlignment="1">
      <alignment horizontal="right"/>
    </xf>
    <xf numFmtId="4" fontId="15" fillId="0" borderId="13" xfId="1" applyNumberFormat="1" applyFont="1" applyFill="1" applyBorder="1" applyAlignment="1">
      <alignment horizontal="right"/>
    </xf>
    <xf numFmtId="0" fontId="15" fillId="0" borderId="4" xfId="0" applyFont="1" applyFill="1" applyBorder="1" applyAlignment="1">
      <alignment wrapText="1"/>
    </xf>
    <xf numFmtId="4" fontId="21" fillId="0" borderId="4" xfId="1" applyNumberFormat="1" applyFont="1" applyFill="1" applyBorder="1" applyAlignment="1">
      <alignment horizontal="right"/>
    </xf>
    <xf numFmtId="4" fontId="15" fillId="0" borderId="88" xfId="1" applyNumberFormat="1" applyFont="1" applyFill="1" applyBorder="1" applyAlignment="1">
      <alignment horizontal="right"/>
    </xf>
    <xf numFmtId="4" fontId="21" fillId="0" borderId="2" xfId="1" applyNumberFormat="1" applyFont="1" applyFill="1" applyBorder="1" applyAlignment="1">
      <alignment horizontal="right"/>
    </xf>
    <xf numFmtId="4" fontId="15" fillId="0" borderId="5" xfId="1" applyNumberFormat="1" applyFont="1" applyFill="1" applyBorder="1" applyAlignment="1">
      <alignment horizontal="right"/>
    </xf>
    <xf numFmtId="0" fontId="21" fillId="4" borderId="6" xfId="0" applyFont="1" applyFill="1" applyBorder="1" applyAlignment="1">
      <alignment wrapText="1"/>
    </xf>
    <xf numFmtId="4" fontId="15" fillId="0" borderId="54" xfId="1" applyNumberFormat="1" applyFont="1" applyFill="1" applyBorder="1" applyAlignment="1">
      <alignment horizontal="right"/>
    </xf>
    <xf numFmtId="4" fontId="15" fillId="0" borderId="89" xfId="1" applyNumberFormat="1" applyFont="1" applyFill="1" applyBorder="1" applyAlignment="1">
      <alignment horizontal="right"/>
    </xf>
    <xf numFmtId="0" fontId="15" fillId="0" borderId="6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4" fontId="21" fillId="0" borderId="25" xfId="1" applyNumberFormat="1" applyFont="1" applyFill="1" applyBorder="1" applyAlignment="1">
      <alignment horizontal="right"/>
    </xf>
    <xf numFmtId="4" fontId="21" fillId="0" borderId="91" xfId="1" applyNumberFormat="1" applyFont="1" applyFill="1" applyBorder="1" applyAlignment="1">
      <alignment horizontal="right"/>
    </xf>
    <xf numFmtId="4" fontId="21" fillId="0" borderId="15" xfId="1" applyNumberFormat="1" applyFont="1" applyFill="1" applyBorder="1" applyAlignment="1">
      <alignment horizontal="right"/>
    </xf>
    <xf numFmtId="4" fontId="15" fillId="0" borderId="4" xfId="1" applyNumberFormat="1" applyFont="1" applyFill="1" applyBorder="1" applyAlignment="1">
      <alignment horizontal="right"/>
    </xf>
    <xf numFmtId="4" fontId="15" fillId="0" borderId="26" xfId="1" applyNumberFormat="1" applyFont="1" applyFill="1" applyBorder="1" applyAlignment="1">
      <alignment horizontal="right"/>
    </xf>
    <xf numFmtId="4" fontId="21" fillId="0" borderId="23" xfId="1" applyNumberFormat="1" applyFont="1" applyFill="1" applyBorder="1" applyAlignment="1">
      <alignment horizontal="right"/>
    </xf>
    <xf numFmtId="0" fontId="15" fillId="4" borderId="5" xfId="0" applyFont="1" applyFill="1" applyBorder="1" applyAlignment="1">
      <alignment wrapText="1"/>
    </xf>
    <xf numFmtId="4" fontId="21" fillId="0" borderId="1" xfId="1" applyNumberFormat="1" applyFont="1" applyFill="1" applyBorder="1" applyAlignment="1">
      <alignment horizontal="right"/>
    </xf>
    <xf numFmtId="4" fontId="15" fillId="4" borderId="5" xfId="1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wrapText="1"/>
    </xf>
    <xf numFmtId="4" fontId="15" fillId="4" borderId="13" xfId="1" applyNumberFormat="1" applyFont="1" applyFill="1" applyBorder="1" applyAlignment="1">
      <alignment horizontal="right"/>
    </xf>
    <xf numFmtId="4" fontId="15" fillId="0" borderId="58" xfId="0" applyNumberFormat="1" applyFont="1" applyBorder="1"/>
    <xf numFmtId="4" fontId="15" fillId="0" borderId="58" xfId="0" applyNumberFormat="1" applyFont="1" applyFill="1" applyBorder="1"/>
    <xf numFmtId="0" fontId="0" fillId="7" borderId="0" xfId="0" applyFill="1"/>
    <xf numFmtId="16" fontId="2" fillId="0" borderId="2" xfId="0" quotePrefix="1" applyNumberFormat="1" applyFont="1" applyFill="1" applyBorder="1" applyAlignment="1">
      <alignment horizontal="center" wrapText="1"/>
    </xf>
    <xf numFmtId="0" fontId="29" fillId="0" borderId="5" xfId="0" applyFont="1" applyBorder="1"/>
    <xf numFmtId="39" fontId="13" fillId="0" borderId="92" xfId="1" applyNumberFormat="1" applyFont="1" applyFill="1" applyBorder="1" applyAlignment="1">
      <alignment horizontal="right" wrapText="1"/>
    </xf>
    <xf numFmtId="4" fontId="13" fillId="0" borderId="92" xfId="1" applyNumberFormat="1" applyFont="1" applyFill="1" applyBorder="1" applyAlignment="1">
      <alignment horizontal="right" wrapText="1"/>
    </xf>
    <xf numFmtId="0" fontId="29" fillId="0" borderId="2" xfId="0" applyFont="1" applyBorder="1"/>
    <xf numFmtId="0" fontId="13" fillId="0" borderId="1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wrapText="1"/>
    </xf>
    <xf numFmtId="1" fontId="14" fillId="0" borderId="19" xfId="0" applyNumberFormat="1" applyFont="1" applyFill="1" applyBorder="1" applyAlignment="1">
      <alignment horizontal="right" wrapText="1" indent="2"/>
    </xf>
    <xf numFmtId="0" fontId="3" fillId="0" borderId="6" xfId="0" applyFont="1" applyFill="1" applyBorder="1" applyAlignment="1">
      <alignment horizontal="right" wrapText="1"/>
    </xf>
    <xf numFmtId="0" fontId="29" fillId="0" borderId="1" xfId="0" applyFont="1" applyBorder="1" applyAlignment="1">
      <alignment wrapText="1"/>
    </xf>
    <xf numFmtId="0" fontId="29" fillId="0" borderId="4" xfId="0" applyFont="1" applyBorder="1" applyAlignment="1">
      <alignment horizontal="left" wrapText="1"/>
    </xf>
    <xf numFmtId="0" fontId="29" fillId="4" borderId="2" xfId="0" applyFont="1" applyFill="1" applyBorder="1"/>
    <xf numFmtId="0" fontId="29" fillId="0" borderId="4" xfId="0" applyFont="1" applyBorder="1" applyAlignment="1">
      <alignment wrapText="1"/>
    </xf>
    <xf numFmtId="4" fontId="9" fillId="0" borderId="3" xfId="1" applyNumberFormat="1" applyFont="1" applyFill="1" applyBorder="1" applyAlignment="1">
      <alignment horizontal="right" wrapText="1"/>
    </xf>
    <xf numFmtId="4" fontId="9" fillId="0" borderId="6" xfId="1" applyNumberFormat="1" applyFont="1" applyFill="1" applyBorder="1" applyAlignment="1">
      <alignment horizontal="right" wrapText="1"/>
    </xf>
    <xf numFmtId="0" fontId="7" fillId="0" borderId="2" xfId="0" applyFont="1" applyBorder="1" applyAlignment="1">
      <alignment wrapText="1"/>
    </xf>
    <xf numFmtId="4" fontId="7" fillId="0" borderId="5" xfId="1" applyNumberFormat="1" applyFont="1" applyFill="1" applyBorder="1" applyAlignment="1">
      <alignment horizontal="right" wrapText="1"/>
    </xf>
    <xf numFmtId="4" fontId="7" fillId="0" borderId="1" xfId="1" applyNumberFormat="1" applyFont="1" applyFill="1" applyBorder="1" applyAlignment="1">
      <alignment horizontal="right" wrapText="1"/>
    </xf>
    <xf numFmtId="0" fontId="3" fillId="0" borderId="54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right" wrapText="1" indent="2"/>
    </xf>
    <xf numFmtId="0" fontId="3" fillId="0" borderId="8" xfId="0" applyFont="1" applyFill="1" applyBorder="1" applyAlignment="1">
      <alignment horizontal="right" wrapText="1" indent="2"/>
    </xf>
    <xf numFmtId="0" fontId="3" fillId="4" borderId="2" xfId="0" applyFont="1" applyFill="1" applyBorder="1" applyAlignment="1">
      <alignment horizontal="center" wrapText="1"/>
    </xf>
    <xf numFmtId="39" fontId="13" fillId="0" borderId="28" xfId="1" applyNumberFormat="1" applyFont="1" applyFill="1" applyBorder="1" applyAlignment="1">
      <alignment horizontal="right" wrapText="1"/>
    </xf>
    <xf numFmtId="4" fontId="9" fillId="0" borderId="28" xfId="1" applyNumberFormat="1" applyFont="1" applyFill="1" applyBorder="1" applyAlignment="1">
      <alignment horizontal="right" wrapText="1"/>
    </xf>
    <xf numFmtId="0" fontId="3" fillId="0" borderId="57" xfId="0" quotePrefix="1" applyFont="1" applyFill="1" applyBorder="1" applyAlignment="1">
      <alignment horizontal="center" wrapText="1"/>
    </xf>
    <xf numFmtId="0" fontId="3" fillId="0" borderId="23" xfId="0" quotePrefix="1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1" fontId="2" fillId="0" borderId="13" xfId="0" quotePrefix="1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2" fillId="4" borderId="9" xfId="0" quotePrefix="1" applyFont="1" applyFill="1" applyBorder="1" applyAlignment="1">
      <alignment horizontal="center" wrapText="1"/>
    </xf>
    <xf numFmtId="0" fontId="14" fillId="4" borderId="14" xfId="0" applyFont="1" applyFill="1" applyBorder="1" applyAlignment="1">
      <alignment horizontal="center" wrapText="1"/>
    </xf>
    <xf numFmtId="39" fontId="14" fillId="4" borderId="13" xfId="1" applyNumberFormat="1" applyFont="1" applyFill="1" applyBorder="1" applyAlignment="1">
      <alignment horizontal="right" wrapText="1"/>
    </xf>
    <xf numFmtId="4" fontId="2" fillId="4" borderId="13" xfId="1" applyNumberFormat="1" applyFont="1" applyFill="1" applyBorder="1" applyAlignment="1">
      <alignment horizontal="right" wrapText="1"/>
    </xf>
    <xf numFmtId="4" fontId="13" fillId="4" borderId="5" xfId="1" applyNumberFormat="1" applyFont="1" applyFill="1" applyBorder="1" applyAlignment="1">
      <alignment horizontal="right" wrapText="1"/>
    </xf>
    <xf numFmtId="4" fontId="13" fillId="4" borderId="3" xfId="1" applyNumberFormat="1" applyFont="1" applyFill="1" applyBorder="1" applyAlignment="1">
      <alignment horizontal="right" wrapText="1"/>
    </xf>
    <xf numFmtId="0" fontId="2" fillId="4" borderId="15" xfId="0" applyFont="1" applyFill="1" applyBorder="1" applyAlignment="1">
      <alignment horizontal="center" vertical="top" wrapText="1"/>
    </xf>
    <xf numFmtId="39" fontId="13" fillId="4" borderId="15" xfId="1" applyNumberFormat="1" applyFont="1" applyFill="1" applyBorder="1" applyAlignment="1">
      <alignment horizontal="right" wrapText="1"/>
    </xf>
    <xf numFmtId="4" fontId="13" fillId="4" borderId="15" xfId="1" applyNumberFormat="1" applyFont="1" applyFill="1" applyBorder="1" applyAlignment="1">
      <alignment horizontal="right" wrapText="1"/>
    </xf>
    <xf numFmtId="0" fontId="3" fillId="4" borderId="13" xfId="0" applyFont="1" applyFill="1" applyBorder="1" applyAlignment="1">
      <alignment horizontal="center"/>
    </xf>
    <xf numFmtId="39" fontId="13" fillId="4" borderId="1" xfId="1" applyNumberFormat="1" applyFont="1" applyFill="1" applyBorder="1" applyAlignment="1">
      <alignment horizontal="right" wrapText="1"/>
    </xf>
    <xf numFmtId="4" fontId="13" fillId="4" borderId="1" xfId="1" applyNumberFormat="1" applyFont="1" applyFill="1" applyBorder="1" applyAlignment="1">
      <alignment horizontal="right" wrapText="1"/>
    </xf>
    <xf numFmtId="166" fontId="13" fillId="4" borderId="1" xfId="1" applyNumberFormat="1" applyFont="1" applyFill="1" applyBorder="1" applyAlignment="1">
      <alignment horizontal="right" wrapText="1"/>
    </xf>
    <xf numFmtId="0" fontId="2" fillId="4" borderId="2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167" fontId="18" fillId="4" borderId="4" xfId="0" applyNumberFormat="1" applyFont="1" applyFill="1" applyBorder="1"/>
    <xf numFmtId="0" fontId="29" fillId="4" borderId="4" xfId="0" applyFont="1" applyFill="1" applyBorder="1"/>
    <xf numFmtId="4" fontId="29" fillId="4" borderId="4" xfId="0" applyNumberFormat="1" applyFont="1" applyFill="1" applyBorder="1"/>
    <xf numFmtId="4" fontId="13" fillId="4" borderId="2" xfId="1" applyNumberFormat="1" applyFont="1" applyFill="1" applyBorder="1" applyAlignment="1">
      <alignment horizontal="right" wrapText="1"/>
    </xf>
    <xf numFmtId="0" fontId="29" fillId="0" borderId="4" xfId="0" applyFont="1" applyBorder="1"/>
    <xf numFmtId="0" fontId="3" fillId="0" borderId="9" xfId="0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0" fillId="0" borderId="3" xfId="0" applyFont="1" applyFill="1" applyBorder="1"/>
    <xf numFmtId="0" fontId="3" fillId="0" borderId="13" xfId="0" applyFont="1" applyFill="1" applyBorder="1" applyAlignment="1">
      <alignment horizontal="right" wrapText="1" indent="2"/>
    </xf>
    <xf numFmtId="0" fontId="3" fillId="4" borderId="2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54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right"/>
    </xf>
    <xf numFmtId="0" fontId="13" fillId="9" borderId="3" xfId="0" applyFont="1" applyFill="1" applyBorder="1" applyAlignment="1">
      <alignment wrapText="1"/>
    </xf>
    <xf numFmtId="39" fontId="13" fillId="9" borderId="13" xfId="1" applyNumberFormat="1" applyFont="1" applyFill="1" applyBorder="1" applyAlignment="1">
      <alignment horizontal="right" wrapText="1"/>
    </xf>
    <xf numFmtId="4" fontId="13" fillId="9" borderId="13" xfId="1" applyNumberFormat="1" applyFont="1" applyFill="1" applyBorder="1" applyAlignment="1">
      <alignment horizontal="right" wrapText="1"/>
    </xf>
    <xf numFmtId="0" fontId="2" fillId="9" borderId="13" xfId="0" applyFont="1" applyFill="1" applyBorder="1" applyAlignment="1">
      <alignment horizontal="right"/>
    </xf>
    <xf numFmtId="0" fontId="2" fillId="9" borderId="13" xfId="0" applyFont="1" applyFill="1" applyBorder="1" applyAlignment="1">
      <alignment wrapText="1"/>
    </xf>
    <xf numFmtId="4" fontId="2" fillId="0" borderId="5" xfId="0" applyNumberFormat="1" applyFont="1" applyFill="1" applyBorder="1"/>
    <xf numFmtId="167" fontId="3" fillId="4" borderId="22" xfId="0" applyNumberFormat="1" applyFont="1" applyFill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 wrapText="1"/>
    </xf>
    <xf numFmtId="0" fontId="3" fillId="0" borderId="81" xfId="0" applyFont="1" applyFill="1" applyBorder="1" applyAlignment="1">
      <alignment horizontal="center" wrapText="1"/>
    </xf>
    <xf numFmtId="0" fontId="3" fillId="0" borderId="83" xfId="0" applyFont="1" applyFill="1" applyBorder="1" applyAlignment="1">
      <alignment horizontal="center" wrapText="1"/>
    </xf>
    <xf numFmtId="0" fontId="3" fillId="0" borderId="6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0" borderId="15" xfId="0" quotePrefix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2" fillId="0" borderId="6" xfId="0" quotePrefix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top" wrapText="1"/>
    </xf>
    <xf numFmtId="4" fontId="13" fillId="4" borderId="4" xfId="1" applyNumberFormat="1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vertical="top" wrapText="1"/>
    </xf>
    <xf numFmtId="0" fontId="3" fillId="4" borderId="57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right" wrapText="1"/>
    </xf>
    <xf numFmtId="39" fontId="14" fillId="0" borderId="2" xfId="1" applyNumberFormat="1" applyFont="1" applyFill="1" applyBorder="1" applyAlignment="1">
      <alignment horizontal="right"/>
    </xf>
    <xf numFmtId="39" fontId="13" fillId="4" borderId="6" xfId="1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left" wrapText="1"/>
    </xf>
    <xf numFmtId="0" fontId="2" fillId="4" borderId="13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wrapText="1"/>
    </xf>
    <xf numFmtId="39" fontId="14" fillId="4" borderId="1" xfId="1" applyNumberFormat="1" applyFont="1" applyFill="1" applyBorder="1" applyAlignment="1">
      <alignment horizontal="right" wrapText="1"/>
    </xf>
    <xf numFmtId="0" fontId="3" fillId="8" borderId="4" xfId="0" applyFont="1" applyFill="1" applyBorder="1" applyAlignment="1">
      <alignment horizontal="center" wrapText="1"/>
    </xf>
    <xf numFmtId="0" fontId="2" fillId="8" borderId="4" xfId="0" applyFont="1" applyFill="1" applyBorder="1" applyAlignment="1">
      <alignment horizontal="center" wrapText="1"/>
    </xf>
    <xf numFmtId="0" fontId="13" fillId="8" borderId="4" xfId="0" applyFont="1" applyFill="1" applyBorder="1" applyAlignment="1">
      <alignment horizontal="right" wrapText="1"/>
    </xf>
    <xf numFmtId="0" fontId="13" fillId="8" borderId="1" xfId="0" applyFont="1" applyFill="1" applyBorder="1" applyAlignment="1">
      <alignment wrapText="1"/>
    </xf>
    <xf numFmtId="39" fontId="3" fillId="8" borderId="1" xfId="1" applyNumberFormat="1" applyFont="1" applyFill="1" applyBorder="1" applyAlignment="1">
      <alignment horizontal="right" wrapText="1"/>
    </xf>
    <xf numFmtId="4" fontId="3" fillId="8" borderId="1" xfId="1" applyNumberFormat="1" applyFont="1" applyFill="1" applyBorder="1" applyAlignment="1">
      <alignment horizontal="right" wrapText="1"/>
    </xf>
    <xf numFmtId="0" fontId="3" fillId="8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right" wrapText="1"/>
    </xf>
    <xf numFmtId="39" fontId="14" fillId="8" borderId="1" xfId="1" applyNumberFormat="1" applyFont="1" applyFill="1" applyBorder="1" applyAlignment="1">
      <alignment horizontal="right" wrapText="1"/>
    </xf>
    <xf numFmtId="0" fontId="3" fillId="4" borderId="4" xfId="0" applyFont="1" applyFill="1" applyBorder="1" applyAlignment="1">
      <alignment horizontal="right"/>
    </xf>
    <xf numFmtId="39" fontId="3" fillId="4" borderId="14" xfId="1" applyNumberFormat="1" applyFont="1" applyFill="1" applyBorder="1" applyAlignment="1">
      <alignment horizontal="right" wrapText="1"/>
    </xf>
    <xf numFmtId="39" fontId="13" fillId="4" borderId="14" xfId="1" applyNumberFormat="1" applyFont="1" applyFill="1" applyBorder="1" applyAlignment="1">
      <alignment horizontal="right" wrapText="1"/>
    </xf>
    <xf numFmtId="4" fontId="2" fillId="4" borderId="14" xfId="1" applyNumberFormat="1" applyFont="1" applyFill="1" applyBorder="1" applyAlignment="1">
      <alignment horizontal="right" wrapText="1"/>
    </xf>
    <xf numFmtId="39" fontId="3" fillId="4" borderId="15" xfId="1" applyNumberFormat="1" applyFont="1" applyFill="1" applyBorder="1" applyAlignment="1">
      <alignment horizontal="right" wrapText="1"/>
    </xf>
    <xf numFmtId="4" fontId="3" fillId="4" borderId="15" xfId="1" applyNumberFormat="1" applyFont="1" applyFill="1" applyBorder="1" applyAlignment="1">
      <alignment horizontal="right" wrapText="1"/>
    </xf>
    <xf numFmtId="4" fontId="30" fillId="0" borderId="3" xfId="0" applyNumberFormat="1" applyFont="1" applyFill="1" applyBorder="1"/>
    <xf numFmtId="4" fontId="30" fillId="0" borderId="50" xfId="0" applyNumberFormat="1" applyFont="1" applyFill="1" applyBorder="1"/>
    <xf numFmtId="0" fontId="7" fillId="4" borderId="2" xfId="0" applyFont="1" applyFill="1" applyBorder="1"/>
    <xf numFmtId="0" fontId="40" fillId="0" borderId="0" xfId="0" applyFont="1" applyAlignment="1"/>
    <xf numFmtId="0" fontId="28" fillId="4" borderId="3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30" fillId="4" borderId="37" xfId="0" applyFont="1" applyFill="1" applyBorder="1"/>
    <xf numFmtId="0" fontId="30" fillId="4" borderId="38" xfId="0" applyFont="1" applyFill="1" applyBorder="1"/>
    <xf numFmtId="0" fontId="16" fillId="4" borderId="38" xfId="0" applyFont="1" applyFill="1" applyBorder="1" applyAlignment="1">
      <alignment wrapText="1"/>
    </xf>
    <xf numFmtId="4" fontId="16" fillId="4" borderId="38" xfId="0" applyNumberFormat="1" applyFont="1" applyFill="1" applyBorder="1"/>
    <xf numFmtId="4" fontId="16" fillId="4" borderId="51" xfId="0" applyNumberFormat="1" applyFont="1" applyFill="1" applyBorder="1"/>
    <xf numFmtId="0" fontId="2" fillId="4" borderId="10" xfId="0" applyFont="1" applyFill="1" applyBorder="1" applyAlignment="1">
      <alignment horizontal="right" wrapText="1"/>
    </xf>
    <xf numFmtId="3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right"/>
    </xf>
    <xf numFmtId="0" fontId="13" fillId="0" borderId="3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right" wrapText="1"/>
    </xf>
    <xf numFmtId="0" fontId="18" fillId="0" borderId="4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 wrapText="1"/>
    </xf>
    <xf numFmtId="0" fontId="0" fillId="0" borderId="6" xfId="0" applyFill="1" applyBorder="1"/>
    <xf numFmtId="49" fontId="2" fillId="0" borderId="15" xfId="0" quotePrefix="1" applyNumberFormat="1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right" wrapText="1"/>
    </xf>
    <xf numFmtId="0" fontId="0" fillId="0" borderId="13" xfId="0" applyFill="1" applyBorder="1" applyAlignment="1">
      <alignment wrapText="1"/>
    </xf>
    <xf numFmtId="0" fontId="0" fillId="0" borderId="2" xfId="0" applyFill="1" applyBorder="1"/>
    <xf numFmtId="168" fontId="2" fillId="0" borderId="5" xfId="0" applyNumberFormat="1" applyFont="1" applyFill="1" applyBorder="1" applyAlignment="1">
      <alignment horizontal="right" wrapText="1"/>
    </xf>
    <xf numFmtId="16" fontId="2" fillId="0" borderId="3" xfId="0" quotePrefix="1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167" fontId="14" fillId="0" borderId="4" xfId="0" applyNumberFormat="1" applyFont="1" applyFill="1" applyBorder="1" applyAlignment="1">
      <alignment horizontal="center" wrapText="1"/>
    </xf>
    <xf numFmtId="167" fontId="14" fillId="0" borderId="13" xfId="0" applyNumberFormat="1" applyFont="1" applyFill="1" applyBorder="1" applyAlignment="1">
      <alignment horizontal="center" wrapText="1"/>
    </xf>
    <xf numFmtId="167" fontId="13" fillId="0" borderId="4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right"/>
    </xf>
    <xf numFmtId="167" fontId="2" fillId="0" borderId="13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13" fillId="0" borderId="6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3" fillId="5" borderId="13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wrapText="1"/>
    </xf>
    <xf numFmtId="0" fontId="0" fillId="0" borderId="4" xfId="0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3" fillId="7" borderId="13" xfId="0" applyFont="1" applyFill="1" applyBorder="1" applyAlignment="1">
      <alignment wrapText="1"/>
    </xf>
    <xf numFmtId="0" fontId="2" fillId="4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167" fontId="3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8" fillId="0" borderId="13" xfId="0" applyFont="1" applyFill="1" applyBorder="1" applyAlignment="1">
      <alignment horizontal="center" vertical="top" wrapText="1"/>
    </xf>
    <xf numFmtId="0" fontId="38" fillId="0" borderId="13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168" fontId="2" fillId="0" borderId="13" xfId="0" applyNumberFormat="1" applyFont="1" applyFill="1" applyBorder="1" applyAlignment="1">
      <alignment horizontal="right" wrapText="1"/>
    </xf>
    <xf numFmtId="168" fontId="2" fillId="4" borderId="1" xfId="0" applyNumberFormat="1" applyFont="1" applyFill="1" applyBorder="1" applyAlignment="1">
      <alignment horizontal="center" wrapText="1"/>
    </xf>
    <xf numFmtId="168" fontId="2" fillId="4" borderId="2" xfId="0" applyNumberFormat="1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right" wrapText="1"/>
    </xf>
    <xf numFmtId="0" fontId="3" fillId="0" borderId="86" xfId="0" applyFont="1" applyFill="1" applyBorder="1" applyAlignment="1">
      <alignment horizontal="center" wrapText="1"/>
    </xf>
    <xf numFmtId="4" fontId="14" fillId="0" borderId="2" xfId="1" applyNumberFormat="1" applyFont="1" applyFill="1" applyBorder="1" applyAlignment="1"/>
    <xf numFmtId="4" fontId="3" fillId="0" borderId="4" xfId="1" applyNumberFormat="1" applyFont="1" applyFill="1" applyBorder="1" applyAlignment="1"/>
    <xf numFmtId="39" fontId="3" fillId="0" borderId="13" xfId="1" applyNumberFormat="1" applyFont="1" applyFill="1" applyBorder="1" applyAlignment="1"/>
    <xf numFmtId="4" fontId="3" fillId="0" borderId="13" xfId="1" applyNumberFormat="1" applyFont="1" applyFill="1" applyBorder="1" applyAlignment="1"/>
    <xf numFmtId="0" fontId="3" fillId="0" borderId="22" xfId="0" applyFont="1" applyFill="1" applyBorder="1" applyAlignment="1">
      <alignment horizontal="center" wrapText="1"/>
    </xf>
    <xf numFmtId="168" fontId="2" fillId="4" borderId="2" xfId="0" applyNumberFormat="1" applyFont="1" applyFill="1" applyBorder="1" applyAlignment="1">
      <alignment horizontal="right" wrapText="1"/>
    </xf>
    <xf numFmtId="168" fontId="2" fillId="4" borderId="1" xfId="0" applyNumberFormat="1" applyFont="1" applyFill="1" applyBorder="1" applyAlignment="1">
      <alignment horizontal="right" wrapText="1"/>
    </xf>
    <xf numFmtId="1" fontId="14" fillId="0" borderId="15" xfId="0" applyNumberFormat="1" applyFont="1" applyFill="1" applyBorder="1" applyAlignment="1">
      <alignment horizontal="right" wrapText="1" indent="2"/>
    </xf>
    <xf numFmtId="168" fontId="2" fillId="4" borderId="4" xfId="0" applyNumberFormat="1" applyFont="1" applyFill="1" applyBorder="1" applyAlignment="1">
      <alignment horizontal="center" wrapText="1"/>
    </xf>
    <xf numFmtId="168" fontId="3" fillId="4" borderId="13" xfId="0" applyNumberFormat="1" applyFont="1" applyFill="1" applyBorder="1" applyAlignment="1">
      <alignment horizontal="center" wrapText="1"/>
    </xf>
    <xf numFmtId="168" fontId="2" fillId="4" borderId="13" xfId="0" applyNumberFormat="1" applyFont="1" applyFill="1" applyBorder="1" applyAlignment="1">
      <alignment horizontal="center" wrapText="1"/>
    </xf>
    <xf numFmtId="168" fontId="2" fillId="4" borderId="6" xfId="0" applyNumberFormat="1" applyFont="1" applyFill="1" applyBorder="1" applyAlignment="1">
      <alignment horizontal="right"/>
    </xf>
    <xf numFmtId="168" fontId="2" fillId="4" borderId="1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168" fontId="2" fillId="4" borderId="4" xfId="0" applyNumberFormat="1" applyFont="1" applyFill="1" applyBorder="1" applyAlignment="1">
      <alignment horizontal="right"/>
    </xf>
    <xf numFmtId="168" fontId="2" fillId="4" borderId="13" xfId="0" applyNumberFormat="1" applyFont="1" applyFill="1" applyBorder="1" applyAlignment="1">
      <alignment horizontal="right"/>
    </xf>
    <xf numFmtId="168" fontId="2" fillId="4" borderId="6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wrapText="1"/>
    </xf>
    <xf numFmtId="168" fontId="2" fillId="0" borderId="12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right"/>
    </xf>
    <xf numFmtId="0" fontId="3" fillId="4" borderId="15" xfId="0" applyFont="1" applyFill="1" applyBorder="1" applyAlignment="1">
      <alignment horizontal="center"/>
    </xf>
    <xf numFmtId="167" fontId="3" fillId="4" borderId="10" xfId="0" applyNumberFormat="1" applyFont="1" applyFill="1" applyBorder="1" applyAlignment="1">
      <alignment horizontal="center"/>
    </xf>
    <xf numFmtId="39" fontId="39" fillId="4" borderId="3" xfId="1" applyNumberFormat="1" applyFont="1" applyFill="1" applyBorder="1" applyAlignment="1">
      <alignment horizontal="right" wrapText="1"/>
    </xf>
    <xf numFmtId="4" fontId="39" fillId="4" borderId="3" xfId="1" applyNumberFormat="1" applyFont="1" applyFill="1" applyBorder="1" applyAlignment="1">
      <alignment horizontal="right" wrapText="1"/>
    </xf>
    <xf numFmtId="0" fontId="3" fillId="4" borderId="14" xfId="0" applyFont="1" applyFill="1" applyBorder="1" applyAlignment="1">
      <alignment horizontal="right"/>
    </xf>
    <xf numFmtId="39" fontId="13" fillId="10" borderId="4" xfId="1" applyNumberFormat="1" applyFont="1" applyFill="1" applyBorder="1" applyAlignment="1">
      <alignment horizontal="right" wrapText="1"/>
    </xf>
    <xf numFmtId="39" fontId="2" fillId="4" borderId="13" xfId="1" applyNumberFormat="1" applyFont="1" applyFill="1" applyBorder="1" applyAlignment="1">
      <alignment horizontal="right" wrapText="1"/>
    </xf>
    <xf numFmtId="0" fontId="0" fillId="0" borderId="67" xfId="0" applyBorder="1"/>
    <xf numFmtId="0" fontId="41" fillId="0" borderId="41" xfId="0" applyFont="1" applyBorder="1" applyAlignment="1">
      <alignment horizontal="center"/>
    </xf>
    <xf numFmtId="0" fontId="3" fillId="4" borderId="15" xfId="0" applyFont="1" applyFill="1" applyBorder="1" applyAlignment="1">
      <alignment horizontal="right"/>
    </xf>
    <xf numFmtId="49" fontId="41" fillId="4" borderId="42" xfId="0" applyNumberFormat="1" applyFont="1" applyFill="1" applyBorder="1" applyAlignment="1">
      <alignment horizontal="left" wrapText="1"/>
    </xf>
    <xf numFmtId="39" fontId="41" fillId="0" borderId="42" xfId="0" applyNumberFormat="1" applyFont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39" fontId="3" fillId="4" borderId="2" xfId="1" applyNumberFormat="1" applyFont="1" applyFill="1" applyBorder="1" applyAlignment="1">
      <alignment horizontal="right" wrapText="1"/>
    </xf>
    <xf numFmtId="4" fontId="3" fillId="4" borderId="2" xfId="1" applyNumberFormat="1" applyFont="1" applyFill="1" applyBorder="1" applyAlignment="1">
      <alignment horizontal="right" wrapText="1"/>
    </xf>
    <xf numFmtId="167" fontId="3" fillId="4" borderId="15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right"/>
    </xf>
    <xf numFmtId="4" fontId="3" fillId="4" borderId="3" xfId="1" applyNumberFormat="1" applyFont="1" applyFill="1" applyBorder="1" applyAlignment="1">
      <alignment horizontal="right" wrapText="1"/>
    </xf>
    <xf numFmtId="4" fontId="3" fillId="4" borderId="14" xfId="1" applyNumberFormat="1" applyFont="1" applyFill="1" applyBorder="1" applyAlignment="1">
      <alignment horizontal="right" wrapText="1"/>
    </xf>
    <xf numFmtId="0" fontId="2" fillId="4" borderId="14" xfId="0" applyFont="1" applyFill="1" applyBorder="1" applyAlignment="1">
      <alignment horizontal="right" wrapText="1" indent="2"/>
    </xf>
    <xf numFmtId="39" fontId="2" fillId="9" borderId="1" xfId="1" applyNumberFormat="1" applyFont="1" applyFill="1" applyBorder="1" applyAlignment="1">
      <alignment horizontal="right" wrapText="1"/>
    </xf>
    <xf numFmtId="39" fontId="2" fillId="9" borderId="2" xfId="1" applyNumberFormat="1" applyFont="1" applyFill="1" applyBorder="1" applyAlignment="1">
      <alignment horizontal="right" wrapText="1"/>
    </xf>
    <xf numFmtId="0" fontId="2" fillId="4" borderId="15" xfId="0" applyFont="1" applyFill="1" applyBorder="1" applyAlignment="1">
      <alignment horizontal="left" wrapText="1"/>
    </xf>
    <xf numFmtId="0" fontId="3" fillId="4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39" fontId="3" fillId="4" borderId="5" xfId="1" applyNumberFormat="1" applyFont="1" applyFill="1" applyBorder="1" applyAlignment="1">
      <alignment horizontal="right" wrapText="1"/>
    </xf>
    <xf numFmtId="4" fontId="3" fillId="4" borderId="5" xfId="1" applyNumberFormat="1" applyFont="1" applyFill="1" applyBorder="1" applyAlignment="1">
      <alignment horizontal="right" wrapText="1"/>
    </xf>
    <xf numFmtId="0" fontId="3" fillId="4" borderId="5" xfId="0" applyFont="1" applyFill="1" applyBorder="1" applyAlignment="1">
      <alignment horizontal="right"/>
    </xf>
    <xf numFmtId="0" fontId="3" fillId="4" borderId="5" xfId="0" applyFont="1" applyFill="1" applyBorder="1" applyAlignment="1">
      <alignment wrapText="1"/>
    </xf>
    <xf numFmtId="167" fontId="18" fillId="4" borderId="6" xfId="0" applyNumberFormat="1" applyFont="1" applyFill="1" applyBorder="1"/>
    <xf numFmtId="0" fontId="29" fillId="0" borderId="6" xfId="0" applyFont="1" applyBorder="1"/>
    <xf numFmtId="4" fontId="0" fillId="0" borderId="6" xfId="0" applyNumberFormat="1" applyBorder="1"/>
    <xf numFmtId="168" fontId="2" fillId="4" borderId="5" xfId="0" applyNumberFormat="1" applyFont="1" applyFill="1" applyBorder="1" applyAlignment="1">
      <alignment horizontal="right" wrapText="1"/>
    </xf>
    <xf numFmtId="4" fontId="9" fillId="0" borderId="1" xfId="1" applyNumberFormat="1" applyFont="1" applyFill="1" applyBorder="1" applyAlignment="1">
      <alignment horizontal="right" wrapText="1"/>
    </xf>
    <xf numFmtId="16" fontId="2" fillId="4" borderId="1" xfId="0" quotePrefix="1" applyNumberFormat="1" applyFont="1" applyFill="1" applyBorder="1" applyAlignment="1">
      <alignment horizontal="center" wrapText="1"/>
    </xf>
    <xf numFmtId="0" fontId="6" fillId="4" borderId="6" xfId="0" applyFont="1" applyFill="1" applyBorder="1" applyAlignment="1">
      <alignment wrapText="1"/>
    </xf>
    <xf numFmtId="3" fontId="30" fillId="4" borderId="3" xfId="0" applyNumberFormat="1" applyFont="1" applyFill="1" applyBorder="1" applyAlignment="1">
      <alignment wrapText="1"/>
    </xf>
    <xf numFmtId="0" fontId="3" fillId="0" borderId="15" xfId="0" applyFont="1" applyFill="1" applyBorder="1" applyAlignment="1">
      <alignment horizontal="right" wrapText="1" indent="2"/>
    </xf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39" fontId="14" fillId="0" borderId="13" xfId="1" applyNumberFormat="1" applyFont="1" applyFill="1" applyBorder="1" applyAlignment="1"/>
    <xf numFmtId="4" fontId="14" fillId="0" borderId="13" xfId="1" applyNumberFormat="1" applyFont="1" applyFill="1" applyBorder="1" applyAlignment="1">
      <alignment horizontal="right"/>
    </xf>
    <xf numFmtId="39" fontId="14" fillId="4" borderId="2" xfId="1" applyNumberFormat="1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right" wrapText="1"/>
    </xf>
    <xf numFmtId="1" fontId="2" fillId="0" borderId="13" xfId="0" applyNumberFormat="1" applyFont="1" applyFill="1" applyBorder="1" applyAlignment="1">
      <alignment horizontal="center" wrapText="1"/>
    </xf>
    <xf numFmtId="0" fontId="14" fillId="7" borderId="66" xfId="0" applyFont="1" applyFill="1" applyBorder="1" applyAlignment="1">
      <alignment horizontal="center"/>
    </xf>
    <xf numFmtId="0" fontId="21" fillId="7" borderId="4" xfId="0" applyFont="1" applyFill="1" applyBorder="1" applyAlignment="1">
      <alignment wrapText="1"/>
    </xf>
    <xf numFmtId="4" fontId="21" fillId="7" borderId="26" xfId="1" applyNumberFormat="1" applyFont="1" applyFill="1" applyBorder="1" applyAlignment="1">
      <alignment horizontal="right"/>
    </xf>
    <xf numFmtId="4" fontId="21" fillId="7" borderId="88" xfId="1" applyNumberFormat="1" applyFont="1" applyFill="1" applyBorder="1" applyAlignment="1">
      <alignment horizontal="right"/>
    </xf>
    <xf numFmtId="4" fontId="30" fillId="0" borderId="15" xfId="0" applyNumberFormat="1" applyFont="1" applyFill="1" applyBorder="1"/>
    <xf numFmtId="4" fontId="30" fillId="0" borderId="14" xfId="0" applyNumberFormat="1" applyFont="1" applyFill="1" applyBorder="1"/>
    <xf numFmtId="4" fontId="30" fillId="0" borderId="6" xfId="0" applyNumberFormat="1" applyFont="1" applyFill="1" applyBorder="1"/>
    <xf numFmtId="4" fontId="30" fillId="0" borderId="2" xfId="0" applyNumberFormat="1" applyFont="1" applyFill="1" applyBorder="1"/>
    <xf numFmtId="4" fontId="30" fillId="0" borderId="13" xfId="0" applyNumberFormat="1" applyFont="1" applyFill="1" applyBorder="1"/>
    <xf numFmtId="4" fontId="30" fillId="0" borderId="1" xfId="0" applyNumberFormat="1" applyFont="1" applyFill="1" applyBorder="1"/>
    <xf numFmtId="0" fontId="14" fillId="0" borderId="14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wrapText="1"/>
    </xf>
    <xf numFmtId="1" fontId="3" fillId="0" borderId="15" xfId="0" applyNumberFormat="1" applyFont="1" applyFill="1" applyBorder="1" applyAlignment="1">
      <alignment horizontal="center" wrapText="1"/>
    </xf>
    <xf numFmtId="0" fontId="32" fillId="4" borderId="1" xfId="0" applyFont="1" applyFill="1" applyBorder="1" applyAlignment="1" applyProtection="1">
      <alignment horizontal="left" vertical="top" wrapText="1"/>
      <protection locked="0"/>
    </xf>
    <xf numFmtId="2" fontId="41" fillId="0" borderId="42" xfId="0" applyNumberFormat="1" applyFont="1" applyBorder="1" applyAlignment="1">
      <alignment horizontal="right" wrapText="1"/>
    </xf>
    <xf numFmtId="4" fontId="41" fillId="0" borderId="42" xfId="0" applyNumberFormat="1" applyFont="1" applyBorder="1" applyAlignment="1">
      <alignment horizontal="right" wrapText="1"/>
    </xf>
    <xf numFmtId="0" fontId="41" fillId="4" borderId="42" xfId="0" applyFont="1" applyFill="1" applyBorder="1" applyAlignment="1">
      <alignment horizontal="justify"/>
    </xf>
    <xf numFmtId="0" fontId="2" fillId="0" borderId="0" xfId="0" quotePrefix="1" applyFont="1" applyFill="1" applyBorder="1" applyAlignment="1">
      <alignment horizontal="center" wrapText="1"/>
    </xf>
    <xf numFmtId="0" fontId="2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54" xfId="0" applyFill="1" applyBorder="1"/>
    <xf numFmtId="0" fontId="13" fillId="0" borderId="7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49" fontId="2" fillId="0" borderId="23" xfId="0" quotePrefix="1" applyNumberFormat="1" applyFont="1" applyFill="1" applyBorder="1" applyAlignment="1">
      <alignment horizontal="center" wrapText="1"/>
    </xf>
    <xf numFmtId="49" fontId="2" fillId="0" borderId="0" xfId="0" quotePrefix="1" applyNumberFormat="1" applyFont="1" applyFill="1" applyBorder="1" applyAlignment="1">
      <alignment horizontal="center" wrapText="1"/>
    </xf>
    <xf numFmtId="49" fontId="2" fillId="0" borderId="8" xfId="0" quotePrefix="1" applyNumberFormat="1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2" fillId="0" borderId="54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" fontId="2" fillId="0" borderId="7" xfId="0" quotePrefix="1" applyNumberFormat="1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16" fontId="2" fillId="0" borderId="0" xfId="0" quotePrefix="1" applyNumberFormat="1" applyFont="1" applyFill="1" applyBorder="1" applyAlignment="1">
      <alignment horizontal="center" wrapText="1"/>
    </xf>
    <xf numFmtId="0" fontId="3" fillId="0" borderId="5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3" borderId="2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167" fontId="3" fillId="4" borderId="7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167" fontId="3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center"/>
    </xf>
    <xf numFmtId="167" fontId="3" fillId="4" borderId="8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right"/>
    </xf>
    <xf numFmtId="0" fontId="3" fillId="0" borderId="73" xfId="0" applyFont="1" applyFill="1" applyBorder="1" applyAlignment="1">
      <alignment horizontal="center"/>
    </xf>
    <xf numFmtId="0" fontId="2" fillId="0" borderId="93" xfId="0" applyFont="1" applyFill="1" applyBorder="1" applyAlignment="1">
      <alignment horizontal="center" vertical="top" wrapText="1"/>
    </xf>
    <xf numFmtId="0" fontId="38" fillId="0" borderId="94" xfId="0" applyFont="1" applyFill="1" applyBorder="1" applyAlignment="1">
      <alignment horizontal="center" vertical="top" wrapText="1"/>
    </xf>
    <xf numFmtId="0" fontId="38" fillId="0" borderId="0" xfId="0" applyFont="1" applyFill="1" applyBorder="1" applyAlignment="1">
      <alignment horizontal="center" vertical="top" wrapText="1"/>
    </xf>
    <xf numFmtId="0" fontId="38" fillId="4" borderId="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right"/>
    </xf>
    <xf numFmtId="0" fontId="38" fillId="0" borderId="0" xfId="0" applyFont="1" applyFill="1" applyBorder="1" applyAlignment="1">
      <alignment horizontal="center" wrapText="1"/>
    </xf>
    <xf numFmtId="0" fontId="38" fillId="0" borderId="95" xfId="0" applyFont="1" applyFill="1" applyBorder="1" applyAlignment="1">
      <alignment horizontal="center" vertical="top" wrapText="1"/>
    </xf>
    <xf numFmtId="0" fontId="38" fillId="0" borderId="8" xfId="0" applyFont="1" applyFill="1" applyBorder="1" applyAlignment="1">
      <alignment horizontal="center" vertical="top" wrapText="1"/>
    </xf>
    <xf numFmtId="0" fontId="38" fillId="0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right"/>
    </xf>
    <xf numFmtId="0" fontId="38" fillId="0" borderId="25" xfId="0" applyFont="1" applyFill="1" applyBorder="1" applyAlignment="1">
      <alignment horizontal="center" vertical="top" wrapText="1"/>
    </xf>
    <xf numFmtId="0" fontId="38" fillId="0" borderId="7" xfId="0" applyFont="1" applyFill="1" applyBorder="1" applyAlignment="1">
      <alignment horizontal="center" vertical="top" wrapText="1"/>
    </xf>
    <xf numFmtId="0" fontId="38" fillId="0" borderId="7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right"/>
    </xf>
    <xf numFmtId="0" fontId="38" fillId="0" borderId="21" xfId="0" applyFont="1" applyFill="1" applyBorder="1" applyAlignment="1">
      <alignment horizontal="center" vertical="top" wrapText="1"/>
    </xf>
    <xf numFmtId="0" fontId="38" fillId="0" borderId="11" xfId="0" applyFont="1" applyFill="1" applyBorder="1" applyAlignment="1">
      <alignment horizontal="center" wrapText="1"/>
    </xf>
    <xf numFmtId="0" fontId="38" fillId="0" borderId="54" xfId="0" applyFont="1" applyFill="1" applyBorder="1" applyAlignment="1">
      <alignment horizontal="center" vertical="top" wrapText="1"/>
    </xf>
    <xf numFmtId="0" fontId="38" fillId="0" borderId="9" xfId="0" applyFont="1" applyFill="1" applyBorder="1" applyAlignment="1">
      <alignment horizontal="center" wrapText="1"/>
    </xf>
    <xf numFmtId="0" fontId="3" fillId="4" borderId="2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right"/>
    </xf>
    <xf numFmtId="0" fontId="3" fillId="4" borderId="21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right" wrapText="1" indent="2"/>
    </xf>
    <xf numFmtId="0" fontId="3" fillId="4" borderId="21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right" wrapText="1" indent="2"/>
    </xf>
    <xf numFmtId="0" fontId="13" fillId="4" borderId="11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right" wrapText="1" indent="2"/>
    </xf>
    <xf numFmtId="0" fontId="13" fillId="4" borderId="9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56" xfId="0" applyFont="1" applyFill="1" applyBorder="1" applyAlignment="1">
      <alignment horizontal="center" vertical="top" wrapText="1"/>
    </xf>
    <xf numFmtId="0" fontId="2" fillId="4" borderId="56" xfId="0" applyFont="1" applyFill="1" applyBorder="1" applyAlignment="1">
      <alignment horizontal="center" wrapText="1"/>
    </xf>
    <xf numFmtId="0" fontId="2" fillId="0" borderId="56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/>
    </xf>
    <xf numFmtId="0" fontId="0" fillId="0" borderId="11" xfId="0" applyFill="1" applyBorder="1" applyAlignment="1"/>
    <xf numFmtId="0" fontId="3" fillId="0" borderId="16" xfId="0" applyFont="1" applyFill="1" applyBorder="1" applyAlignment="1">
      <alignment horizontal="justify" wrapText="1"/>
    </xf>
    <xf numFmtId="0" fontId="2" fillId="0" borderId="18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13" fillId="0" borderId="22" xfId="0" applyFont="1" applyFill="1" applyBorder="1" applyAlignment="1">
      <alignment wrapText="1"/>
    </xf>
    <xf numFmtId="0" fontId="3" fillId="0" borderId="22" xfId="0" applyFont="1" applyFill="1" applyBorder="1" applyAlignment="1">
      <alignment wrapText="1"/>
    </xf>
    <xf numFmtId="0" fontId="3" fillId="4" borderId="16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168" fontId="2" fillId="0" borderId="11" xfId="0" applyNumberFormat="1" applyFont="1" applyFill="1" applyBorder="1" applyAlignment="1">
      <alignment horizontal="right" wrapText="1"/>
    </xf>
    <xf numFmtId="0" fontId="13" fillId="11" borderId="11" xfId="0" applyFont="1" applyFill="1" applyBorder="1" applyAlignment="1">
      <alignment wrapText="1"/>
    </xf>
    <xf numFmtId="0" fontId="13" fillId="5" borderId="12" xfId="0" applyFont="1" applyFill="1" applyBorder="1" applyAlignment="1">
      <alignment wrapText="1"/>
    </xf>
    <xf numFmtId="0" fontId="14" fillId="10" borderId="18" xfId="0" applyFont="1" applyFill="1" applyBorder="1" applyAlignment="1">
      <alignment wrapText="1"/>
    </xf>
    <xf numFmtId="0" fontId="14" fillId="11" borderId="18" xfId="0" applyFont="1" applyFill="1" applyBorder="1" applyAlignment="1">
      <alignment wrapText="1"/>
    </xf>
    <xf numFmtId="0" fontId="13" fillId="11" borderId="22" xfId="0" applyFont="1" applyFill="1" applyBorder="1" applyAlignment="1">
      <alignment wrapText="1"/>
    </xf>
    <xf numFmtId="0" fontId="3" fillId="11" borderId="12" xfId="0" applyFont="1" applyFill="1" applyBorder="1" applyAlignment="1">
      <alignment wrapText="1"/>
    </xf>
    <xf numFmtId="0" fontId="2" fillId="11" borderId="19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3" fillId="2" borderId="22" xfId="0" applyFont="1" applyFill="1" applyBorder="1" applyAlignment="1">
      <alignment wrapText="1"/>
    </xf>
    <xf numFmtId="0" fontId="2" fillId="8" borderId="19" xfId="0" applyFont="1" applyFill="1" applyBorder="1" applyAlignment="1">
      <alignment wrapText="1"/>
    </xf>
    <xf numFmtId="0" fontId="3" fillId="12" borderId="1" xfId="0" applyFont="1" applyFill="1" applyBorder="1" applyAlignment="1">
      <alignment horizontal="center" wrapText="1"/>
    </xf>
    <xf numFmtId="0" fontId="3" fillId="12" borderId="20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 wrapText="1"/>
    </xf>
    <xf numFmtId="39" fontId="2" fillId="12" borderId="1" xfId="1" applyNumberFormat="1" applyFont="1" applyFill="1" applyBorder="1" applyAlignment="1">
      <alignment horizontal="right" wrapText="1"/>
    </xf>
    <xf numFmtId="166" fontId="2" fillId="12" borderId="1" xfId="1" applyNumberFormat="1" applyFont="1" applyFill="1" applyBorder="1" applyAlignment="1">
      <alignment horizontal="right" wrapText="1"/>
    </xf>
    <xf numFmtId="167" fontId="3" fillId="12" borderId="2" xfId="0" applyNumberFormat="1" applyFont="1" applyFill="1" applyBorder="1" applyAlignment="1">
      <alignment horizontal="center" wrapText="1"/>
    </xf>
    <xf numFmtId="0" fontId="2" fillId="12" borderId="2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left" wrapText="1"/>
    </xf>
    <xf numFmtId="167" fontId="3" fillId="12" borderId="2" xfId="0" applyNumberFormat="1" applyFont="1" applyFill="1" applyBorder="1" applyAlignment="1">
      <alignment horizontal="left" wrapText="1"/>
    </xf>
    <xf numFmtId="16" fontId="2" fillId="0" borderId="1" xfId="0" quotePrefix="1" applyNumberFormat="1" applyFont="1" applyFill="1" applyBorder="1" applyAlignment="1">
      <alignment horizontal="center" wrapText="1"/>
    </xf>
    <xf numFmtId="16" fontId="2" fillId="0" borderId="1" xfId="0" quotePrefix="1" applyNumberFormat="1" applyFont="1" applyFill="1" applyBorder="1" applyAlignment="1">
      <alignment horizontal="center" vertical="top" wrapText="1"/>
    </xf>
    <xf numFmtId="0" fontId="13" fillId="8" borderId="22" xfId="0" applyFont="1" applyFill="1" applyBorder="1" applyAlignment="1">
      <alignment wrapText="1"/>
    </xf>
    <xf numFmtId="0" fontId="3" fillId="10" borderId="16" xfId="0" applyFont="1" applyFill="1" applyBorder="1" applyAlignment="1">
      <alignment wrapText="1"/>
    </xf>
    <xf numFmtId="0" fontId="13" fillId="10" borderId="22" xfId="0" applyFont="1" applyFill="1" applyBorder="1" applyAlignment="1">
      <alignment wrapText="1"/>
    </xf>
    <xf numFmtId="0" fontId="2" fillId="12" borderId="6" xfId="0" applyFont="1" applyFill="1" applyBorder="1" applyAlignment="1">
      <alignment horizontal="center" wrapText="1"/>
    </xf>
    <xf numFmtId="0" fontId="3" fillId="12" borderId="6" xfId="0" applyFont="1" applyFill="1" applyBorder="1" applyAlignment="1">
      <alignment horizontal="center" wrapText="1"/>
    </xf>
    <xf numFmtId="39" fontId="3" fillId="12" borderId="6" xfId="1" applyNumberFormat="1" applyFont="1" applyFill="1" applyBorder="1" applyAlignment="1">
      <alignment horizontal="right" wrapText="1"/>
    </xf>
    <xf numFmtId="4" fontId="3" fillId="12" borderId="6" xfId="1" applyNumberFormat="1" applyFont="1" applyFill="1" applyBorder="1" applyAlignment="1">
      <alignment horizontal="right" wrapText="1"/>
    </xf>
    <xf numFmtId="166" fontId="13" fillId="12" borderId="6" xfId="1" applyNumberFormat="1" applyFont="1" applyFill="1" applyBorder="1" applyAlignment="1">
      <alignment horizontal="right" wrapText="1"/>
    </xf>
    <xf numFmtId="0" fontId="2" fillId="12" borderId="5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13" fillId="5" borderId="3" xfId="0" applyFont="1" applyFill="1" applyBorder="1" applyAlignment="1">
      <alignment wrapText="1"/>
    </xf>
    <xf numFmtId="0" fontId="3" fillId="11" borderId="6" xfId="0" applyFont="1" applyFill="1" applyBorder="1" applyAlignment="1">
      <alignment wrapText="1"/>
    </xf>
    <xf numFmtId="0" fontId="14" fillId="11" borderId="2" xfId="0" applyFont="1" applyFill="1" applyBorder="1" applyAlignment="1">
      <alignment wrapText="1"/>
    </xf>
    <xf numFmtId="0" fontId="13" fillId="11" borderId="13" xfId="0" applyFont="1" applyFill="1" applyBorder="1" applyAlignment="1">
      <alignment wrapText="1"/>
    </xf>
    <xf numFmtId="0" fontId="3" fillId="10" borderId="4" xfId="0" applyFont="1" applyFill="1" applyBorder="1" applyAlignment="1">
      <alignment wrapText="1"/>
    </xf>
    <xf numFmtId="0" fontId="14" fillId="10" borderId="2" xfId="0" applyFont="1" applyFill="1" applyBorder="1" applyAlignment="1">
      <alignment wrapText="1"/>
    </xf>
    <xf numFmtId="0" fontId="13" fillId="10" borderId="1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3" fillId="2" borderId="13" xfId="0" applyFont="1" applyFill="1" applyBorder="1" applyAlignment="1">
      <alignment wrapText="1"/>
    </xf>
    <xf numFmtId="0" fontId="13" fillId="12" borderId="6" xfId="0" applyFont="1" applyFill="1" applyBorder="1" applyAlignment="1">
      <alignment horizontal="center" vertical="top" wrapText="1"/>
    </xf>
    <xf numFmtId="0" fontId="2" fillId="12" borderId="6" xfId="0" applyFont="1" applyFill="1" applyBorder="1" applyAlignment="1">
      <alignment horizontal="center" vertical="top" wrapText="1"/>
    </xf>
    <xf numFmtId="0" fontId="2" fillId="12" borderId="4" xfId="0" applyFont="1" applyFill="1" applyBorder="1" applyAlignment="1">
      <alignment horizontal="center" wrapText="1"/>
    </xf>
    <xf numFmtId="4" fontId="2" fillId="12" borderId="6" xfId="1" applyNumberFormat="1" applyFont="1" applyFill="1" applyBorder="1" applyAlignment="1">
      <alignment horizontal="right" wrapText="1"/>
    </xf>
    <xf numFmtId="0" fontId="2" fillId="12" borderId="1" xfId="0" applyFont="1" applyFill="1" applyBorder="1" applyAlignment="1">
      <alignment horizontal="center" vertical="top" wrapText="1"/>
    </xf>
    <xf numFmtId="0" fontId="2" fillId="12" borderId="1" xfId="0" quotePrefix="1" applyFont="1" applyFill="1" applyBorder="1" applyAlignment="1">
      <alignment horizontal="center" wrapText="1"/>
    </xf>
    <xf numFmtId="4" fontId="2" fillId="12" borderId="1" xfId="1" applyNumberFormat="1" applyFont="1" applyFill="1" applyBorder="1" applyAlignment="1">
      <alignment horizontal="right" wrapText="1"/>
    </xf>
    <xf numFmtId="0" fontId="2" fillId="12" borderId="3" xfId="0" applyFont="1" applyFill="1" applyBorder="1" applyAlignment="1">
      <alignment horizontal="center" vertical="top" wrapText="1"/>
    </xf>
    <xf numFmtId="0" fontId="2" fillId="12" borderId="11" xfId="0" quotePrefix="1" applyFont="1" applyFill="1" applyBorder="1" applyAlignment="1">
      <alignment horizontal="center" wrapText="1"/>
    </xf>
    <xf numFmtId="39" fontId="2" fillId="12" borderId="3" xfId="1" applyNumberFormat="1" applyFont="1" applyFill="1" applyBorder="1" applyAlignment="1">
      <alignment horizontal="right" wrapText="1"/>
    </xf>
    <xf numFmtId="4" fontId="2" fillId="12" borderId="3" xfId="1" applyNumberFormat="1" applyFont="1" applyFill="1" applyBorder="1" applyAlignment="1">
      <alignment horizontal="right" wrapText="1"/>
    </xf>
    <xf numFmtId="0" fontId="13" fillId="12" borderId="5" xfId="0" applyFont="1" applyFill="1" applyBorder="1" applyAlignment="1">
      <alignment horizontal="center" vertical="top" wrapText="1"/>
    </xf>
    <xf numFmtId="0" fontId="13" fillId="12" borderId="18" xfId="0" applyFont="1" applyFill="1" applyBorder="1" applyAlignment="1">
      <alignment horizontal="center" vertical="top" wrapText="1"/>
    </xf>
    <xf numFmtId="0" fontId="2" fillId="12" borderId="18" xfId="0" quotePrefix="1" applyFont="1" applyFill="1" applyBorder="1" applyAlignment="1">
      <alignment horizontal="center" wrapText="1"/>
    </xf>
    <xf numFmtId="0" fontId="20" fillId="12" borderId="5" xfId="0" applyFont="1" applyFill="1" applyBorder="1" applyAlignment="1">
      <alignment wrapText="1"/>
    </xf>
    <xf numFmtId="39" fontId="2" fillId="12" borderId="5" xfId="1" applyNumberFormat="1" applyFont="1" applyFill="1" applyBorder="1" applyAlignment="1">
      <alignment horizontal="right" wrapText="1"/>
    </xf>
    <xf numFmtId="4" fontId="2" fillId="12" borderId="5" xfId="1" applyNumberFormat="1" applyFont="1" applyFill="1" applyBorder="1" applyAlignment="1">
      <alignment horizontal="right" wrapText="1"/>
    </xf>
    <xf numFmtId="0" fontId="14" fillId="5" borderId="5" xfId="0" applyFont="1" applyFill="1" applyBorder="1" applyAlignment="1">
      <alignment wrapText="1"/>
    </xf>
    <xf numFmtId="0" fontId="13" fillId="11" borderId="6" xfId="0" applyFont="1" applyFill="1" applyBorder="1" applyAlignment="1">
      <alignment wrapText="1"/>
    </xf>
    <xf numFmtId="0" fontId="2" fillId="12" borderId="25" xfId="0" applyFont="1" applyFill="1" applyBorder="1" applyAlignment="1">
      <alignment horizontal="center" vertical="top" wrapText="1"/>
    </xf>
    <xf numFmtId="49" fontId="2" fillId="12" borderId="6" xfId="0" quotePrefix="1" applyNumberFormat="1" applyFont="1" applyFill="1" applyBorder="1" applyAlignment="1">
      <alignment horizontal="center" wrapText="1"/>
    </xf>
    <xf numFmtId="0" fontId="14" fillId="12" borderId="6" xfId="0" applyFont="1" applyFill="1" applyBorder="1" applyAlignment="1">
      <alignment horizontal="center" wrapText="1"/>
    </xf>
    <xf numFmtId="0" fontId="13" fillId="12" borderId="6" xfId="0" applyFont="1" applyFill="1" applyBorder="1" applyAlignment="1">
      <alignment wrapText="1"/>
    </xf>
    <xf numFmtId="39" fontId="14" fillId="12" borderId="6" xfId="1" applyNumberFormat="1" applyFont="1" applyFill="1" applyBorder="1" applyAlignment="1">
      <alignment horizontal="right" wrapText="1"/>
    </xf>
    <xf numFmtId="166" fontId="14" fillId="12" borderId="82" xfId="1" applyNumberFormat="1" applyFont="1" applyFill="1" applyBorder="1" applyAlignment="1">
      <alignment horizontal="right" wrapText="1"/>
    </xf>
    <xf numFmtId="0" fontId="2" fillId="12" borderId="5" xfId="0" applyFont="1" applyFill="1" applyBorder="1" applyAlignment="1">
      <alignment horizontal="center" vertical="top" wrapText="1"/>
    </xf>
    <xf numFmtId="49" fontId="2" fillId="12" borderId="5" xfId="0" quotePrefix="1" applyNumberFormat="1" applyFont="1" applyFill="1" applyBorder="1" applyAlignment="1">
      <alignment horizontal="center" wrapText="1"/>
    </xf>
    <xf numFmtId="0" fontId="14" fillId="12" borderId="5" xfId="0" applyFont="1" applyFill="1" applyBorder="1" applyAlignment="1">
      <alignment horizontal="center" wrapText="1"/>
    </xf>
    <xf numFmtId="39" fontId="14" fillId="12" borderId="5" xfId="1" applyNumberFormat="1" applyFont="1" applyFill="1" applyBorder="1" applyAlignment="1">
      <alignment horizontal="right" wrapText="1"/>
    </xf>
    <xf numFmtId="166" fontId="14" fillId="12" borderId="84" xfId="1" applyNumberFormat="1" applyFont="1" applyFill="1" applyBorder="1" applyAlignment="1">
      <alignment horizontal="right" wrapText="1"/>
    </xf>
    <xf numFmtId="0" fontId="13" fillId="12" borderId="13" xfId="0" applyFont="1" applyFill="1" applyBorder="1" applyAlignment="1">
      <alignment wrapText="1"/>
    </xf>
    <xf numFmtId="0" fontId="2" fillId="11" borderId="5" xfId="0" applyFont="1" applyFill="1" applyBorder="1" applyAlignment="1">
      <alignment wrapText="1"/>
    </xf>
    <xf numFmtId="0" fontId="13" fillId="5" borderId="6" xfId="0" applyFont="1" applyFill="1" applyBorder="1" applyAlignment="1">
      <alignment wrapText="1"/>
    </xf>
    <xf numFmtId="0" fontId="13" fillId="5" borderId="13" xfId="0" applyFont="1" applyFill="1" applyBorder="1" applyAlignment="1">
      <alignment wrapText="1"/>
    </xf>
    <xf numFmtId="0" fontId="3" fillId="11" borderId="4" xfId="0" applyFont="1" applyFill="1" applyBorder="1" applyAlignment="1">
      <alignment wrapText="1"/>
    </xf>
    <xf numFmtId="0" fontId="13" fillId="11" borderId="3" xfId="0" applyFont="1" applyFill="1" applyBorder="1" applyAlignment="1">
      <alignment wrapText="1"/>
    </xf>
    <xf numFmtId="0" fontId="13" fillId="10" borderId="6" xfId="0" applyFont="1" applyFill="1" applyBorder="1" applyAlignment="1">
      <alignment wrapText="1"/>
    </xf>
    <xf numFmtId="0" fontId="2" fillId="10" borderId="3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3" fillId="12" borderId="13" xfId="0" applyFont="1" applyFill="1" applyBorder="1" applyAlignment="1">
      <alignment horizontal="center"/>
    </xf>
    <xf numFmtId="39" fontId="3" fillId="12" borderId="13" xfId="1" applyNumberFormat="1" applyFont="1" applyFill="1" applyBorder="1" applyAlignment="1">
      <alignment horizontal="right" wrapText="1"/>
    </xf>
    <xf numFmtId="4" fontId="3" fillId="12" borderId="13" xfId="1" applyNumberFormat="1" applyFont="1" applyFill="1" applyBorder="1" applyAlignment="1">
      <alignment horizontal="right" wrapText="1"/>
    </xf>
    <xf numFmtId="167" fontId="3" fillId="12" borderId="22" xfId="0" applyNumberFormat="1" applyFont="1" applyFill="1" applyBorder="1" applyAlignment="1">
      <alignment horizontal="center"/>
    </xf>
    <xf numFmtId="0" fontId="2" fillId="12" borderId="13" xfId="0" applyFont="1" applyFill="1" applyBorder="1" applyAlignment="1">
      <alignment horizontal="right"/>
    </xf>
    <xf numFmtId="0" fontId="2" fillId="12" borderId="3" xfId="0" applyFont="1" applyFill="1" applyBorder="1" applyAlignment="1">
      <alignment horizontal="right"/>
    </xf>
    <xf numFmtId="0" fontId="2" fillId="12" borderId="13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3" fillId="5" borderId="4" xfId="0" applyFont="1" applyFill="1" applyBorder="1" applyAlignment="1">
      <alignment wrapText="1"/>
    </xf>
    <xf numFmtId="0" fontId="14" fillId="11" borderId="11" xfId="0" applyFont="1" applyFill="1" applyBorder="1" applyAlignment="1">
      <alignment wrapText="1"/>
    </xf>
    <xf numFmtId="0" fontId="14" fillId="10" borderId="11" xfId="0" applyFont="1" applyFill="1" applyBorder="1" applyAlignment="1">
      <alignment wrapText="1"/>
    </xf>
    <xf numFmtId="0" fontId="3" fillId="12" borderId="14" xfId="0" applyFont="1" applyFill="1" applyBorder="1" applyAlignment="1">
      <alignment horizontal="center"/>
    </xf>
    <xf numFmtId="0" fontId="3" fillId="12" borderId="9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right"/>
    </xf>
    <xf numFmtId="0" fontId="13" fillId="12" borderId="14" xfId="0" applyFont="1" applyFill="1" applyBorder="1" applyAlignment="1">
      <alignment wrapText="1"/>
    </xf>
    <xf numFmtId="39" fontId="3" fillId="12" borderId="14" xfId="1" applyNumberFormat="1" applyFont="1" applyFill="1" applyBorder="1" applyAlignment="1">
      <alignment horizontal="right" wrapText="1"/>
    </xf>
    <xf numFmtId="4" fontId="3" fillId="12" borderId="14" xfId="1" applyNumberFormat="1" applyFont="1" applyFill="1" applyBorder="1" applyAlignment="1">
      <alignment horizontal="right" wrapText="1"/>
    </xf>
    <xf numFmtId="0" fontId="2" fillId="10" borderId="2" xfId="0" applyFont="1" applyFill="1" applyBorder="1" applyAlignment="1">
      <alignment wrapText="1"/>
    </xf>
    <xf numFmtId="0" fontId="2" fillId="10" borderId="5" xfId="0" applyFont="1" applyFill="1" applyBorder="1" applyAlignment="1">
      <alignment wrapText="1"/>
    </xf>
    <xf numFmtId="0" fontId="2" fillId="11" borderId="2" xfId="0" applyFont="1" applyFill="1" applyBorder="1" applyAlignment="1">
      <alignment wrapText="1"/>
    </xf>
    <xf numFmtId="0" fontId="2" fillId="12" borderId="13" xfId="0" applyFont="1" applyFill="1" applyBorder="1" applyAlignment="1">
      <alignment horizontal="center" vertical="top" wrapText="1"/>
    </xf>
    <xf numFmtId="0" fontId="13" fillId="12" borderId="13" xfId="0" applyFont="1" applyFill="1" applyBorder="1" applyAlignment="1">
      <alignment horizontal="center" vertical="top" wrapText="1"/>
    </xf>
    <xf numFmtId="0" fontId="13" fillId="12" borderId="22" xfId="0" applyFont="1" applyFill="1" applyBorder="1" applyAlignment="1">
      <alignment horizontal="center" vertical="top" wrapText="1"/>
    </xf>
    <xf numFmtId="0" fontId="2" fillId="12" borderId="22" xfId="0" applyFont="1" applyFill="1" applyBorder="1" applyAlignment="1">
      <alignment horizontal="center" wrapText="1"/>
    </xf>
    <xf numFmtId="0" fontId="2" fillId="12" borderId="13" xfId="0" applyFont="1" applyFill="1" applyBorder="1" applyAlignment="1">
      <alignment horizontal="center" wrapText="1"/>
    </xf>
    <xf numFmtId="0" fontId="13" fillId="12" borderId="13" xfId="0" applyFont="1" applyFill="1" applyBorder="1" applyAlignment="1">
      <alignment horizontal="left" wrapText="1"/>
    </xf>
    <xf numFmtId="0" fontId="20" fillId="12" borderId="13" xfId="0" applyFont="1" applyFill="1" applyBorder="1" applyAlignment="1">
      <alignment wrapText="1"/>
    </xf>
    <xf numFmtId="39" fontId="13" fillId="12" borderId="13" xfId="1" applyNumberFormat="1" applyFont="1" applyFill="1" applyBorder="1" applyAlignment="1">
      <alignment horizontal="right" wrapText="1"/>
    </xf>
    <xf numFmtId="0" fontId="2" fillId="5" borderId="13" xfId="0" applyFont="1" applyFill="1" applyBorder="1" applyAlignment="1">
      <alignment wrapText="1"/>
    </xf>
    <xf numFmtId="0" fontId="2" fillId="11" borderId="13" xfId="0" applyFont="1" applyFill="1" applyBorder="1" applyAlignment="1">
      <alignment wrapText="1"/>
    </xf>
    <xf numFmtId="0" fontId="13" fillId="11" borderId="15" xfId="0" applyFont="1" applyFill="1" applyBorder="1" applyAlignment="1">
      <alignment wrapText="1"/>
    </xf>
    <xf numFmtId="0" fontId="13" fillId="10" borderId="3" xfId="0" applyFont="1" applyFill="1" applyBorder="1" applyAlignment="1">
      <alignment wrapText="1"/>
    </xf>
    <xf numFmtId="0" fontId="2" fillId="12" borderId="77" xfId="0" applyFont="1" applyFill="1" applyBorder="1" applyAlignment="1">
      <alignment horizontal="right" wrapText="1"/>
    </xf>
    <xf numFmtId="0" fontId="3" fillId="12" borderId="77" xfId="0" applyFont="1" applyFill="1" applyBorder="1" applyAlignment="1">
      <alignment horizontal="right" wrapText="1"/>
    </xf>
    <xf numFmtId="0" fontId="3" fillId="12" borderId="77" xfId="0" applyFont="1" applyFill="1" applyBorder="1" applyAlignment="1">
      <alignment horizontal="left" wrapText="1"/>
    </xf>
    <xf numFmtId="39" fontId="13" fillId="12" borderId="15" xfId="1" applyNumberFormat="1" applyFont="1" applyFill="1" applyBorder="1" applyAlignment="1">
      <alignment horizontal="right" wrapText="1"/>
    </xf>
    <xf numFmtId="4" fontId="13" fillId="12" borderId="15" xfId="1" applyNumberFormat="1" applyFont="1" applyFill="1" applyBorder="1" applyAlignment="1">
      <alignment horizontal="right" wrapText="1"/>
    </xf>
    <xf numFmtId="0" fontId="2" fillId="12" borderId="92" xfId="0" applyFont="1" applyFill="1" applyBorder="1" applyAlignment="1">
      <alignment horizontal="center" vertical="top" wrapText="1"/>
    </xf>
    <xf numFmtId="0" fontId="3" fillId="12" borderId="92" xfId="0" applyFont="1" applyFill="1" applyBorder="1" applyAlignment="1">
      <alignment horizontal="center" wrapText="1"/>
    </xf>
    <xf numFmtId="0" fontId="2" fillId="12" borderId="92" xfId="0" applyFont="1" applyFill="1" applyBorder="1" applyAlignment="1">
      <alignment horizontal="center" wrapText="1"/>
    </xf>
    <xf numFmtId="0" fontId="2" fillId="12" borderId="92" xfId="0" applyFont="1" applyFill="1" applyBorder="1" applyAlignment="1">
      <alignment horizontal="right" wrapText="1"/>
    </xf>
    <xf numFmtId="0" fontId="4" fillId="12" borderId="92" xfId="0" applyFont="1" applyFill="1" applyBorder="1" applyAlignment="1">
      <alignment wrapText="1"/>
    </xf>
    <xf numFmtId="39" fontId="13" fillId="12" borderId="92" xfId="1" applyNumberFormat="1" applyFont="1" applyFill="1" applyBorder="1" applyAlignment="1">
      <alignment horizontal="right" wrapText="1"/>
    </xf>
    <xf numFmtId="4" fontId="13" fillId="12" borderId="92" xfId="1" applyNumberFormat="1" applyFont="1" applyFill="1" applyBorder="1" applyAlignment="1">
      <alignment horizontal="right" wrapText="1"/>
    </xf>
    <xf numFmtId="0" fontId="3" fillId="11" borderId="13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3" fillId="10" borderId="4" xfId="0" applyFont="1" applyFill="1" applyBorder="1" applyAlignment="1">
      <alignment wrapText="1"/>
    </xf>
    <xf numFmtId="0" fontId="14" fillId="10" borderId="1" xfId="0" applyFont="1" applyFill="1" applyBorder="1" applyAlignment="1">
      <alignment wrapText="1"/>
    </xf>
    <xf numFmtId="0" fontId="3" fillId="5" borderId="15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3" fillId="11" borderId="3" xfId="0" applyFont="1" applyFill="1" applyBorder="1" applyAlignment="1">
      <alignment wrapText="1"/>
    </xf>
    <xf numFmtId="0" fontId="3" fillId="11" borderId="92" xfId="0" applyFont="1" applyFill="1" applyBorder="1" applyAlignment="1">
      <alignment wrapText="1"/>
    </xf>
    <xf numFmtId="0" fontId="3" fillId="10" borderId="3" xfId="0" applyFont="1" applyFill="1" applyBorder="1" applyAlignment="1">
      <alignment wrapText="1"/>
    </xf>
    <xf numFmtId="0" fontId="3" fillId="10" borderId="13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10" borderId="15" xfId="0" applyFont="1" applyFill="1" applyBorder="1" applyAlignment="1">
      <alignment wrapText="1"/>
    </xf>
    <xf numFmtId="0" fontId="3" fillId="12" borderId="86" xfId="0" applyFont="1" applyFill="1" applyBorder="1" applyAlignment="1">
      <alignment horizontal="center" wrapText="1"/>
    </xf>
    <xf numFmtId="0" fontId="3" fillId="12" borderId="13" xfId="0" applyFont="1" applyFill="1" applyBorder="1" applyAlignment="1">
      <alignment horizontal="center" wrapText="1"/>
    </xf>
    <xf numFmtId="0" fontId="3" fillId="12" borderId="13" xfId="0" applyFont="1" applyFill="1" applyBorder="1" applyAlignment="1">
      <alignment horizontal="left" wrapText="1"/>
    </xf>
    <xf numFmtId="0" fontId="2" fillId="12" borderId="13" xfId="0" applyFont="1" applyFill="1" applyBorder="1" applyAlignment="1">
      <alignment horizontal="right" wrapText="1"/>
    </xf>
    <xf numFmtId="0" fontId="3" fillId="12" borderId="13" xfId="0" applyFont="1" applyFill="1" applyBorder="1" applyAlignment="1">
      <alignment wrapText="1"/>
    </xf>
    <xf numFmtId="0" fontId="3" fillId="12" borderId="3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right" wrapText="1"/>
    </xf>
    <xf numFmtId="0" fontId="2" fillId="12" borderId="11" xfId="0" applyFont="1" applyFill="1" applyBorder="1" applyAlignment="1">
      <alignment horizontal="right" wrapText="1"/>
    </xf>
    <xf numFmtId="0" fontId="20" fillId="12" borderId="11" xfId="0" applyFont="1" applyFill="1" applyBorder="1" applyAlignment="1">
      <alignment wrapText="1"/>
    </xf>
    <xf numFmtId="39" fontId="3" fillId="12" borderId="3" xfId="1" applyNumberFormat="1" applyFont="1" applyFill="1" applyBorder="1" applyAlignment="1">
      <alignment horizontal="right" wrapText="1"/>
    </xf>
    <xf numFmtId="4" fontId="3" fillId="12" borderId="3" xfId="1" applyNumberFormat="1" applyFont="1" applyFill="1" applyBorder="1" applyAlignment="1">
      <alignment horizontal="right" wrapText="1"/>
    </xf>
    <xf numFmtId="0" fontId="13" fillId="11" borderId="1" xfId="0" applyFont="1" applyFill="1" applyBorder="1" applyAlignment="1">
      <alignment wrapText="1"/>
    </xf>
    <xf numFmtId="0" fontId="2" fillId="12" borderId="6" xfId="0" applyFont="1" applyFill="1" applyBorder="1" applyAlignment="1">
      <alignment horizontal="right" wrapText="1"/>
    </xf>
    <xf numFmtId="39" fontId="13" fillId="12" borderId="6" xfId="1" applyNumberFormat="1" applyFont="1" applyFill="1" applyBorder="1" applyAlignment="1">
      <alignment horizontal="right" wrapText="1"/>
    </xf>
    <xf numFmtId="4" fontId="13" fillId="12" borderId="6" xfId="1" applyNumberFormat="1" applyFont="1" applyFill="1" applyBorder="1" applyAlignment="1">
      <alignment horizontal="right" wrapText="1"/>
    </xf>
    <xf numFmtId="0" fontId="3" fillId="12" borderId="5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right" wrapText="1"/>
    </xf>
    <xf numFmtId="39" fontId="13" fillId="12" borderId="5" xfId="1" applyNumberFormat="1" applyFont="1" applyFill="1" applyBorder="1" applyAlignment="1">
      <alignment horizontal="right" wrapText="1"/>
    </xf>
    <xf numFmtId="4" fontId="13" fillId="12" borderId="5" xfId="1" applyNumberFormat="1" applyFont="1" applyFill="1" applyBorder="1" applyAlignment="1">
      <alignment horizontal="right" wrapText="1"/>
    </xf>
    <xf numFmtId="166" fontId="13" fillId="12" borderId="5" xfId="1" applyNumberFormat="1" applyFont="1" applyFill="1" applyBorder="1" applyAlignment="1">
      <alignment horizontal="right" wrapText="1"/>
    </xf>
    <xf numFmtId="0" fontId="3" fillId="12" borderId="14" xfId="0" applyFont="1" applyFill="1" applyBorder="1" applyAlignment="1">
      <alignment horizontal="center" wrapText="1"/>
    </xf>
    <xf numFmtId="0" fontId="3" fillId="12" borderId="54" xfId="0" applyFont="1" applyFill="1" applyBorder="1" applyAlignment="1">
      <alignment horizontal="center" wrapText="1"/>
    </xf>
    <xf numFmtId="4" fontId="2" fillId="12" borderId="13" xfId="1" applyNumberFormat="1" applyFont="1" applyFill="1" applyBorder="1" applyAlignment="1">
      <alignment horizontal="right" wrapText="1"/>
    </xf>
    <xf numFmtId="0" fontId="3" fillId="12" borderId="22" xfId="0" applyFont="1" applyFill="1" applyBorder="1" applyAlignment="1">
      <alignment horizontal="center" wrapText="1"/>
    </xf>
    <xf numFmtId="39" fontId="2" fillId="12" borderId="13" xfId="1" applyNumberFormat="1" applyFont="1" applyFill="1" applyBorder="1" applyAlignment="1">
      <alignment horizontal="right" wrapText="1"/>
    </xf>
    <xf numFmtId="0" fontId="2" fillId="12" borderId="13" xfId="0" quotePrefix="1" applyFont="1" applyFill="1" applyBorder="1" applyAlignment="1">
      <alignment horizontal="center" wrapText="1"/>
    </xf>
    <xf numFmtId="0" fontId="4" fillId="12" borderId="13" xfId="0" applyFont="1" applyFill="1" applyBorder="1" applyAlignment="1">
      <alignment wrapText="1"/>
    </xf>
    <xf numFmtId="0" fontId="3" fillId="12" borderId="13" xfId="0" applyFont="1" applyFill="1" applyBorder="1" applyAlignment="1">
      <alignment horizontal="justify" wrapText="1"/>
    </xf>
    <xf numFmtId="0" fontId="3" fillId="12" borderId="15" xfId="0" applyFont="1" applyFill="1" applyBorder="1" applyAlignment="1">
      <alignment horizontal="center" wrapText="1"/>
    </xf>
    <xf numFmtId="0" fontId="3" fillId="12" borderId="10" xfId="0" applyFont="1" applyFill="1" applyBorder="1" applyAlignment="1">
      <alignment horizontal="center" wrapText="1"/>
    </xf>
    <xf numFmtId="0" fontId="2" fillId="12" borderId="10" xfId="0" applyFont="1" applyFill="1" applyBorder="1" applyAlignment="1">
      <alignment horizontal="center" wrapText="1"/>
    </xf>
    <xf numFmtId="0" fontId="2" fillId="12" borderId="15" xfId="0" applyFont="1" applyFill="1" applyBorder="1" applyAlignment="1">
      <alignment horizontal="right" wrapText="1"/>
    </xf>
    <xf numFmtId="39" fontId="2" fillId="12" borderId="15" xfId="1" applyNumberFormat="1" applyFont="1" applyFill="1" applyBorder="1" applyAlignment="1">
      <alignment horizontal="right" wrapText="1"/>
    </xf>
    <xf numFmtId="4" fontId="2" fillId="12" borderId="15" xfId="1" applyNumberFormat="1" applyFont="1" applyFill="1" applyBorder="1" applyAlignment="1">
      <alignment horizontal="right" wrapText="1"/>
    </xf>
    <xf numFmtId="0" fontId="5" fillId="12" borderId="13" xfId="0" applyFont="1" applyFill="1" applyBorder="1" applyAlignment="1">
      <alignment wrapText="1"/>
    </xf>
    <xf numFmtId="0" fontId="3" fillId="12" borderId="43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wrapText="1"/>
    </xf>
    <xf numFmtId="0" fontId="4" fillId="12" borderId="15" xfId="0" applyFont="1" applyFill="1" applyBorder="1" applyAlignment="1">
      <alignment wrapText="1"/>
    </xf>
    <xf numFmtId="0" fontId="3" fillId="12" borderId="18" xfId="0" applyFont="1" applyFill="1" applyBorder="1" applyAlignment="1">
      <alignment horizontal="center" wrapText="1"/>
    </xf>
    <xf numFmtId="0" fontId="2" fillId="12" borderId="18" xfId="0" applyFont="1" applyFill="1" applyBorder="1" applyAlignment="1">
      <alignment horizontal="center" wrapText="1"/>
    </xf>
    <xf numFmtId="0" fontId="3" fillId="12" borderId="5" xfId="0" applyFont="1" applyFill="1" applyBorder="1" applyAlignment="1">
      <alignment wrapText="1"/>
    </xf>
    <xf numFmtId="0" fontId="3" fillId="12" borderId="5" xfId="0" applyFont="1" applyFill="1" applyBorder="1" applyAlignment="1">
      <alignment horizontal="center"/>
    </xf>
    <xf numFmtId="167" fontId="3" fillId="12" borderId="5" xfId="0" applyNumberFormat="1" applyFont="1" applyFill="1" applyBorder="1" applyAlignment="1">
      <alignment horizontal="center"/>
    </xf>
    <xf numFmtId="0" fontId="2" fillId="12" borderId="5" xfId="0" applyFont="1" applyFill="1" applyBorder="1" applyAlignment="1">
      <alignment horizontal="center"/>
    </xf>
    <xf numFmtId="0" fontId="2" fillId="12" borderId="5" xfId="0" applyFont="1" applyFill="1" applyBorder="1" applyAlignment="1">
      <alignment horizontal="right"/>
    </xf>
    <xf numFmtId="0" fontId="4" fillId="12" borderId="5" xfId="0" applyFont="1" applyFill="1" applyBorder="1" applyAlignment="1">
      <alignment wrapText="1"/>
    </xf>
    <xf numFmtId="39" fontId="3" fillId="12" borderId="5" xfId="1" applyNumberFormat="1" applyFont="1" applyFill="1" applyBorder="1" applyAlignment="1">
      <alignment horizontal="right" wrapText="1"/>
    </xf>
    <xf numFmtId="4" fontId="3" fillId="12" borderId="5" xfId="1" applyNumberFormat="1" applyFont="1" applyFill="1" applyBorder="1" applyAlignment="1">
      <alignment horizontal="right" wrapText="1"/>
    </xf>
    <xf numFmtId="0" fontId="3" fillId="12" borderId="6" xfId="0" applyFont="1" applyFill="1" applyBorder="1" applyAlignment="1">
      <alignment horizontal="center"/>
    </xf>
    <xf numFmtId="167" fontId="3" fillId="12" borderId="6" xfId="0" applyNumberFormat="1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right"/>
    </xf>
    <xf numFmtId="0" fontId="3" fillId="12" borderId="6" xfId="0" applyFont="1" applyFill="1" applyBorder="1" applyAlignment="1">
      <alignment wrapText="1"/>
    </xf>
    <xf numFmtId="0" fontId="3" fillId="12" borderId="2" xfId="0" applyFont="1" applyFill="1" applyBorder="1" applyAlignment="1">
      <alignment horizontal="center"/>
    </xf>
    <xf numFmtId="167" fontId="3" fillId="12" borderId="2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right"/>
    </xf>
    <xf numFmtId="0" fontId="3" fillId="12" borderId="2" xfId="0" applyFont="1" applyFill="1" applyBorder="1" applyAlignment="1">
      <alignment wrapText="1"/>
    </xf>
    <xf numFmtId="39" fontId="3" fillId="12" borderId="2" xfId="1" applyNumberFormat="1" applyFont="1" applyFill="1" applyBorder="1" applyAlignment="1">
      <alignment horizontal="right" wrapText="1"/>
    </xf>
    <xf numFmtId="4" fontId="3" fillId="12" borderId="2" xfId="1" applyNumberFormat="1" applyFont="1" applyFill="1" applyBorder="1" applyAlignment="1">
      <alignment horizontal="right" wrapText="1"/>
    </xf>
    <xf numFmtId="0" fontId="2" fillId="12" borderId="22" xfId="0" applyFont="1" applyFill="1" applyBorder="1" applyAlignment="1">
      <alignment horizontal="right" wrapText="1"/>
    </xf>
    <xf numFmtId="0" fontId="2" fillId="12" borderId="10" xfId="0" applyFont="1" applyFill="1" applyBorder="1" applyAlignment="1">
      <alignment horizontal="right" wrapText="1"/>
    </xf>
    <xf numFmtId="0" fontId="20" fillId="12" borderId="15" xfId="0" applyFont="1" applyFill="1" applyBorder="1" applyAlignment="1">
      <alignment wrapText="1"/>
    </xf>
    <xf numFmtId="39" fontId="3" fillId="12" borderId="15" xfId="1" applyNumberFormat="1" applyFont="1" applyFill="1" applyBorder="1" applyAlignment="1">
      <alignment horizontal="right" wrapText="1"/>
    </xf>
    <xf numFmtId="4" fontId="3" fillId="12" borderId="15" xfId="1" applyNumberFormat="1" applyFont="1" applyFill="1" applyBorder="1" applyAlignment="1">
      <alignment horizontal="right" wrapText="1"/>
    </xf>
    <xf numFmtId="0" fontId="3" fillId="12" borderId="4" xfId="0" applyFont="1" applyFill="1" applyBorder="1" applyAlignment="1">
      <alignment horizontal="center"/>
    </xf>
    <xf numFmtId="167" fontId="3" fillId="12" borderId="4" xfId="0" applyNumberFormat="1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right"/>
    </xf>
    <xf numFmtId="0" fontId="3" fillId="12" borderId="4" xfId="0" applyFont="1" applyFill="1" applyBorder="1" applyAlignment="1">
      <alignment wrapText="1"/>
    </xf>
    <xf numFmtId="39" fontId="3" fillId="12" borderId="4" xfId="1" applyNumberFormat="1" applyFont="1" applyFill="1" applyBorder="1" applyAlignment="1">
      <alignment horizontal="right" wrapText="1"/>
    </xf>
    <xf numFmtId="4" fontId="3" fillId="12" borderId="4" xfId="1" applyNumberFormat="1" applyFont="1" applyFill="1" applyBorder="1" applyAlignment="1">
      <alignment horizontal="right" wrapText="1"/>
    </xf>
    <xf numFmtId="0" fontId="3" fillId="12" borderId="3" xfId="0" applyFont="1" applyFill="1" applyBorder="1" applyAlignment="1">
      <alignment horizontal="center"/>
    </xf>
    <xf numFmtId="167" fontId="3" fillId="12" borderId="13" xfId="0" applyNumberFormat="1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167" fontId="3" fillId="12" borderId="10" xfId="0" applyNumberFormat="1" applyFont="1" applyFill="1" applyBorder="1" applyAlignment="1">
      <alignment horizontal="center" wrapText="1"/>
    </xf>
    <xf numFmtId="0" fontId="3" fillId="12" borderId="6" xfId="0" applyFont="1" applyFill="1" applyBorder="1" applyAlignment="1">
      <alignment horizontal="justify" wrapText="1"/>
    </xf>
    <xf numFmtId="0" fontId="3" fillId="12" borderId="3" xfId="0" applyFont="1" applyFill="1" applyBorder="1" applyAlignment="1">
      <alignment horizontal="justify" wrapText="1"/>
    </xf>
    <xf numFmtId="0" fontId="3" fillId="12" borderId="4" xfId="0" applyFont="1" applyFill="1" applyBorder="1" applyAlignment="1">
      <alignment horizontal="center" wrapText="1"/>
    </xf>
    <xf numFmtId="0" fontId="2" fillId="12" borderId="4" xfId="0" applyFont="1" applyFill="1" applyBorder="1" applyAlignment="1">
      <alignment horizontal="right" wrapText="1"/>
    </xf>
    <xf numFmtId="39" fontId="14" fillId="12" borderId="13" xfId="1" applyNumberFormat="1" applyFont="1" applyFill="1" applyBorder="1" applyAlignment="1">
      <alignment horizontal="right" wrapText="1"/>
    </xf>
    <xf numFmtId="0" fontId="2" fillId="12" borderId="15" xfId="0" applyFont="1" applyFill="1" applyBorder="1" applyAlignment="1">
      <alignment horizontal="center" vertical="top" wrapText="1"/>
    </xf>
    <xf numFmtId="0" fontId="13" fillId="12" borderId="15" xfId="0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horizontal="center" wrapText="1"/>
    </xf>
    <xf numFmtId="0" fontId="19" fillId="12" borderId="15" xfId="0" applyFont="1" applyFill="1" applyBorder="1" applyAlignment="1">
      <alignment wrapText="1"/>
    </xf>
    <xf numFmtId="0" fontId="2" fillId="12" borderId="4" xfId="0" applyFont="1" applyFill="1" applyBorder="1" applyAlignment="1">
      <alignment horizontal="center" vertical="top" wrapText="1"/>
    </xf>
    <xf numFmtId="0" fontId="19" fillId="12" borderId="13" xfId="0" applyFont="1" applyFill="1" applyBorder="1" applyAlignment="1">
      <alignment wrapText="1"/>
    </xf>
    <xf numFmtId="0" fontId="13" fillId="12" borderId="13" xfId="0" applyFont="1" applyFill="1" applyBorder="1" applyAlignment="1">
      <alignment horizontal="center" wrapText="1"/>
    </xf>
    <xf numFmtId="0" fontId="14" fillId="12" borderId="13" xfId="0" applyFont="1" applyFill="1" applyBorder="1" applyAlignment="1">
      <alignment horizontal="center" wrapText="1"/>
    </xf>
    <xf numFmtId="167" fontId="3" fillId="12" borderId="9" xfId="0" applyNumberFormat="1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 wrapText="1"/>
    </xf>
    <xf numFmtId="0" fontId="4" fillId="12" borderId="14" xfId="0" applyFont="1" applyFill="1" applyBorder="1" applyAlignment="1">
      <alignment wrapText="1"/>
    </xf>
    <xf numFmtId="0" fontId="2" fillId="12" borderId="87" xfId="0" applyFont="1" applyFill="1" applyBorder="1" applyAlignment="1">
      <alignment horizontal="right"/>
    </xf>
    <xf numFmtId="0" fontId="2" fillId="12" borderId="43" xfId="0" applyFont="1" applyFill="1" applyBorder="1" applyAlignment="1">
      <alignment horizontal="right"/>
    </xf>
    <xf numFmtId="0" fontId="20" fillId="12" borderId="65" xfId="0" applyFont="1" applyFill="1" applyBorder="1" applyAlignment="1">
      <alignment wrapText="1"/>
    </xf>
    <xf numFmtId="0" fontId="3" fillId="12" borderId="6" xfId="0" applyFont="1" applyFill="1" applyBorder="1" applyAlignment="1">
      <alignment horizontal="center" vertical="top" wrapText="1"/>
    </xf>
    <xf numFmtId="0" fontId="2" fillId="12" borderId="16" xfId="0" applyFont="1" applyFill="1" applyBorder="1" applyAlignment="1">
      <alignment horizontal="center" vertical="top" wrapText="1"/>
    </xf>
    <xf numFmtId="0" fontId="2" fillId="12" borderId="12" xfId="0" quotePrefix="1" applyFont="1" applyFill="1" applyBorder="1" applyAlignment="1">
      <alignment horizontal="center" wrapText="1"/>
    </xf>
    <xf numFmtId="39" fontId="2" fillId="12" borderId="6" xfId="1" applyNumberFormat="1" applyFont="1" applyFill="1" applyBorder="1" applyAlignment="1">
      <alignment horizontal="right" wrapText="1"/>
    </xf>
    <xf numFmtId="0" fontId="18" fillId="12" borderId="6" xfId="0" applyFont="1" applyFill="1" applyBorder="1"/>
    <xf numFmtId="0" fontId="42" fillId="12" borderId="16" xfId="0" applyFont="1" applyFill="1" applyBorder="1"/>
    <xf numFmtId="0" fontId="0" fillId="12" borderId="6" xfId="0" applyFill="1" applyBorder="1"/>
    <xf numFmtId="0" fontId="2" fillId="12" borderId="20" xfId="0" applyFont="1" applyFill="1" applyBorder="1" applyAlignment="1">
      <alignment horizontal="left" wrapText="1" indent="2"/>
    </xf>
    <xf numFmtId="0" fontId="3" fillId="12" borderId="1" xfId="0" applyFont="1" applyFill="1" applyBorder="1" applyAlignment="1">
      <alignment horizontal="left" wrapText="1"/>
    </xf>
    <xf numFmtId="165" fontId="2" fillId="12" borderId="1" xfId="1" applyNumberFormat="1" applyFont="1" applyFill="1" applyBorder="1" applyAlignment="1">
      <alignment horizontal="right" wrapText="1"/>
    </xf>
    <xf numFmtId="0" fontId="3" fillId="12" borderId="2" xfId="0" applyFont="1" applyFill="1" applyBorder="1" applyAlignment="1">
      <alignment horizontal="center" wrapText="1"/>
    </xf>
    <xf numFmtId="0" fontId="2" fillId="12" borderId="19" xfId="0" applyFont="1" applyFill="1" applyBorder="1" applyAlignment="1">
      <alignment horizontal="left" wrapText="1" indent="2"/>
    </xf>
    <xf numFmtId="39" fontId="2" fillId="12" borderId="2" xfId="1" applyNumberFormat="1" applyFont="1" applyFill="1" applyBorder="1" applyAlignment="1">
      <alignment horizontal="right" wrapText="1"/>
    </xf>
    <xf numFmtId="165" fontId="2" fillId="12" borderId="2" xfId="1" applyNumberFormat="1" applyFont="1" applyFill="1" applyBorder="1" applyAlignment="1">
      <alignment horizontal="right" wrapText="1"/>
    </xf>
    <xf numFmtId="166" fontId="2" fillId="12" borderId="2" xfId="1" applyNumberFormat="1" applyFont="1" applyFill="1" applyBorder="1" applyAlignment="1">
      <alignment horizontal="right" wrapText="1"/>
    </xf>
    <xf numFmtId="0" fontId="3" fillId="12" borderId="19" xfId="0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justify" wrapText="1"/>
    </xf>
    <xf numFmtId="0" fontId="0" fillId="12" borderId="1" xfId="0" applyFill="1" applyBorder="1"/>
    <xf numFmtId="0" fontId="0" fillId="12" borderId="20" xfId="0" applyFill="1" applyBorder="1"/>
    <xf numFmtId="39" fontId="3" fillId="12" borderId="1" xfId="1" applyNumberFormat="1" applyFont="1" applyFill="1" applyBorder="1" applyAlignment="1">
      <alignment horizontal="right" wrapText="1"/>
    </xf>
    <xf numFmtId="4" fontId="3" fillId="12" borderId="1" xfId="1" applyNumberFormat="1" applyFont="1" applyFill="1" applyBorder="1" applyAlignment="1">
      <alignment horizontal="right" wrapText="1"/>
    </xf>
    <xf numFmtId="166" fontId="13" fillId="12" borderId="1" xfId="1" applyNumberFormat="1" applyFont="1" applyFill="1" applyBorder="1" applyAlignment="1">
      <alignment horizontal="right" wrapText="1"/>
    </xf>
    <xf numFmtId="0" fontId="0" fillId="12" borderId="5" xfId="0" applyFill="1" applyBorder="1"/>
    <xf numFmtId="0" fontId="0" fillId="12" borderId="18" xfId="0" applyFill="1" applyBorder="1"/>
    <xf numFmtId="0" fontId="0" fillId="12" borderId="3" xfId="0" applyFill="1" applyBorder="1"/>
    <xf numFmtId="0" fontId="0" fillId="12" borderId="15" xfId="0" applyFill="1" applyBorder="1"/>
    <xf numFmtId="166" fontId="13" fillId="12" borderId="3" xfId="1" applyNumberFormat="1" applyFont="1" applyFill="1" applyBorder="1" applyAlignment="1">
      <alignment horizontal="right" wrapText="1"/>
    </xf>
    <xf numFmtId="0" fontId="13" fillId="11" borderId="4" xfId="0" applyFont="1" applyFill="1" applyBorder="1" applyAlignment="1">
      <alignment wrapText="1"/>
    </xf>
    <xf numFmtId="0" fontId="13" fillId="11" borderId="2" xfId="0" applyFont="1" applyFill="1" applyBorder="1" applyAlignment="1">
      <alignment wrapText="1"/>
    </xf>
    <xf numFmtId="0" fontId="14" fillId="10" borderId="5" xfId="0" applyFont="1" applyFill="1" applyBorder="1" applyAlignment="1">
      <alignment wrapText="1"/>
    </xf>
    <xf numFmtId="0" fontId="2" fillId="10" borderId="20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2" fillId="11" borderId="3" xfId="0" applyFont="1" applyFill="1" applyBorder="1" applyAlignment="1">
      <alignment wrapText="1"/>
    </xf>
    <xf numFmtId="0" fontId="13" fillId="5" borderId="14" xfId="0" applyFont="1" applyFill="1" applyBorder="1" applyAlignment="1">
      <alignment wrapText="1"/>
    </xf>
    <xf numFmtId="0" fontId="2" fillId="11" borderId="14" xfId="0" applyFont="1" applyFill="1" applyBorder="1" applyAlignment="1">
      <alignment wrapText="1"/>
    </xf>
    <xf numFmtId="0" fontId="13" fillId="11" borderId="14" xfId="0" applyFont="1" applyFill="1" applyBorder="1" applyAlignment="1">
      <alignment wrapText="1"/>
    </xf>
    <xf numFmtId="0" fontId="3" fillId="5" borderId="6" xfId="0" applyFont="1" applyFill="1" applyBorder="1" applyAlignment="1">
      <alignment horizontal="justify" wrapText="1"/>
    </xf>
    <xf numFmtId="0" fontId="2" fillId="5" borderId="5" xfId="0" applyFont="1" applyFill="1" applyBorder="1" applyAlignment="1">
      <alignment horizontal="justify" wrapText="1"/>
    </xf>
    <xf numFmtId="0" fontId="13" fillId="5" borderId="3" xfId="0" applyFont="1" applyFill="1" applyBorder="1" applyAlignment="1">
      <alignment horizontal="justify" wrapText="1"/>
    </xf>
    <xf numFmtId="0" fontId="13" fillId="11" borderId="6" xfId="0" applyFont="1" applyFill="1" applyBorder="1" applyAlignment="1">
      <alignment horizontal="justify" wrapText="1"/>
    </xf>
    <xf numFmtId="0" fontId="2" fillId="11" borderId="5" xfId="0" applyFont="1" applyFill="1" applyBorder="1" applyAlignment="1">
      <alignment horizontal="justify" wrapText="1"/>
    </xf>
    <xf numFmtId="0" fontId="13" fillId="11" borderId="3" xfId="0" applyFont="1" applyFill="1" applyBorder="1" applyAlignment="1">
      <alignment horizontal="justify" wrapText="1"/>
    </xf>
    <xf numFmtId="0" fontId="14" fillId="11" borderId="5" xfId="0" applyFont="1" applyFill="1" applyBorder="1" applyAlignment="1">
      <alignment wrapText="1"/>
    </xf>
    <xf numFmtId="0" fontId="3" fillId="12" borderId="13" xfId="0" applyFont="1" applyFill="1" applyBorder="1" applyAlignment="1">
      <alignment horizontal="right" wrapText="1" indent="2"/>
    </xf>
    <xf numFmtId="167" fontId="3" fillId="12" borderId="13" xfId="0" applyNumberFormat="1" applyFont="1" applyFill="1" applyBorder="1" applyAlignment="1">
      <alignment horizontal="center" wrapText="1"/>
    </xf>
    <xf numFmtId="0" fontId="3" fillId="12" borderId="13" xfId="0" quotePrefix="1" applyFont="1" applyFill="1" applyBorder="1" applyAlignment="1">
      <alignment horizontal="center" wrapText="1"/>
    </xf>
    <xf numFmtId="0" fontId="2" fillId="10" borderId="1" xfId="0" applyFont="1" applyFill="1" applyBorder="1" applyAlignment="1">
      <alignment wrapText="1"/>
    </xf>
    <xf numFmtId="39" fontId="13" fillId="12" borderId="14" xfId="1" applyNumberFormat="1" applyFont="1" applyFill="1" applyBorder="1" applyAlignment="1">
      <alignment horizontal="right" wrapText="1"/>
    </xf>
    <xf numFmtId="4" fontId="9" fillId="12" borderId="14" xfId="1" applyNumberFormat="1" applyFont="1" applyFill="1" applyBorder="1" applyAlignment="1">
      <alignment horizontal="right" wrapText="1"/>
    </xf>
    <xf numFmtId="0" fontId="3" fillId="12" borderId="3" xfId="0" quotePrefix="1" applyFont="1" applyFill="1" applyBorder="1" applyAlignment="1">
      <alignment horizontal="center" wrapText="1"/>
    </xf>
    <xf numFmtId="0" fontId="3" fillId="12" borderId="15" xfId="0" quotePrefix="1" applyFont="1" applyFill="1" applyBorder="1" applyAlignment="1">
      <alignment horizontal="center" wrapText="1"/>
    </xf>
    <xf numFmtId="39" fontId="13" fillId="12" borderId="3" xfId="1" applyNumberFormat="1" applyFont="1" applyFill="1" applyBorder="1" applyAlignment="1">
      <alignment horizontal="right" wrapText="1"/>
    </xf>
    <xf numFmtId="4" fontId="9" fillId="12" borderId="3" xfId="1" applyNumberFormat="1" applyFont="1" applyFill="1" applyBorder="1" applyAlignment="1">
      <alignment horizontal="right" wrapText="1"/>
    </xf>
    <xf numFmtId="0" fontId="3" fillId="4" borderId="5" xfId="0" applyFont="1" applyFill="1" applyBorder="1" applyAlignment="1">
      <alignment horizontal="center" wrapText="1"/>
    </xf>
    <xf numFmtId="0" fontId="3" fillId="5" borderId="28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4" fontId="9" fillId="12" borderId="13" xfId="1" applyNumberFormat="1" applyFont="1" applyFill="1" applyBorder="1" applyAlignment="1">
      <alignment horizontal="right" wrapText="1"/>
    </xf>
    <xf numFmtId="0" fontId="13" fillId="5" borderId="2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12" borderId="15" xfId="0" applyFill="1" applyBorder="1" applyAlignment="1">
      <alignment wrapText="1"/>
    </xf>
    <xf numFmtId="0" fontId="13" fillId="12" borderId="15" xfId="0" applyFont="1" applyFill="1" applyBorder="1" applyAlignment="1">
      <alignment wrapText="1"/>
    </xf>
    <xf numFmtId="39" fontId="9" fillId="12" borderId="15" xfId="1" applyNumberFormat="1" applyFont="1" applyFill="1" applyBorder="1" applyAlignment="1">
      <alignment horizontal="right" wrapText="1"/>
    </xf>
    <xf numFmtId="4" fontId="9" fillId="12" borderId="15" xfId="1" applyNumberFormat="1" applyFont="1" applyFill="1" applyBorder="1" applyAlignment="1">
      <alignment horizontal="right" wrapText="1"/>
    </xf>
    <xf numFmtId="0" fontId="3" fillId="12" borderId="6" xfId="0" quotePrefix="1" applyFont="1" applyFill="1" applyBorder="1" applyAlignment="1">
      <alignment horizontal="center" wrapText="1"/>
    </xf>
    <xf numFmtId="0" fontId="3" fillId="12" borderId="16" xfId="0" quotePrefix="1" applyFont="1" applyFill="1" applyBorder="1" applyAlignment="1">
      <alignment horizontal="center" wrapText="1"/>
    </xf>
    <xf numFmtId="0" fontId="3" fillId="12" borderId="16" xfId="0" applyFont="1" applyFill="1" applyBorder="1" applyAlignment="1">
      <alignment horizontal="center" wrapText="1"/>
    </xf>
    <xf numFmtId="0" fontId="2" fillId="12" borderId="6" xfId="0" applyFont="1" applyFill="1" applyBorder="1" applyAlignment="1">
      <alignment wrapText="1"/>
    </xf>
    <xf numFmtId="0" fontId="20" fillId="12" borderId="6" xfId="0" applyFont="1" applyFill="1" applyBorder="1" applyAlignment="1">
      <alignment wrapText="1"/>
    </xf>
    <xf numFmtId="0" fontId="13" fillId="11" borderId="5" xfId="0" applyFont="1" applyFill="1" applyBorder="1" applyAlignment="1">
      <alignment wrapText="1"/>
    </xf>
    <xf numFmtId="0" fontId="3" fillId="12" borderId="16" xfId="0" applyFont="1" applyFill="1" applyBorder="1" applyAlignment="1">
      <alignment horizontal="right" wrapText="1" indent="2"/>
    </xf>
    <xf numFmtId="0" fontId="3" fillId="12" borderId="15" xfId="0" applyFont="1" applyFill="1" applyBorder="1" applyAlignment="1">
      <alignment wrapText="1"/>
    </xf>
    <xf numFmtId="0" fontId="3" fillId="12" borderId="20" xfId="0" applyFont="1" applyFill="1" applyBorder="1" applyAlignment="1">
      <alignment horizontal="right" wrapText="1" indent="2"/>
    </xf>
    <xf numFmtId="0" fontId="2" fillId="12" borderId="20" xfId="0" applyFont="1" applyFill="1" applyBorder="1" applyAlignment="1">
      <alignment horizontal="right" wrapText="1"/>
    </xf>
    <xf numFmtId="0" fontId="19" fillId="12" borderId="1" xfId="0" applyFont="1" applyFill="1" applyBorder="1" applyAlignment="1">
      <alignment wrapText="1"/>
    </xf>
    <xf numFmtId="0" fontId="3" fillId="12" borderId="19" xfId="0" applyFont="1" applyFill="1" applyBorder="1" applyAlignment="1">
      <alignment horizontal="right" wrapText="1" indent="2"/>
    </xf>
    <xf numFmtId="0" fontId="2" fillId="12" borderId="19" xfId="0" applyFont="1" applyFill="1" applyBorder="1" applyAlignment="1">
      <alignment horizontal="right" wrapText="1"/>
    </xf>
    <xf numFmtId="0" fontId="19" fillId="12" borderId="2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12" borderId="6" xfId="0" applyFont="1" applyFill="1" applyBorder="1" applyAlignment="1">
      <alignment horizontal="right" wrapText="1" indent="2"/>
    </xf>
    <xf numFmtId="0" fontId="13" fillId="12" borderId="6" xfId="0" applyFont="1" applyFill="1" applyBorder="1" applyAlignment="1">
      <alignment horizontal="center" wrapText="1"/>
    </xf>
    <xf numFmtId="0" fontId="13" fillId="12" borderId="4" xfId="0" applyFont="1" applyFill="1" applyBorder="1" applyAlignment="1">
      <alignment horizontal="center" wrapText="1"/>
    </xf>
    <xf numFmtId="0" fontId="4" fillId="12" borderId="4" xfId="0" applyFont="1" applyFill="1" applyBorder="1" applyAlignment="1">
      <alignment wrapText="1"/>
    </xf>
    <xf numFmtId="0" fontId="3" fillId="12" borderId="5" xfId="0" applyFont="1" applyFill="1" applyBorder="1" applyAlignment="1">
      <alignment horizontal="right" wrapText="1" indent="2"/>
    </xf>
    <xf numFmtId="0" fontId="13" fillId="12" borderId="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right" wrapText="1" indent="2"/>
    </xf>
    <xf numFmtId="0" fontId="13" fillId="12" borderId="14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wrapText="1"/>
    </xf>
    <xf numFmtId="0" fontId="2" fillId="5" borderId="19" xfId="0" applyFont="1" applyFill="1" applyBorder="1" applyAlignment="1">
      <alignment wrapText="1"/>
    </xf>
    <xf numFmtId="0" fontId="13" fillId="5" borderId="22" xfId="0" applyFont="1" applyFill="1" applyBorder="1" applyAlignment="1">
      <alignment wrapText="1"/>
    </xf>
    <xf numFmtId="39" fontId="2" fillId="12" borderId="14" xfId="1" applyNumberFormat="1" applyFont="1" applyFill="1" applyBorder="1" applyAlignment="1">
      <alignment horizontal="right" wrapText="1"/>
    </xf>
    <xf numFmtId="4" fontId="2" fillId="12" borderId="14" xfId="1" applyNumberFormat="1" applyFont="1" applyFill="1" applyBorder="1" applyAlignment="1">
      <alignment horizontal="right" wrapText="1"/>
    </xf>
    <xf numFmtId="0" fontId="3" fillId="11" borderId="11" xfId="0" applyFont="1" applyFill="1" applyBorder="1" applyAlignment="1">
      <alignment wrapText="1"/>
    </xf>
    <xf numFmtId="0" fontId="3" fillId="12" borderId="14" xfId="0" applyFont="1" applyFill="1" applyBorder="1" applyAlignment="1">
      <alignment wrapText="1"/>
    </xf>
    <xf numFmtId="0" fontId="3" fillId="8" borderId="11" xfId="0" applyFont="1" applyFill="1" applyBorder="1" applyAlignment="1">
      <alignment wrapText="1"/>
    </xf>
    <xf numFmtId="0" fontId="2" fillId="12" borderId="14" xfId="0" applyFont="1" applyFill="1" applyBorder="1" applyAlignment="1">
      <alignment horizontal="right" wrapText="1"/>
    </xf>
    <xf numFmtId="0" fontId="3" fillId="12" borderId="11" xfId="0" applyFont="1" applyFill="1" applyBorder="1" applyAlignment="1">
      <alignment horizontal="center" wrapText="1"/>
    </xf>
    <xf numFmtId="0" fontId="3" fillId="12" borderId="11" xfId="0" applyFont="1" applyFill="1" applyBorder="1" applyAlignment="1">
      <alignment horizontal="right" wrapText="1" indent="2"/>
    </xf>
    <xf numFmtId="0" fontId="17" fillId="12" borderId="3" xfId="0" applyFont="1" applyFill="1" applyBorder="1" applyAlignment="1">
      <alignment wrapText="1"/>
    </xf>
    <xf numFmtId="0" fontId="3" fillId="12" borderId="13" xfId="0" applyFont="1" applyFill="1" applyBorder="1" applyAlignment="1">
      <alignment horizontal="center" vertical="top" wrapText="1"/>
    </xf>
    <xf numFmtId="0" fontId="13" fillId="12" borderId="14" xfId="0" applyFont="1" applyFill="1" applyBorder="1" applyAlignment="1">
      <alignment horizontal="center" vertical="top" wrapText="1"/>
    </xf>
    <xf numFmtId="0" fontId="2" fillId="12" borderId="14" xfId="0" applyFont="1" applyFill="1" applyBorder="1" applyAlignment="1">
      <alignment horizontal="center" vertical="top" wrapText="1"/>
    </xf>
    <xf numFmtId="0" fontId="3" fillId="12" borderId="21" xfId="0" applyFont="1" applyFill="1" applyBorder="1" applyAlignment="1">
      <alignment horizontal="center" wrapText="1"/>
    </xf>
    <xf numFmtId="0" fontId="13" fillId="12" borderId="3" xfId="0" applyFont="1" applyFill="1" applyBorder="1" applyAlignment="1">
      <alignment horizontal="center" vertical="top" wrapText="1"/>
    </xf>
    <xf numFmtId="0" fontId="13" fillId="12" borderId="4" xfId="0" applyFont="1" applyFill="1" applyBorder="1" applyAlignment="1">
      <alignment vertical="top" wrapText="1"/>
    </xf>
    <xf numFmtId="0" fontId="13" fillId="12" borderId="1" xfId="0" applyFont="1" applyFill="1" applyBorder="1" applyAlignment="1">
      <alignment horizontal="center" vertical="top" wrapText="1"/>
    </xf>
    <xf numFmtId="0" fontId="13" fillId="12" borderId="1" xfId="0" applyFont="1" applyFill="1" applyBorder="1" applyAlignment="1">
      <alignment vertical="top" wrapText="1"/>
    </xf>
    <xf numFmtId="0" fontId="3" fillId="12" borderId="26" xfId="0" applyFont="1" applyFill="1" applyBorder="1" applyAlignment="1">
      <alignment horizontal="center" wrapText="1"/>
    </xf>
    <xf numFmtId="0" fontId="2" fillId="12" borderId="2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wrapText="1"/>
    </xf>
    <xf numFmtId="0" fontId="2" fillId="5" borderId="5" xfId="0" applyFont="1" applyFill="1" applyBorder="1" applyAlignment="1">
      <alignment horizontal="left" wrapText="1"/>
    </xf>
    <xf numFmtId="0" fontId="13" fillId="5" borderId="3" xfId="0" applyFont="1" applyFill="1" applyBorder="1" applyAlignment="1">
      <alignment horizontal="left" wrapText="1"/>
    </xf>
    <xf numFmtId="0" fontId="2" fillId="10" borderId="5" xfId="0" applyFont="1" applyFill="1" applyBorder="1" applyAlignment="1">
      <alignment horizontal="left" wrapText="1"/>
    </xf>
    <xf numFmtId="0" fontId="13" fillId="10" borderId="13" xfId="0" applyFont="1" applyFill="1" applyBorder="1" applyAlignment="1">
      <alignment horizontal="left" wrapText="1"/>
    </xf>
    <xf numFmtId="0" fontId="2" fillId="11" borderId="5" xfId="0" applyFont="1" applyFill="1" applyBorder="1" applyAlignment="1">
      <alignment horizontal="left" wrapText="1"/>
    </xf>
    <xf numFmtId="0" fontId="13" fillId="11" borderId="1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13" fillId="5" borderId="13" xfId="0" applyFont="1" applyFill="1" applyBorder="1" applyAlignment="1">
      <alignment horizontal="left" wrapText="1"/>
    </xf>
    <xf numFmtId="0" fontId="13" fillId="11" borderId="6" xfId="0" applyFont="1" applyFill="1" applyBorder="1" applyAlignment="1">
      <alignment horizontal="left" wrapText="1"/>
    </xf>
    <xf numFmtId="0" fontId="13" fillId="10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wrapText="1"/>
    </xf>
    <xf numFmtId="0" fontId="2" fillId="12" borderId="14" xfId="0" applyFont="1" applyFill="1" applyBorder="1" applyAlignment="1"/>
    <xf numFmtId="39" fontId="3" fillId="12" borderId="14" xfId="1" applyNumberFormat="1" applyFont="1" applyFill="1" applyBorder="1" applyAlignment="1">
      <alignment horizontal="right"/>
    </xf>
    <xf numFmtId="4" fontId="3" fillId="12" borderId="14" xfId="1" applyNumberFormat="1" applyFont="1" applyFill="1" applyBorder="1" applyAlignment="1">
      <alignment horizontal="right"/>
    </xf>
    <xf numFmtId="0" fontId="2" fillId="12" borderId="11" xfId="0" applyFont="1" applyFill="1" applyBorder="1" applyAlignment="1">
      <alignment horizontal="center" wrapText="1"/>
    </xf>
    <xf numFmtId="0" fontId="4" fillId="12" borderId="13" xfId="0" applyFont="1" applyFill="1" applyBorder="1" applyAlignment="1"/>
    <xf numFmtId="49" fontId="3" fillId="12" borderId="13" xfId="0" applyNumberFormat="1" applyFont="1" applyFill="1" applyBorder="1" applyAlignment="1">
      <alignment horizontal="center" wrapText="1"/>
    </xf>
    <xf numFmtId="49" fontId="3" fillId="12" borderId="14" xfId="0" applyNumberFormat="1" applyFont="1" applyFill="1" applyBorder="1" applyAlignment="1">
      <alignment horizontal="center" wrapText="1"/>
    </xf>
    <xf numFmtId="49" fontId="3" fillId="12" borderId="15" xfId="0" applyNumberFormat="1" applyFont="1" applyFill="1" applyBorder="1" applyAlignment="1">
      <alignment horizontal="center" wrapText="1"/>
    </xf>
    <xf numFmtId="49" fontId="3" fillId="12" borderId="3" xfId="0" applyNumberFormat="1" applyFont="1" applyFill="1" applyBorder="1" applyAlignment="1">
      <alignment horizontal="center" wrapText="1"/>
    </xf>
    <xf numFmtId="0" fontId="13" fillId="12" borderId="3" xfId="0" applyFont="1" applyFill="1" applyBorder="1" applyAlignment="1">
      <alignment wrapText="1"/>
    </xf>
    <xf numFmtId="0" fontId="13" fillId="10" borderId="4" xfId="0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2" fillId="10" borderId="2" xfId="0" applyFont="1" applyFill="1" applyBorder="1" applyAlignment="1">
      <alignment vertical="top" wrapText="1"/>
    </xf>
    <xf numFmtId="0" fontId="2" fillId="10" borderId="1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vertical="top" wrapText="1"/>
    </xf>
    <xf numFmtId="0" fontId="2" fillId="12" borderId="13" xfId="0" applyFont="1" applyFill="1" applyBorder="1" applyAlignment="1">
      <alignment wrapText="1"/>
    </xf>
    <xf numFmtId="0" fontId="2" fillId="12" borderId="10" xfId="0" applyFont="1" applyFill="1" applyBorder="1" applyAlignment="1">
      <alignment wrapText="1"/>
    </xf>
    <xf numFmtId="0" fontId="3" fillId="12" borderId="7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12" borderId="22" xfId="0" applyFont="1" applyFill="1" applyBorder="1" applyAlignment="1">
      <alignment wrapText="1"/>
    </xf>
    <xf numFmtId="4" fontId="3" fillId="12" borderId="14" xfId="0" applyNumberFormat="1" applyFont="1" applyFill="1" applyBorder="1" applyAlignment="1">
      <alignment horizontal="center" wrapText="1"/>
    </xf>
    <xf numFmtId="0" fontId="3" fillId="12" borderId="9" xfId="0" applyFont="1" applyFill="1" applyBorder="1" applyAlignment="1">
      <alignment horizontal="center" wrapText="1"/>
    </xf>
    <xf numFmtId="0" fontId="14" fillId="12" borderId="14" xfId="0" applyFont="1" applyFill="1" applyBorder="1" applyAlignment="1">
      <alignment horizontal="center" wrapText="1"/>
    </xf>
    <xf numFmtId="0" fontId="2" fillId="12" borderId="9" xfId="0" applyFont="1" applyFill="1" applyBorder="1" applyAlignment="1">
      <alignment wrapText="1"/>
    </xf>
    <xf numFmtId="4" fontId="3" fillId="12" borderId="13" xfId="0" applyNumberFormat="1" applyFont="1" applyFill="1" applyBorder="1" applyAlignment="1">
      <alignment horizontal="center" wrapText="1"/>
    </xf>
    <xf numFmtId="2" fontId="3" fillId="12" borderId="13" xfId="0" applyNumberFormat="1" applyFont="1" applyFill="1" applyBorder="1" applyAlignment="1">
      <alignment horizontal="center" wrapText="1"/>
    </xf>
    <xf numFmtId="2" fontId="3" fillId="12" borderId="14" xfId="0" applyNumberFormat="1" applyFont="1" applyFill="1" applyBorder="1" applyAlignment="1">
      <alignment horizontal="center" wrapText="1"/>
    </xf>
    <xf numFmtId="0" fontId="2" fillId="4" borderId="26" xfId="0" applyFont="1" applyFill="1" applyBorder="1" applyAlignment="1">
      <alignment horizontal="center" vertical="top" wrapText="1"/>
    </xf>
    <xf numFmtId="0" fontId="3" fillId="12" borderId="21" xfId="0" applyFont="1" applyFill="1" applyBorder="1" applyAlignment="1">
      <alignment horizontal="center"/>
    </xf>
    <xf numFmtId="0" fontId="3" fillId="12" borderId="0" xfId="0" applyFont="1" applyFill="1" applyBorder="1" applyAlignment="1">
      <alignment horizontal="center"/>
    </xf>
    <xf numFmtId="0" fontId="2" fillId="12" borderId="0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right"/>
    </xf>
    <xf numFmtId="0" fontId="2" fillId="12" borderId="9" xfId="0" applyFont="1" applyFill="1" applyBorder="1" applyAlignment="1">
      <alignment horizontal="right"/>
    </xf>
    <xf numFmtId="0" fontId="3" fillId="12" borderId="54" xfId="0" applyFont="1" applyFill="1" applyBorder="1" applyAlignment="1">
      <alignment horizontal="center"/>
    </xf>
    <xf numFmtId="0" fontId="3" fillId="12" borderId="8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right"/>
    </xf>
    <xf numFmtId="0" fontId="3" fillId="12" borderId="22" xfId="0" applyFont="1" applyFill="1" applyBorder="1" applyAlignment="1">
      <alignment wrapText="1"/>
    </xf>
    <xf numFmtId="0" fontId="18" fillId="12" borderId="58" xfId="0" applyFont="1" applyFill="1" applyBorder="1"/>
    <xf numFmtId="0" fontId="18" fillId="12" borderId="96" xfId="0" applyFont="1" applyFill="1" applyBorder="1"/>
    <xf numFmtId="0" fontId="18" fillId="12" borderId="96" xfId="0" applyFont="1" applyFill="1" applyBorder="1" applyAlignment="1">
      <alignment wrapText="1"/>
    </xf>
    <xf numFmtId="0" fontId="9" fillId="12" borderId="58" xfId="0" applyFont="1" applyFill="1" applyBorder="1"/>
    <xf numFmtId="4" fontId="18" fillId="12" borderId="58" xfId="0" applyNumberFormat="1" applyFont="1" applyFill="1" applyBorder="1"/>
    <xf numFmtId="167" fontId="18" fillId="12" borderId="58" xfId="0" applyNumberFormat="1" applyFont="1" applyFill="1" applyBorder="1"/>
    <xf numFmtId="0" fontId="18" fillId="12" borderId="97" xfId="0" applyFont="1" applyFill="1" applyBorder="1"/>
    <xf numFmtId="4" fontId="18" fillId="12" borderId="97" xfId="0" applyNumberFormat="1" applyFont="1" applyFill="1" applyBorder="1"/>
    <xf numFmtId="0" fontId="0" fillId="12" borderId="58" xfId="0" applyFill="1" applyBorder="1"/>
    <xf numFmtId="0" fontId="22" fillId="12" borderId="42" xfId="0" applyFont="1" applyFill="1" applyBorder="1" applyAlignment="1">
      <alignment horizontal="justify"/>
    </xf>
    <xf numFmtId="49" fontId="22" fillId="12" borderId="42" xfId="0" applyNumberFormat="1" applyFont="1" applyFill="1" applyBorder="1" applyAlignment="1">
      <alignment horizontal="left" wrapText="1"/>
    </xf>
    <xf numFmtId="0" fontId="13" fillId="12" borderId="64" xfId="0" applyFont="1" applyFill="1" applyBorder="1" applyAlignment="1">
      <alignment horizontal="center"/>
    </xf>
    <xf numFmtId="0" fontId="15" fillId="12" borderId="2" xfId="0" applyFont="1" applyFill="1" applyBorder="1" applyAlignment="1">
      <alignment horizontal="center" wrapText="1"/>
    </xf>
    <xf numFmtId="0" fontId="13" fillId="12" borderId="64" xfId="0" applyFont="1" applyFill="1" applyBorder="1" applyAlignment="1">
      <alignment horizontal="center" vertical="justify"/>
    </xf>
    <xf numFmtId="0" fontId="13" fillId="12" borderId="73" xfId="0" applyFont="1" applyFill="1" applyBorder="1" applyAlignment="1">
      <alignment horizontal="center"/>
    </xf>
    <xf numFmtId="0" fontId="15" fillId="12" borderId="86" xfId="0" applyFont="1" applyFill="1" applyBorder="1" applyAlignment="1">
      <alignment wrapText="1"/>
    </xf>
    <xf numFmtId="0" fontId="13" fillId="12" borderId="65" xfId="0" applyFont="1" applyFill="1" applyBorder="1" applyAlignment="1">
      <alignment horizontal="center"/>
    </xf>
    <xf numFmtId="0" fontId="15" fillId="12" borderId="13" xfId="0" applyFont="1" applyFill="1" applyBorder="1" applyAlignment="1">
      <alignment wrapText="1"/>
    </xf>
    <xf numFmtId="0" fontId="15" fillId="12" borderId="3" xfId="0" applyFont="1" applyFill="1" applyBorder="1" applyAlignment="1">
      <alignment wrapText="1"/>
    </xf>
    <xf numFmtId="0" fontId="13" fillId="12" borderId="69" xfId="0" applyFont="1" applyFill="1" applyBorder="1" applyAlignment="1">
      <alignment horizontal="center"/>
    </xf>
    <xf numFmtId="0" fontId="13" fillId="12" borderId="68" xfId="0" applyFont="1" applyFill="1" applyBorder="1" applyAlignment="1">
      <alignment horizontal="center"/>
    </xf>
    <xf numFmtId="0" fontId="13" fillId="12" borderId="66" xfId="0" applyFont="1" applyFill="1" applyBorder="1" applyAlignment="1">
      <alignment horizontal="center"/>
    </xf>
    <xf numFmtId="0" fontId="15" fillId="12" borderId="4" xfId="0" applyFont="1" applyFill="1" applyBorder="1" applyAlignment="1">
      <alignment wrapText="1"/>
    </xf>
    <xf numFmtId="0" fontId="15" fillId="12" borderId="13" xfId="0" applyFont="1" applyFill="1" applyBorder="1" applyAlignment="1">
      <alignment horizontal="center" wrapText="1"/>
    </xf>
    <xf numFmtId="0" fontId="15" fillId="12" borderId="58" xfId="0" applyFont="1" applyFill="1" applyBorder="1" applyAlignment="1">
      <alignment wrapText="1"/>
    </xf>
    <xf numFmtId="39" fontId="13" fillId="7" borderId="4" xfId="1" applyNumberFormat="1" applyFont="1" applyFill="1" applyBorder="1" applyAlignment="1">
      <alignment horizontal="right" wrapText="1"/>
    </xf>
    <xf numFmtId="0" fontId="3" fillId="4" borderId="11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wrapText="1"/>
    </xf>
    <xf numFmtId="39" fontId="2" fillId="7" borderId="1" xfId="1" applyNumberFormat="1" applyFont="1" applyFill="1" applyBorder="1" applyAlignment="1">
      <alignment horizontal="right" wrapText="1"/>
    </xf>
    <xf numFmtId="0" fontId="3" fillId="12" borderId="1" xfId="0" applyFont="1" applyFill="1" applyBorder="1" applyAlignment="1">
      <alignment horizontal="right" wrapText="1" indent="2"/>
    </xf>
    <xf numFmtId="0" fontId="13" fillId="12" borderId="1" xfId="0" applyFont="1" applyFill="1" applyBorder="1" applyAlignment="1">
      <alignment horizontal="center" wrapText="1"/>
    </xf>
    <xf numFmtId="0" fontId="13" fillId="12" borderId="1" xfId="0" applyFont="1" applyFill="1" applyBorder="1" applyAlignment="1">
      <alignment wrapText="1"/>
    </xf>
    <xf numFmtId="39" fontId="13" fillId="12" borderId="1" xfId="1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center" wrapText="1"/>
    </xf>
    <xf numFmtId="168" fontId="13" fillId="4" borderId="2" xfId="0" applyNumberFormat="1" applyFont="1" applyFill="1" applyBorder="1" applyAlignment="1">
      <alignment horizontal="center" wrapText="1"/>
    </xf>
    <xf numFmtId="39" fontId="13" fillId="0" borderId="98" xfId="1" applyNumberFormat="1" applyFont="1" applyFill="1" applyBorder="1" applyAlignment="1">
      <alignment horizontal="right" wrapText="1"/>
    </xf>
    <xf numFmtId="4" fontId="9" fillId="0" borderId="98" xfId="1" applyNumberFormat="1" applyFont="1" applyFill="1" applyBorder="1" applyAlignment="1">
      <alignment horizontal="right" wrapText="1"/>
    </xf>
    <xf numFmtId="0" fontId="2" fillId="4" borderId="16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168" fontId="3" fillId="4" borderId="3" xfId="0" applyNumberFormat="1" applyFont="1" applyFill="1" applyBorder="1" applyAlignment="1">
      <alignment horizontal="right"/>
    </xf>
    <xf numFmtId="0" fontId="3" fillId="11" borderId="14" xfId="0" applyFont="1" applyFill="1" applyBorder="1" applyAlignment="1">
      <alignment wrapText="1"/>
    </xf>
    <xf numFmtId="0" fontId="2" fillId="4" borderId="12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20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44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39" fontId="13" fillId="0" borderId="14" xfId="1" applyNumberFormat="1" applyFont="1" applyFill="1" applyBorder="1" applyAlignment="1">
      <alignment wrapText="1"/>
    </xf>
    <xf numFmtId="39" fontId="13" fillId="0" borderId="1" xfId="1" applyNumberFormat="1" applyFont="1" applyFill="1" applyBorder="1" applyAlignment="1">
      <alignment wrapText="1"/>
    </xf>
    <xf numFmtId="39" fontId="13" fillId="0" borderId="4" xfId="1" applyNumberFormat="1" applyFont="1" applyFill="1" applyBorder="1" applyAlignment="1">
      <alignment wrapText="1"/>
    </xf>
    <xf numFmtId="0" fontId="14" fillId="10" borderId="3" xfId="0" applyFont="1" applyFill="1" applyBorder="1" applyAlignment="1">
      <alignment wrapText="1"/>
    </xf>
    <xf numFmtId="168" fontId="2" fillId="0" borderId="5" xfId="0" applyNumberFormat="1" applyFont="1" applyFill="1" applyBorder="1" applyAlignment="1">
      <alignment horizontal="center" wrapText="1"/>
    </xf>
    <xf numFmtId="39" fontId="2" fillId="4" borderId="14" xfId="1" applyNumberFormat="1" applyFont="1" applyFill="1" applyBorder="1" applyAlignment="1">
      <alignment horizontal="right" wrapText="1"/>
    </xf>
    <xf numFmtId="39" fontId="3" fillId="9" borderId="13" xfId="1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right" wrapText="1"/>
    </xf>
    <xf numFmtId="0" fontId="3" fillId="0" borderId="65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right" wrapText="1"/>
    </xf>
    <xf numFmtId="4" fontId="30" fillId="0" borderId="5" xfId="0" applyNumberFormat="1" applyFont="1" applyFill="1" applyBorder="1"/>
    <xf numFmtId="4" fontId="30" fillId="4" borderId="5" xfId="0" applyNumberFormat="1" applyFont="1" applyFill="1" applyBorder="1"/>
    <xf numFmtId="4" fontId="30" fillId="4" borderId="46" xfId="0" applyNumberFormat="1" applyFont="1" applyFill="1" applyBorder="1"/>
    <xf numFmtId="4" fontId="6" fillId="0" borderId="4" xfId="0" applyNumberFormat="1" applyFont="1" applyFill="1" applyBorder="1"/>
    <xf numFmtId="4" fontId="16" fillId="0" borderId="1" xfId="0" applyNumberFormat="1" applyFont="1" applyFill="1" applyBorder="1"/>
    <xf numFmtId="0" fontId="13" fillId="0" borderId="99" xfId="0" applyFont="1" applyFill="1" applyBorder="1" applyAlignment="1">
      <alignment horizontal="center"/>
    </xf>
    <xf numFmtId="0" fontId="15" fillId="12" borderId="100" xfId="0" applyFont="1" applyFill="1" applyBorder="1" applyAlignment="1">
      <alignment horizontal="center" wrapText="1"/>
    </xf>
    <xf numFmtId="4" fontId="15" fillId="4" borderId="100" xfId="1" applyNumberFormat="1" applyFont="1" applyFill="1" applyBorder="1" applyAlignment="1">
      <alignment horizontal="right"/>
    </xf>
    <xf numFmtId="4" fontId="15" fillId="0" borderId="100" xfId="1" applyNumberFormat="1" applyFont="1" applyFill="1" applyBorder="1" applyAlignment="1">
      <alignment horizontal="right"/>
    </xf>
    <xf numFmtId="4" fontId="15" fillId="0" borderId="101" xfId="1" applyNumberFormat="1" applyFont="1" applyFill="1" applyBorder="1" applyAlignment="1">
      <alignment horizontal="right"/>
    </xf>
    <xf numFmtId="49" fontId="14" fillId="0" borderId="102" xfId="0" applyNumberFormat="1" applyFont="1" applyBorder="1" applyAlignment="1">
      <alignment horizontal="left"/>
    </xf>
    <xf numFmtId="49" fontId="14" fillId="0" borderId="23" xfId="0" applyNumberFormat="1" applyFont="1" applyBorder="1" applyAlignment="1">
      <alignment horizontal="left"/>
    </xf>
    <xf numFmtId="49" fontId="14" fillId="0" borderId="19" xfId="0" applyNumberFormat="1" applyFont="1" applyBorder="1" applyAlignment="1">
      <alignment horizontal="left"/>
    </xf>
    <xf numFmtId="3" fontId="13" fillId="0" borderId="57" xfId="0" applyNumberFormat="1" applyFont="1" applyBorder="1" applyAlignment="1">
      <alignment horizontal="right"/>
    </xf>
    <xf numFmtId="3" fontId="13" fillId="0" borderId="23" xfId="0" applyNumberFormat="1" applyFont="1" applyBorder="1" applyAlignment="1">
      <alignment horizontal="right"/>
    </xf>
    <xf numFmtId="3" fontId="13" fillId="0" borderId="103" xfId="0" applyNumberFormat="1" applyFont="1" applyBorder="1" applyAlignment="1">
      <alignment horizontal="right"/>
    </xf>
    <xf numFmtId="168" fontId="2" fillId="0" borderId="3" xfId="0" applyNumberFormat="1" applyFont="1" applyFill="1" applyBorder="1" applyAlignment="1">
      <alignment horizontal="right" wrapText="1"/>
    </xf>
    <xf numFmtId="0" fontId="2" fillId="5" borderId="11" xfId="0" applyFont="1" applyFill="1" applyBorder="1" applyAlignment="1">
      <alignment wrapText="1"/>
    </xf>
    <xf numFmtId="0" fontId="3" fillId="5" borderId="22" xfId="0" applyFont="1" applyFill="1" applyBorder="1" applyAlignment="1">
      <alignment wrapText="1"/>
    </xf>
    <xf numFmtId="0" fontId="44" fillId="0" borderId="1" xfId="0" applyFont="1" applyFill="1" applyBorder="1" applyAlignment="1" applyProtection="1">
      <alignment horizontal="left" vertical="top" wrapText="1"/>
      <protection locked="0"/>
    </xf>
    <xf numFmtId="0" fontId="2" fillId="12" borderId="14" xfId="0" applyFont="1" applyFill="1" applyBorder="1" applyAlignment="1">
      <alignment wrapText="1"/>
    </xf>
    <xf numFmtId="0" fontId="19" fillId="12" borderId="14" xfId="0" applyFont="1" applyFill="1" applyBorder="1" applyAlignment="1">
      <alignment horizontal="center" wrapText="1"/>
    </xf>
    <xf numFmtId="168" fontId="2" fillId="12" borderId="13" xfId="0" applyNumberFormat="1" applyFont="1" applyFill="1" applyBorder="1" applyAlignment="1">
      <alignment horizontal="center" wrapText="1"/>
    </xf>
    <xf numFmtId="0" fontId="13" fillId="12" borderId="13" xfId="0" applyFont="1" applyFill="1" applyBorder="1" applyAlignment="1">
      <alignment vertical="top" wrapText="1"/>
    </xf>
    <xf numFmtId="49" fontId="3" fillId="12" borderId="10" xfId="0" applyNumberFormat="1" applyFont="1" applyFill="1" applyBorder="1" applyAlignment="1">
      <alignment horizontal="center" wrapText="1"/>
    </xf>
    <xf numFmtId="167" fontId="3" fillId="12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right" wrapText="1"/>
    </xf>
    <xf numFmtId="0" fontId="2" fillId="13" borderId="14" xfId="0" applyFont="1" applyFill="1" applyBorder="1" applyAlignment="1">
      <alignment horizontal="right" wrapText="1"/>
    </xf>
    <xf numFmtId="0" fontId="13" fillId="13" borderId="22" xfId="0" applyFont="1" applyFill="1" applyBorder="1" applyAlignment="1">
      <alignment wrapText="1"/>
    </xf>
    <xf numFmtId="39" fontId="3" fillId="13" borderId="14" xfId="1" applyNumberFormat="1" applyFont="1" applyFill="1" applyBorder="1" applyAlignment="1">
      <alignment horizontal="right" wrapText="1"/>
    </xf>
    <xf numFmtId="4" fontId="3" fillId="13" borderId="14" xfId="1" applyNumberFormat="1" applyFont="1" applyFill="1" applyBorder="1" applyAlignment="1">
      <alignment horizontal="right" wrapText="1"/>
    </xf>
    <xf numFmtId="0" fontId="3" fillId="13" borderId="13" xfId="0" applyFont="1" applyFill="1" applyBorder="1" applyAlignment="1">
      <alignment horizontal="center" wrapText="1"/>
    </xf>
    <xf numFmtId="0" fontId="3" fillId="13" borderId="13" xfId="0" applyFont="1" applyFill="1" applyBorder="1" applyAlignment="1">
      <alignment horizontal="right" wrapText="1" indent="2"/>
    </xf>
    <xf numFmtId="0" fontId="2" fillId="13" borderId="13" xfId="0" applyFont="1" applyFill="1" applyBorder="1" applyAlignment="1">
      <alignment horizontal="right" wrapText="1"/>
    </xf>
    <xf numFmtId="0" fontId="3" fillId="13" borderId="14" xfId="0" applyFont="1" applyFill="1" applyBorder="1" applyAlignment="1">
      <alignment horizontal="center" wrapText="1"/>
    </xf>
    <xf numFmtId="0" fontId="3" fillId="13" borderId="14" xfId="0" applyFont="1" applyFill="1" applyBorder="1" applyAlignment="1">
      <alignment horizontal="right" wrapText="1" indent="2"/>
    </xf>
    <xf numFmtId="167" fontId="3" fillId="13" borderId="13" xfId="0" applyNumberFormat="1" applyFont="1" applyFill="1" applyBorder="1" applyAlignment="1">
      <alignment horizontal="center" wrapText="1"/>
    </xf>
    <xf numFmtId="167" fontId="3" fillId="13" borderId="14" xfId="0" applyNumberFormat="1" applyFont="1" applyFill="1" applyBorder="1" applyAlignment="1">
      <alignment horizontal="center" wrapText="1"/>
    </xf>
    <xf numFmtId="0" fontId="4" fillId="13" borderId="22" xfId="0" applyFont="1" applyFill="1" applyBorder="1" applyAlignment="1">
      <alignment wrapText="1"/>
    </xf>
    <xf numFmtId="0" fontId="3" fillId="0" borderId="14" xfId="0" applyFont="1" applyFill="1" applyBorder="1" applyAlignment="1">
      <alignment horizontal="right" wrapText="1" indent="2"/>
    </xf>
    <xf numFmtId="0" fontId="3" fillId="0" borderId="13" xfId="0" applyFont="1" applyFill="1" applyBorder="1" applyAlignment="1">
      <alignment horizontal="right" wrapText="1"/>
    </xf>
    <xf numFmtId="0" fontId="2" fillId="0" borderId="22" xfId="0" applyFont="1" applyFill="1" applyBorder="1" applyAlignment="1">
      <alignment wrapText="1"/>
    </xf>
    <xf numFmtId="0" fontId="0" fillId="0" borderId="73" xfId="0" applyBorder="1"/>
    <xf numFmtId="0" fontId="0" fillId="0" borderId="13" xfId="0" applyBorder="1"/>
    <xf numFmtId="4" fontId="0" fillId="0" borderId="13" xfId="0" applyNumberFormat="1" applyBorder="1"/>
    <xf numFmtId="4" fontId="0" fillId="0" borderId="87" xfId="0" applyNumberFormat="1" applyBorder="1"/>
    <xf numFmtId="0" fontId="0" fillId="13" borderId="13" xfId="0" applyFill="1" applyBorder="1"/>
    <xf numFmtId="0" fontId="42" fillId="13" borderId="13" xfId="0" applyFont="1" applyFill="1" applyBorder="1" applyAlignment="1">
      <alignment wrapText="1"/>
    </xf>
    <xf numFmtId="0" fontId="29" fillId="0" borderId="13" xfId="0" applyFont="1" applyBorder="1"/>
    <xf numFmtId="4" fontId="42" fillId="13" borderId="13" xfId="0" applyNumberFormat="1" applyFont="1" applyFill="1" applyBorder="1"/>
    <xf numFmtId="0" fontId="2" fillId="4" borderId="4" xfId="0" applyFont="1" applyFill="1" applyBorder="1" applyAlignment="1">
      <alignment horizontal="center"/>
    </xf>
    <xf numFmtId="0" fontId="45" fillId="14" borderId="13" xfId="0" applyFont="1" applyFill="1" applyBorder="1" applyAlignment="1">
      <alignment horizontal="center" wrapText="1"/>
    </xf>
    <xf numFmtId="0" fontId="45" fillId="14" borderId="13" xfId="0" applyFont="1" applyFill="1" applyBorder="1" applyAlignment="1">
      <alignment horizontal="right" wrapText="1"/>
    </xf>
    <xf numFmtId="0" fontId="3" fillId="14" borderId="13" xfId="0" applyFont="1" applyFill="1" applyBorder="1" applyAlignment="1">
      <alignment wrapText="1"/>
    </xf>
    <xf numFmtId="0" fontId="0" fillId="0" borderId="38" xfId="0" applyFill="1" applyBorder="1"/>
    <xf numFmtId="0" fontId="13" fillId="0" borderId="38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wrapText="1"/>
    </xf>
    <xf numFmtId="0" fontId="13" fillId="5" borderId="38" xfId="0" applyFont="1" applyFill="1" applyBorder="1" applyAlignment="1">
      <alignment wrapText="1"/>
    </xf>
    <xf numFmtId="39" fontId="3" fillId="0" borderId="38" xfId="1" applyNumberFormat="1" applyFont="1" applyFill="1" applyBorder="1" applyAlignment="1">
      <alignment horizontal="right" wrapText="1"/>
    </xf>
    <xf numFmtId="4" fontId="3" fillId="0" borderId="38" xfId="1" applyNumberFormat="1" applyFont="1" applyFill="1" applyBorder="1" applyAlignment="1">
      <alignment horizontal="right" wrapText="1"/>
    </xf>
    <xf numFmtId="0" fontId="2" fillId="15" borderId="1" xfId="0" applyFont="1" applyFill="1" applyBorder="1" applyAlignment="1">
      <alignment horizontal="center" vertical="top" wrapText="1"/>
    </xf>
    <xf numFmtId="0" fontId="2" fillId="15" borderId="1" xfId="0" quotePrefix="1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wrapText="1"/>
    </xf>
    <xf numFmtId="0" fontId="13" fillId="15" borderId="1" xfId="0" applyFont="1" applyFill="1" applyBorder="1" applyAlignment="1">
      <alignment wrapText="1"/>
    </xf>
    <xf numFmtId="39" fontId="13" fillId="15" borderId="1" xfId="1" applyNumberFormat="1" applyFont="1" applyFill="1" applyBorder="1" applyAlignment="1">
      <alignment horizontal="right" wrapText="1"/>
    </xf>
    <xf numFmtId="4" fontId="2" fillId="15" borderId="1" xfId="1" applyNumberFormat="1" applyFont="1" applyFill="1" applyBorder="1" applyAlignment="1">
      <alignment horizontal="right" wrapText="1"/>
    </xf>
    <xf numFmtId="166" fontId="13" fillId="15" borderId="1" xfId="1" applyNumberFormat="1" applyFont="1" applyFill="1" applyBorder="1" applyAlignment="1">
      <alignment horizontal="right" wrapText="1"/>
    </xf>
    <xf numFmtId="0" fontId="2" fillId="16" borderId="1" xfId="0" applyFont="1" applyFill="1" applyBorder="1" applyAlignment="1">
      <alignment horizontal="center" vertical="top" wrapText="1"/>
    </xf>
    <xf numFmtId="0" fontId="2" fillId="16" borderId="1" xfId="0" quotePrefix="1" applyFont="1" applyFill="1" applyBorder="1" applyAlignment="1">
      <alignment horizontal="center" wrapText="1"/>
    </xf>
    <xf numFmtId="0" fontId="2" fillId="16" borderId="1" xfId="0" applyFont="1" applyFill="1" applyBorder="1" applyAlignment="1">
      <alignment horizontal="center" wrapText="1"/>
    </xf>
    <xf numFmtId="39" fontId="13" fillId="16" borderId="1" xfId="1" applyNumberFormat="1" applyFont="1" applyFill="1" applyBorder="1" applyAlignment="1">
      <alignment horizontal="right" wrapText="1"/>
    </xf>
    <xf numFmtId="4" fontId="2" fillId="16" borderId="1" xfId="1" applyNumberFormat="1" applyFont="1" applyFill="1" applyBorder="1" applyAlignment="1">
      <alignment horizontal="right" wrapText="1"/>
    </xf>
    <xf numFmtId="166" fontId="13" fillId="16" borderId="1" xfId="1" applyNumberFormat="1" applyFont="1" applyFill="1" applyBorder="1" applyAlignment="1">
      <alignment horizontal="right" wrapText="1"/>
    </xf>
    <xf numFmtId="0" fontId="3" fillId="16" borderId="1" xfId="0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wrapText="1"/>
    </xf>
    <xf numFmtId="0" fontId="2" fillId="15" borderId="21" xfId="0" applyFont="1" applyFill="1" applyBorder="1" applyAlignment="1">
      <alignment horizontal="center" vertical="top" wrapText="1"/>
    </xf>
    <xf numFmtId="0" fontId="2" fillId="15" borderId="0" xfId="0" applyFont="1" applyFill="1" applyBorder="1" applyAlignment="1">
      <alignment horizontal="center" vertical="top" wrapText="1"/>
    </xf>
    <xf numFmtId="0" fontId="2" fillId="15" borderId="0" xfId="0" quotePrefix="1" applyFont="1" applyFill="1" applyBorder="1" applyAlignment="1">
      <alignment horizontal="center" wrapText="1"/>
    </xf>
    <xf numFmtId="0" fontId="2" fillId="15" borderId="0" xfId="0" applyFont="1" applyFill="1" applyBorder="1" applyAlignment="1">
      <alignment horizontal="center" wrapText="1"/>
    </xf>
    <xf numFmtId="0" fontId="2" fillId="15" borderId="11" xfId="0" applyFont="1" applyFill="1" applyBorder="1" applyAlignment="1">
      <alignment horizontal="center" wrapText="1"/>
    </xf>
    <xf numFmtId="39" fontId="13" fillId="15" borderId="4" xfId="1" applyNumberFormat="1" applyFont="1" applyFill="1" applyBorder="1" applyAlignment="1">
      <alignment horizontal="right" wrapText="1"/>
    </xf>
    <xf numFmtId="4" fontId="2" fillId="15" borderId="4" xfId="1" applyNumberFormat="1" applyFont="1" applyFill="1" applyBorder="1" applyAlignment="1">
      <alignment horizontal="right" wrapText="1"/>
    </xf>
    <xf numFmtId="166" fontId="13" fillId="15" borderId="4" xfId="1" applyNumberFormat="1" applyFont="1" applyFill="1" applyBorder="1" applyAlignment="1">
      <alignment horizontal="right" wrapText="1"/>
    </xf>
    <xf numFmtId="49" fontId="2" fillId="5" borderId="19" xfId="0" applyNumberFormat="1" applyFont="1" applyFill="1" applyBorder="1" applyAlignment="1">
      <alignment wrapText="1"/>
    </xf>
    <xf numFmtId="39" fontId="13" fillId="15" borderId="3" xfId="1" applyNumberFormat="1" applyFont="1" applyFill="1" applyBorder="1" applyAlignment="1">
      <alignment horizontal="right" wrapText="1"/>
    </xf>
    <xf numFmtId="4" fontId="2" fillId="15" borderId="3" xfId="1" applyNumberFormat="1" applyFont="1" applyFill="1" applyBorder="1" applyAlignment="1">
      <alignment horizontal="right" wrapText="1"/>
    </xf>
    <xf numFmtId="39" fontId="13" fillId="15" borderId="13" xfId="1" applyNumberFormat="1" applyFont="1" applyFill="1" applyBorder="1" applyAlignment="1">
      <alignment horizontal="right" wrapText="1"/>
    </xf>
    <xf numFmtId="4" fontId="2" fillId="15" borderId="13" xfId="1" applyNumberFormat="1" applyFont="1" applyFill="1" applyBorder="1" applyAlignment="1">
      <alignment horizontal="right" wrapText="1"/>
    </xf>
    <xf numFmtId="0" fontId="13" fillId="17" borderId="13" xfId="0" applyFont="1" applyFill="1" applyBorder="1" applyAlignment="1">
      <alignment wrapText="1"/>
    </xf>
    <xf numFmtId="0" fontId="13" fillId="16" borderId="6" xfId="0" applyFont="1" applyFill="1" applyBorder="1" applyAlignment="1">
      <alignment horizontal="center" wrapText="1"/>
    </xf>
    <xf numFmtId="0" fontId="13" fillId="16" borderId="6" xfId="0" applyFont="1" applyFill="1" applyBorder="1" applyAlignment="1">
      <alignment wrapText="1"/>
    </xf>
    <xf numFmtId="39" fontId="13" fillId="16" borderId="6" xfId="1" applyNumberFormat="1" applyFont="1" applyFill="1" applyBorder="1" applyAlignment="1">
      <alignment horizontal="right" wrapText="1"/>
    </xf>
    <xf numFmtId="4" fontId="13" fillId="16" borderId="6" xfId="1" applyNumberFormat="1" applyFont="1" applyFill="1" applyBorder="1" applyAlignment="1">
      <alignment horizontal="right" wrapText="1"/>
    </xf>
    <xf numFmtId="0" fontId="3" fillId="16" borderId="6" xfId="0" applyFont="1" applyFill="1" applyBorder="1" applyAlignment="1">
      <alignment horizontal="center" wrapText="1"/>
    </xf>
    <xf numFmtId="0" fontId="3" fillId="16" borderId="6" xfId="0" applyFont="1" applyFill="1" applyBorder="1" applyAlignment="1">
      <alignment horizontal="right" wrapText="1" indent="2"/>
    </xf>
    <xf numFmtId="0" fontId="3" fillId="16" borderId="2" xfId="0" applyFont="1" applyFill="1" applyBorder="1" applyAlignment="1">
      <alignment horizontal="center" wrapText="1"/>
    </xf>
    <xf numFmtId="0" fontId="3" fillId="16" borderId="2" xfId="0" applyFont="1" applyFill="1" applyBorder="1" applyAlignment="1">
      <alignment horizontal="right" wrapText="1" indent="2"/>
    </xf>
    <xf numFmtId="0" fontId="13" fillId="16" borderId="2" xfId="0" applyFont="1" applyFill="1" applyBorder="1" applyAlignment="1">
      <alignment horizontal="center" wrapText="1"/>
    </xf>
    <xf numFmtId="0" fontId="4" fillId="12" borderId="2" xfId="0" applyFont="1" applyFill="1" applyBorder="1" applyAlignment="1">
      <alignment wrapText="1"/>
    </xf>
    <xf numFmtId="39" fontId="13" fillId="16" borderId="2" xfId="1" applyNumberFormat="1" applyFont="1" applyFill="1" applyBorder="1" applyAlignment="1">
      <alignment horizontal="right" wrapText="1"/>
    </xf>
    <xf numFmtId="4" fontId="13" fillId="16" borderId="2" xfId="1" applyNumberFormat="1" applyFont="1" applyFill="1" applyBorder="1" applyAlignment="1">
      <alignment horizontal="right" wrapText="1"/>
    </xf>
    <xf numFmtId="0" fontId="0" fillId="0" borderId="5" xfId="0" applyFill="1" applyBorder="1"/>
    <xf numFmtId="0" fontId="29" fillId="0" borderId="5" xfId="0" applyFont="1" applyFill="1" applyBorder="1"/>
    <xf numFmtId="39" fontId="3" fillId="18" borderId="13" xfId="1" applyNumberFormat="1" applyFont="1" applyFill="1" applyBorder="1" applyAlignment="1">
      <alignment horizontal="right" wrapText="1"/>
    </xf>
    <xf numFmtId="39" fontId="13" fillId="18" borderId="13" xfId="1" applyNumberFormat="1" applyFont="1" applyFill="1" applyBorder="1" applyAlignment="1">
      <alignment horizontal="right" wrapText="1"/>
    </xf>
    <xf numFmtId="39" fontId="13" fillId="18" borderId="3" xfId="1" applyNumberFormat="1" applyFont="1" applyFill="1" applyBorder="1" applyAlignment="1">
      <alignment horizontal="right" wrapText="1"/>
    </xf>
    <xf numFmtId="4" fontId="13" fillId="18" borderId="3" xfId="1" applyNumberFormat="1" applyFont="1" applyFill="1" applyBorder="1" applyAlignment="1">
      <alignment horizontal="right" wrapText="1"/>
    </xf>
    <xf numFmtId="167" fontId="3" fillId="4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wrapText="1"/>
    </xf>
    <xf numFmtId="167" fontId="3" fillId="4" borderId="5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right"/>
    </xf>
    <xf numFmtId="0" fontId="3" fillId="11" borderId="5" xfId="0" applyFont="1" applyFill="1" applyBorder="1" applyAlignment="1">
      <alignment wrapText="1"/>
    </xf>
    <xf numFmtId="39" fontId="2" fillId="15" borderId="4" xfId="1" applyNumberFormat="1" applyFont="1" applyFill="1" applyBorder="1" applyAlignment="1">
      <alignment horizontal="right" wrapText="1"/>
    </xf>
    <xf numFmtId="39" fontId="2" fillId="15" borderId="1" xfId="1" applyNumberFormat="1" applyFont="1" applyFill="1" applyBorder="1" applyAlignment="1">
      <alignment horizontal="right" wrapText="1"/>
    </xf>
    <xf numFmtId="0" fontId="2" fillId="15" borderId="4" xfId="0" applyFont="1" applyFill="1" applyBorder="1" applyAlignment="1">
      <alignment horizontal="center" vertical="top" wrapText="1"/>
    </xf>
    <xf numFmtId="39" fontId="14" fillId="12" borderId="15" xfId="1" applyNumberFormat="1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center" vertical="top" wrapText="1"/>
    </xf>
    <xf numFmtId="0" fontId="2" fillId="15" borderId="6" xfId="0" applyFont="1" applyFill="1" applyBorder="1" applyAlignment="1">
      <alignment horizontal="center" vertical="top" wrapText="1"/>
    </xf>
    <xf numFmtId="0" fontId="2" fillId="15" borderId="81" xfId="0" applyFont="1" applyFill="1" applyBorder="1" applyAlignment="1">
      <alignment horizontal="center" vertical="top" wrapText="1"/>
    </xf>
    <xf numFmtId="0" fontId="3" fillId="15" borderId="17" xfId="0" quotePrefix="1" applyFont="1" applyFill="1" applyBorder="1" applyAlignment="1">
      <alignment horizontal="center" wrapText="1"/>
    </xf>
    <xf numFmtId="0" fontId="2" fillId="15" borderId="16" xfId="0" applyFont="1" applyFill="1" applyBorder="1" applyAlignment="1">
      <alignment horizontal="center" vertical="top" wrapText="1"/>
    </xf>
    <xf numFmtId="0" fontId="2" fillId="15" borderId="26" xfId="0" applyFont="1" applyFill="1" applyBorder="1" applyAlignment="1">
      <alignment horizontal="center" vertical="top" wrapText="1"/>
    </xf>
    <xf numFmtId="0" fontId="3" fillId="15" borderId="56" xfId="0" quotePrefix="1" applyFont="1" applyFill="1" applyBorder="1" applyAlignment="1">
      <alignment horizontal="center" wrapText="1"/>
    </xf>
    <xf numFmtId="0" fontId="2" fillId="15" borderId="12" xfId="0" applyFont="1" applyFill="1" applyBorder="1" applyAlignment="1">
      <alignment horizontal="center" vertical="top" wrapText="1"/>
    </xf>
    <xf numFmtId="0" fontId="2" fillId="15" borderId="4" xfId="0" applyFont="1" applyFill="1" applyBorder="1" applyAlignment="1">
      <alignment horizontal="center" wrapText="1"/>
    </xf>
    <xf numFmtId="4" fontId="3" fillId="15" borderId="15" xfId="1" applyNumberFormat="1" applyFont="1" applyFill="1" applyBorder="1" applyAlignment="1">
      <alignment horizontal="right" wrapText="1"/>
    </xf>
    <xf numFmtId="39" fontId="14" fillId="15" borderId="1" xfId="1" applyNumberFormat="1" applyFont="1" applyFill="1" applyBorder="1" applyAlignment="1">
      <alignment horizontal="right" wrapText="1"/>
    </xf>
    <xf numFmtId="4" fontId="3" fillId="15" borderId="1" xfId="1" applyNumberFormat="1" applyFont="1" applyFill="1" applyBorder="1" applyAlignment="1">
      <alignment horizontal="right" wrapText="1"/>
    </xf>
    <xf numFmtId="168" fontId="2" fillId="15" borderId="13" xfId="0" applyNumberFormat="1" applyFont="1" applyFill="1" applyBorder="1" applyAlignment="1">
      <alignment horizontal="center" wrapText="1"/>
    </xf>
    <xf numFmtId="0" fontId="29" fillId="0" borderId="3" xfId="0" applyFont="1" applyFill="1" applyBorder="1"/>
    <xf numFmtId="0" fontId="3" fillId="15" borderId="1" xfId="0" applyFont="1" applyFill="1" applyBorder="1" applyAlignment="1">
      <alignment horizontal="center" wrapText="1"/>
    </xf>
    <xf numFmtId="0" fontId="13" fillId="10" borderId="14" xfId="0" applyFont="1" applyFill="1" applyBorder="1" applyAlignment="1">
      <alignment wrapText="1"/>
    </xf>
    <xf numFmtId="0" fontId="13" fillId="10" borderId="4" xfId="0" applyFont="1" applyFill="1" applyBorder="1" applyAlignment="1">
      <alignment horizontal="justify" wrapText="1"/>
    </xf>
    <xf numFmtId="0" fontId="2" fillId="15" borderId="1" xfId="0" applyFont="1" applyFill="1" applyBorder="1" applyAlignment="1">
      <alignment horizontal="right" wrapText="1"/>
    </xf>
    <xf numFmtId="39" fontId="3" fillId="15" borderId="1" xfId="1" applyNumberFormat="1" applyFont="1" applyFill="1" applyBorder="1" applyAlignment="1">
      <alignment horizontal="right"/>
    </xf>
    <xf numFmtId="4" fontId="3" fillId="15" borderId="1" xfId="1" applyNumberFormat="1" applyFont="1" applyFill="1" applyBorder="1" applyAlignment="1">
      <alignment horizontal="right"/>
    </xf>
    <xf numFmtId="0" fontId="3" fillId="16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right" wrapText="1"/>
    </xf>
    <xf numFmtId="39" fontId="3" fillId="15" borderId="4" xfId="1" applyNumberFormat="1" applyFont="1" applyFill="1" applyBorder="1" applyAlignment="1">
      <alignment horizontal="right"/>
    </xf>
    <xf numFmtId="4" fontId="3" fillId="15" borderId="4" xfId="1" applyNumberFormat="1" applyFont="1" applyFill="1" applyBorder="1" applyAlignment="1">
      <alignment horizontal="right"/>
    </xf>
    <xf numFmtId="39" fontId="3" fillId="0" borderId="5" xfId="1" applyNumberFormat="1" applyFont="1" applyFill="1" applyBorder="1" applyAlignment="1">
      <alignment horizontal="right"/>
    </xf>
    <xf numFmtId="4" fontId="3" fillId="0" borderId="5" xfId="1" applyNumberFormat="1" applyFont="1" applyFill="1" applyBorder="1" applyAlignment="1">
      <alignment horizontal="right"/>
    </xf>
    <xf numFmtId="39" fontId="3" fillId="0" borderId="2" xfId="1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justify" wrapText="1"/>
    </xf>
    <xf numFmtId="0" fontId="2" fillId="11" borderId="2" xfId="0" applyFont="1" applyFill="1" applyBorder="1" applyAlignment="1">
      <alignment horizontal="justify" wrapText="1"/>
    </xf>
    <xf numFmtId="0" fontId="2" fillId="11" borderId="1" xfId="0" applyFont="1" applyFill="1" applyBorder="1" applyAlignment="1">
      <alignment horizontal="justify" wrapText="1"/>
    </xf>
    <xf numFmtId="0" fontId="13" fillId="11" borderId="5" xfId="0" applyFont="1" applyFill="1" applyBorder="1" applyAlignment="1">
      <alignment horizontal="justify" wrapText="1"/>
    </xf>
    <xf numFmtId="39" fontId="3" fillId="15" borderId="5" xfId="1" applyNumberFormat="1" applyFont="1" applyFill="1" applyBorder="1" applyAlignment="1">
      <alignment horizontal="right"/>
    </xf>
    <xf numFmtId="4" fontId="3" fillId="15" borderId="5" xfId="1" applyNumberFormat="1" applyFont="1" applyFill="1" applyBorder="1" applyAlignment="1">
      <alignment horizontal="right"/>
    </xf>
    <xf numFmtId="0" fontId="2" fillId="10" borderId="2" xfId="0" applyFont="1" applyFill="1" applyBorder="1" applyAlignment="1">
      <alignment horizontal="justify" wrapText="1"/>
    </xf>
    <xf numFmtId="39" fontId="3" fillId="15" borderId="13" xfId="1" applyNumberFormat="1" applyFont="1" applyFill="1" applyBorder="1" applyAlignment="1">
      <alignment horizontal="right" wrapText="1"/>
    </xf>
    <xf numFmtId="39" fontId="3" fillId="15" borderId="15" xfId="1" applyNumberFormat="1" applyFont="1" applyFill="1" applyBorder="1" applyAlignment="1">
      <alignment horizontal="right" wrapText="1"/>
    </xf>
    <xf numFmtId="39" fontId="13" fillId="15" borderId="15" xfId="1" applyNumberFormat="1" applyFont="1" applyFill="1" applyBorder="1" applyAlignment="1">
      <alignment horizontal="right" wrapText="1"/>
    </xf>
    <xf numFmtId="39" fontId="13" fillId="15" borderId="5" xfId="1" applyNumberFormat="1" applyFont="1" applyFill="1" applyBorder="1" applyAlignment="1">
      <alignment horizontal="right" wrapText="1"/>
    </xf>
    <xf numFmtId="0" fontId="3" fillId="19" borderId="13" xfId="0" applyFont="1" applyFill="1" applyBorder="1" applyAlignment="1">
      <alignment wrapText="1"/>
    </xf>
    <xf numFmtId="0" fontId="29" fillId="4" borderId="3" xfId="0" applyFont="1" applyFill="1" applyBorder="1"/>
    <xf numFmtId="4" fontId="29" fillId="4" borderId="3" xfId="0" applyNumberFormat="1" applyFont="1" applyFill="1" applyBorder="1"/>
    <xf numFmtId="4" fontId="13" fillId="4" borderId="14" xfId="1" applyNumberFormat="1" applyFont="1" applyFill="1" applyBorder="1" applyAlignment="1">
      <alignment horizontal="right" wrapText="1"/>
    </xf>
    <xf numFmtId="168" fontId="2" fillId="4" borderId="4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13" fillId="15" borderId="13" xfId="0" applyFont="1" applyFill="1" applyBorder="1" applyAlignment="1">
      <alignment wrapText="1"/>
    </xf>
    <xf numFmtId="167" fontId="18" fillId="12" borderId="97" xfId="0" applyNumberFormat="1" applyFont="1" applyFill="1" applyBorder="1"/>
    <xf numFmtId="0" fontId="9" fillId="12" borderId="97" xfId="0" applyFont="1" applyFill="1" applyBorder="1" applyAlignment="1">
      <alignment wrapText="1"/>
    </xf>
    <xf numFmtId="0" fontId="0" fillId="0" borderId="62" xfId="0" applyBorder="1"/>
    <xf numFmtId="4" fontId="0" fillId="0" borderId="80" xfId="0" applyNumberFormat="1" applyBorder="1"/>
    <xf numFmtId="0" fontId="2" fillId="15" borderId="6" xfId="0" applyFont="1" applyFill="1" applyBorder="1" applyAlignment="1">
      <alignment horizontal="center" wrapText="1"/>
    </xf>
    <xf numFmtId="0" fontId="3" fillId="15" borderId="6" xfId="0" applyFont="1" applyFill="1" applyBorder="1" applyAlignment="1">
      <alignment horizontal="center" wrapText="1"/>
    </xf>
    <xf numFmtId="0" fontId="13" fillId="15" borderId="2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30" fillId="4" borderId="104" xfId="0" applyFont="1" applyFill="1" applyBorder="1"/>
    <xf numFmtId="0" fontId="30" fillId="4" borderId="59" xfId="0" applyFont="1" applyFill="1" applyBorder="1"/>
    <xf numFmtId="0" fontId="30" fillId="4" borderId="59" xfId="0" applyFont="1" applyFill="1" applyBorder="1" applyAlignment="1">
      <alignment wrapText="1"/>
    </xf>
    <xf numFmtId="0" fontId="4" fillId="4" borderId="13" xfId="0" applyFont="1" applyFill="1" applyBorder="1" applyAlignment="1">
      <alignment wrapText="1"/>
    </xf>
    <xf numFmtId="0" fontId="4" fillId="15" borderId="13" xfId="0" applyFont="1" applyFill="1" applyBorder="1" applyAlignment="1">
      <alignment wrapText="1"/>
    </xf>
    <xf numFmtId="0" fontId="28" fillId="15" borderId="3" xfId="0" applyFont="1" applyFill="1" applyBorder="1" applyAlignment="1">
      <alignment wrapText="1"/>
    </xf>
    <xf numFmtId="0" fontId="6" fillId="4" borderId="14" xfId="0" applyFont="1" applyFill="1" applyBorder="1" applyAlignment="1">
      <alignment wrapText="1"/>
    </xf>
    <xf numFmtId="0" fontId="30" fillId="4" borderId="105" xfId="0" applyFont="1" applyFill="1" applyBorder="1"/>
    <xf numFmtId="0" fontId="30" fillId="4" borderId="77" xfId="0" applyFont="1" applyFill="1" applyBorder="1"/>
    <xf numFmtId="0" fontId="28" fillId="4" borderId="77" xfId="0" applyFont="1" applyFill="1" applyBorder="1" applyAlignment="1">
      <alignment wrapText="1"/>
    </xf>
    <xf numFmtId="4" fontId="30" fillId="0" borderId="77" xfId="0" applyNumberFormat="1" applyFont="1" applyFill="1" applyBorder="1"/>
    <xf numFmtId="4" fontId="30" fillId="0" borderId="106" xfId="0" applyNumberFormat="1" applyFont="1" applyFill="1" applyBorder="1"/>
    <xf numFmtId="0" fontId="30" fillId="4" borderId="11" xfId="0" applyFont="1" applyFill="1" applyBorder="1"/>
    <xf numFmtId="0" fontId="30" fillId="4" borderId="10" xfId="0" applyFont="1" applyFill="1" applyBorder="1"/>
    <xf numFmtId="0" fontId="30" fillId="4" borderId="27" xfId="0" applyFont="1" applyFill="1" applyBorder="1"/>
    <xf numFmtId="0" fontId="28" fillId="4" borderId="35" xfId="0" applyFont="1" applyFill="1" applyBorder="1"/>
    <xf numFmtId="0" fontId="14" fillId="0" borderId="0" xfId="0" applyFont="1" applyFill="1" applyBorder="1"/>
    <xf numFmtId="0" fontId="2" fillId="15" borderId="5" xfId="0" applyFont="1" applyFill="1" applyBorder="1" applyAlignment="1">
      <alignment horizontal="center" vertical="top" wrapText="1"/>
    </xf>
    <xf numFmtId="0" fontId="2" fillId="15" borderId="5" xfId="0" quotePrefix="1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2" fillId="15" borderId="5" xfId="0" applyFont="1" applyFill="1" applyBorder="1" applyAlignment="1">
      <alignment horizontal="center" wrapText="1"/>
    </xf>
    <xf numFmtId="4" fontId="2" fillId="15" borderId="5" xfId="1" applyNumberFormat="1" applyFont="1" applyFill="1" applyBorder="1" applyAlignment="1">
      <alignment horizontal="right" wrapText="1"/>
    </xf>
    <xf numFmtId="166" fontId="13" fillId="15" borderId="5" xfId="1" applyNumberFormat="1" applyFont="1" applyFill="1" applyBorder="1" applyAlignment="1">
      <alignment horizontal="right" wrapText="1"/>
    </xf>
    <xf numFmtId="0" fontId="11" fillId="0" borderId="0" xfId="0" applyFont="1" applyFill="1" applyBorder="1"/>
    <xf numFmtId="39" fontId="46" fillId="0" borderId="3" xfId="1" applyNumberFormat="1" applyFont="1" applyFill="1" applyBorder="1" applyAlignment="1">
      <alignment horizontal="right" wrapText="1"/>
    </xf>
    <xf numFmtId="4" fontId="4" fillId="0" borderId="4" xfId="0" applyNumberFormat="1" applyFont="1" applyFill="1" applyBorder="1" applyAlignment="1">
      <alignment wrapText="1"/>
    </xf>
    <xf numFmtId="0" fontId="14" fillId="0" borderId="73" xfId="0" applyFont="1" applyBorder="1"/>
    <xf numFmtId="0" fontId="4" fillId="0" borderId="14" xfId="0" applyFont="1" applyFill="1" applyBorder="1" applyAlignment="1">
      <alignment wrapText="1"/>
    </xf>
    <xf numFmtId="0" fontId="28" fillId="0" borderId="3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1" fillId="0" borderId="6" xfId="0" applyFont="1" applyFill="1" applyBorder="1" applyAlignment="1" applyProtection="1">
      <alignment horizontal="left" vertical="top" wrapText="1"/>
      <protection locked="0"/>
    </xf>
    <xf numFmtId="0" fontId="35" fillId="0" borderId="0" xfId="0" applyFont="1"/>
    <xf numFmtId="0" fontId="40" fillId="0" borderId="0" xfId="0" applyFont="1"/>
    <xf numFmtId="0" fontId="29" fillId="0" borderId="2" xfId="0" applyFont="1" applyFill="1" applyBorder="1"/>
    <xf numFmtId="4" fontId="0" fillId="0" borderId="2" xfId="0" applyNumberFormat="1" applyFill="1" applyBorder="1"/>
    <xf numFmtId="0" fontId="2" fillId="0" borderId="13" xfId="0" applyFont="1" applyFill="1" applyBorder="1" applyAlignment="1">
      <alignment horizontal="right" wrapText="1" indent="2"/>
    </xf>
    <xf numFmtId="1" fontId="2" fillId="0" borderId="15" xfId="0" applyNumberFormat="1" applyFont="1" applyFill="1" applyBorder="1" applyAlignment="1">
      <alignment horizontal="center" wrapText="1"/>
    </xf>
    <xf numFmtId="0" fontId="2" fillId="16" borderId="4" xfId="0" applyFont="1" applyFill="1" applyBorder="1" applyAlignment="1">
      <alignment horizontal="center" vertical="top" wrapText="1"/>
    </xf>
    <xf numFmtId="0" fontId="13" fillId="16" borderId="4" xfId="0" applyFont="1" applyFill="1" applyBorder="1" applyAlignment="1">
      <alignment horizontal="center" vertical="top" wrapText="1"/>
    </xf>
    <xf numFmtId="0" fontId="13" fillId="16" borderId="1" xfId="0" applyFont="1" applyFill="1" applyBorder="1" applyAlignment="1">
      <alignment horizontal="center" vertical="top" wrapText="1"/>
    </xf>
    <xf numFmtId="39" fontId="3" fillId="20" borderId="1" xfId="1" applyNumberFormat="1" applyFont="1" applyFill="1" applyBorder="1" applyAlignment="1">
      <alignment horizontal="center" vertical="center" wrapText="1"/>
    </xf>
    <xf numFmtId="165" fontId="3" fillId="20" borderId="1" xfId="1" applyNumberFormat="1" applyFont="1" applyFill="1" applyBorder="1" applyAlignment="1">
      <alignment horizontal="center" vertical="center" wrapText="1"/>
    </xf>
    <xf numFmtId="166" fontId="3" fillId="20" borderId="80" xfId="1" applyNumberFormat="1" applyFont="1" applyFill="1" applyBorder="1" applyAlignment="1">
      <alignment horizontal="center" vertical="center" wrapText="1"/>
    </xf>
    <xf numFmtId="0" fontId="3" fillId="20" borderId="1" xfId="0" applyFont="1" applyFill="1" applyBorder="1" applyAlignment="1">
      <alignment horizontal="center" wrapText="1"/>
    </xf>
    <xf numFmtId="0" fontId="3" fillId="20" borderId="20" xfId="0" applyFont="1" applyFill="1" applyBorder="1" applyAlignment="1">
      <alignment horizontal="center" wrapText="1"/>
    </xf>
    <xf numFmtId="1" fontId="3" fillId="20" borderId="2" xfId="1" quotePrefix="1" applyNumberFormat="1" applyFont="1" applyFill="1" applyBorder="1" applyAlignment="1">
      <alignment horizontal="center" wrapText="1"/>
    </xf>
    <xf numFmtId="1" fontId="3" fillId="20" borderId="85" xfId="1" quotePrefix="1" applyNumberFormat="1" applyFont="1" applyFill="1" applyBorder="1" applyAlignment="1">
      <alignment horizontal="center" wrapText="1"/>
    </xf>
    <xf numFmtId="39" fontId="3" fillId="20" borderId="20" xfId="1" applyNumberFormat="1" applyFont="1" applyFill="1" applyBorder="1" applyAlignment="1">
      <alignment horizontal="center" vertical="center" wrapText="1"/>
    </xf>
    <xf numFmtId="1" fontId="3" fillId="20" borderId="19" xfId="1" quotePrefix="1" applyNumberFormat="1" applyFont="1" applyFill="1" applyBorder="1" applyAlignment="1">
      <alignment horizontal="center" wrapText="1"/>
    </xf>
    <xf numFmtId="39" fontId="3" fillId="2" borderId="19" xfId="1" quotePrefix="1" applyNumberFormat="1" applyFont="1" applyFill="1" applyBorder="1" applyAlignment="1">
      <alignment horizontal="center" wrapText="1"/>
    </xf>
    <xf numFmtId="39" fontId="2" fillId="12" borderId="20" xfId="1" applyNumberFormat="1" applyFont="1" applyFill="1" applyBorder="1" applyAlignment="1">
      <alignment horizontal="right" wrapText="1"/>
    </xf>
    <xf numFmtId="39" fontId="2" fillId="12" borderId="19" xfId="1" applyNumberFormat="1" applyFont="1" applyFill="1" applyBorder="1" applyAlignment="1">
      <alignment horizontal="right" wrapText="1"/>
    </xf>
    <xf numFmtId="39" fontId="3" fillId="4" borderId="16" xfId="1" applyNumberFormat="1" applyFont="1" applyFill="1" applyBorder="1" applyAlignment="1">
      <alignment horizontal="right" wrapText="1"/>
    </xf>
    <xf numFmtId="39" fontId="3" fillId="4" borderId="11" xfId="1" applyNumberFormat="1" applyFont="1" applyFill="1" applyBorder="1" applyAlignment="1">
      <alignment horizontal="right" wrapText="1"/>
    </xf>
    <xf numFmtId="39" fontId="3" fillId="4" borderId="12" xfId="1" applyNumberFormat="1" applyFont="1" applyFill="1" applyBorder="1" applyAlignment="1">
      <alignment horizontal="right" wrapText="1"/>
    </xf>
    <xf numFmtId="39" fontId="3" fillId="4" borderId="10" xfId="1" applyNumberFormat="1" applyFont="1" applyFill="1" applyBorder="1" applyAlignment="1">
      <alignment horizontal="right" wrapText="1"/>
    </xf>
    <xf numFmtId="39" fontId="3" fillId="4" borderId="20" xfId="1" applyNumberFormat="1" applyFont="1" applyFill="1" applyBorder="1" applyAlignment="1">
      <alignment horizontal="right" wrapText="1"/>
    </xf>
    <xf numFmtId="39" fontId="3" fillId="4" borderId="18" xfId="1" applyNumberFormat="1" applyFont="1" applyFill="1" applyBorder="1" applyAlignment="1">
      <alignment horizontal="right" wrapText="1"/>
    </xf>
    <xf numFmtId="166" fontId="3" fillId="2" borderId="85" xfId="1" quotePrefix="1" applyNumberFormat="1" applyFont="1" applyFill="1" applyBorder="1" applyAlignment="1">
      <alignment horizontal="center" wrapText="1"/>
    </xf>
    <xf numFmtId="166" fontId="2" fillId="12" borderId="80" xfId="1" applyNumberFormat="1" applyFont="1" applyFill="1" applyBorder="1" applyAlignment="1">
      <alignment horizontal="right" wrapText="1"/>
    </xf>
    <xf numFmtId="166" fontId="2" fillId="12" borderId="85" xfId="1" applyNumberFormat="1" applyFont="1" applyFill="1" applyBorder="1" applyAlignment="1">
      <alignment horizontal="right" wrapText="1"/>
    </xf>
    <xf numFmtId="166" fontId="3" fillId="0" borderId="91" xfId="1" applyNumberFormat="1" applyFont="1" applyFill="1" applyBorder="1" applyAlignment="1">
      <alignment horizontal="right" wrapText="1"/>
    </xf>
    <xf numFmtId="166" fontId="2" fillId="0" borderId="85" xfId="1" applyNumberFormat="1" applyFont="1" applyFill="1" applyBorder="1" applyAlignment="1">
      <alignment horizontal="right" wrapText="1"/>
    </xf>
    <xf numFmtId="166" fontId="3" fillId="0" borderId="87" xfId="1" applyNumberFormat="1" applyFont="1" applyFill="1" applyBorder="1" applyAlignment="1">
      <alignment horizontal="right" wrapText="1"/>
    </xf>
    <xf numFmtId="166" fontId="3" fillId="0" borderId="90" xfId="1" applyNumberFormat="1" applyFont="1" applyFill="1" applyBorder="1" applyAlignment="1">
      <alignment horizontal="right" wrapText="1"/>
    </xf>
    <xf numFmtId="166" fontId="2" fillId="0" borderId="84" xfId="1" applyNumberFormat="1" applyFont="1" applyFill="1" applyBorder="1" applyAlignment="1">
      <alignment horizontal="right" wrapText="1"/>
    </xf>
    <xf numFmtId="166" fontId="3" fillId="0" borderId="89" xfId="1" applyNumberFormat="1" applyFont="1" applyFill="1" applyBorder="1" applyAlignment="1">
      <alignment horizontal="right" wrapText="1"/>
    </xf>
    <xf numFmtId="166" fontId="14" fillId="0" borderId="84" xfId="1" applyNumberFormat="1" applyFont="1" applyFill="1" applyBorder="1" applyAlignment="1">
      <alignment horizontal="right" wrapText="1"/>
    </xf>
    <xf numFmtId="166" fontId="14" fillId="0" borderId="88" xfId="1" applyNumberFormat="1" applyFont="1" applyFill="1" applyBorder="1" applyAlignment="1">
      <alignment horizontal="right" wrapText="1"/>
    </xf>
    <xf numFmtId="166" fontId="3" fillId="0" borderId="82" xfId="1" applyNumberFormat="1" applyFont="1" applyFill="1" applyBorder="1" applyAlignment="1">
      <alignment horizontal="right" wrapText="1"/>
    </xf>
    <xf numFmtId="166" fontId="14" fillId="0" borderId="85" xfId="1" applyNumberFormat="1" applyFont="1" applyFill="1" applyBorder="1" applyAlignment="1">
      <alignment horizontal="right" wrapText="1"/>
    </xf>
    <xf numFmtId="166" fontId="14" fillId="0" borderId="80" xfId="1" applyNumberFormat="1" applyFont="1" applyFill="1" applyBorder="1" applyAlignment="1">
      <alignment horizontal="right" wrapText="1"/>
    </xf>
    <xf numFmtId="166" fontId="14" fillId="0" borderId="90" xfId="1" applyNumberFormat="1" applyFont="1" applyFill="1" applyBorder="1" applyAlignment="1">
      <alignment horizontal="right" wrapText="1"/>
    </xf>
    <xf numFmtId="166" fontId="3" fillId="0" borderId="88" xfId="1" applyNumberFormat="1" applyFont="1" applyFill="1" applyBorder="1" applyAlignment="1">
      <alignment horizontal="right" wrapText="1"/>
    </xf>
    <xf numFmtId="166" fontId="13" fillId="0" borderId="88" xfId="1" applyNumberFormat="1" applyFont="1" applyFill="1" applyBorder="1" applyAlignment="1">
      <alignment horizontal="right" wrapText="1"/>
    </xf>
    <xf numFmtId="166" fontId="13" fillId="0" borderId="91" xfId="1" applyNumberFormat="1" applyFont="1" applyFill="1" applyBorder="1" applyAlignment="1">
      <alignment horizontal="right" wrapText="1"/>
    </xf>
    <xf numFmtId="166" fontId="13" fillId="16" borderId="80" xfId="1" applyNumberFormat="1" applyFont="1" applyFill="1" applyBorder="1" applyAlignment="1">
      <alignment horizontal="right" wrapText="1"/>
    </xf>
    <xf numFmtId="166" fontId="13" fillId="15" borderId="80" xfId="1" applyNumberFormat="1" applyFont="1" applyFill="1" applyBorder="1" applyAlignment="1">
      <alignment horizontal="right" wrapText="1"/>
    </xf>
    <xf numFmtId="166" fontId="13" fillId="15" borderId="84" xfId="1" applyNumberFormat="1" applyFont="1" applyFill="1" applyBorder="1" applyAlignment="1">
      <alignment horizontal="right" wrapText="1"/>
    </xf>
    <xf numFmtId="166" fontId="13" fillId="15" borderId="88" xfId="1" applyNumberFormat="1" applyFont="1" applyFill="1" applyBorder="1" applyAlignment="1">
      <alignment horizontal="right" wrapText="1"/>
    </xf>
    <xf numFmtId="166" fontId="13" fillId="15" borderId="90" xfId="1" applyNumberFormat="1" applyFont="1" applyFill="1" applyBorder="1" applyAlignment="1">
      <alignment horizontal="right" wrapText="1"/>
    </xf>
    <xf numFmtId="166" fontId="13" fillId="15" borderId="87" xfId="1" applyNumberFormat="1" applyFont="1" applyFill="1" applyBorder="1" applyAlignment="1">
      <alignment horizontal="right" wrapText="1"/>
    </xf>
    <xf numFmtId="166" fontId="13" fillId="0" borderId="84" xfId="1" applyNumberFormat="1" applyFont="1" applyFill="1" applyBorder="1" applyAlignment="1">
      <alignment horizontal="right" wrapText="1"/>
    </xf>
    <xf numFmtId="166" fontId="13" fillId="0" borderId="90" xfId="1" applyNumberFormat="1" applyFont="1" applyFill="1" applyBorder="1" applyAlignment="1">
      <alignment horizontal="right" wrapText="1"/>
    </xf>
    <xf numFmtId="166" fontId="13" fillId="0" borderId="82" xfId="1" applyNumberFormat="1" applyFont="1" applyFill="1" applyBorder="1" applyAlignment="1">
      <alignment horizontal="right" wrapText="1"/>
    </xf>
    <xf numFmtId="166" fontId="13" fillId="0" borderId="87" xfId="1" applyNumberFormat="1" applyFont="1" applyFill="1" applyBorder="1" applyAlignment="1">
      <alignment horizontal="right" wrapText="1"/>
    </xf>
    <xf numFmtId="166" fontId="13" fillId="12" borderId="82" xfId="1" applyNumberFormat="1" applyFont="1" applyFill="1" applyBorder="1" applyAlignment="1">
      <alignment horizontal="right" wrapText="1"/>
    </xf>
    <xf numFmtId="166" fontId="13" fillId="12" borderId="80" xfId="1" applyNumberFormat="1" applyFont="1" applyFill="1" applyBorder="1" applyAlignment="1">
      <alignment horizontal="right" wrapText="1"/>
    </xf>
    <xf numFmtId="166" fontId="13" fillId="12" borderId="84" xfId="1" applyNumberFormat="1" applyFont="1" applyFill="1" applyBorder="1" applyAlignment="1">
      <alignment horizontal="right" wrapText="1"/>
    </xf>
    <xf numFmtId="166" fontId="13" fillId="12" borderId="90" xfId="1" applyNumberFormat="1" applyFont="1" applyFill="1" applyBorder="1" applyAlignment="1">
      <alignment horizontal="right" wrapText="1"/>
    </xf>
    <xf numFmtId="166" fontId="13" fillId="0" borderId="107" xfId="1" applyNumberFormat="1" applyFont="1" applyFill="1" applyBorder="1" applyAlignment="1">
      <alignment horizontal="right" wrapText="1"/>
    </xf>
    <xf numFmtId="166" fontId="13" fillId="0" borderId="85" xfId="1" applyNumberFormat="1" applyFont="1" applyFill="1" applyBorder="1" applyAlignment="1">
      <alignment horizontal="right" wrapText="1"/>
    </xf>
    <xf numFmtId="166" fontId="14" fillId="12" borderId="80" xfId="1" applyNumberFormat="1" applyFont="1" applyFill="1" applyBorder="1" applyAlignment="1">
      <alignment horizontal="right" wrapText="1"/>
    </xf>
    <xf numFmtId="166" fontId="14" fillId="12" borderId="90" xfId="1" applyNumberFormat="1" applyFont="1" applyFill="1" applyBorder="1" applyAlignment="1">
      <alignment horizontal="right" wrapText="1"/>
    </xf>
    <xf numFmtId="166" fontId="14" fillId="0" borderId="89" xfId="1" applyNumberFormat="1" applyFont="1" applyFill="1" applyBorder="1" applyAlignment="1">
      <alignment horizontal="right" wrapText="1"/>
    </xf>
    <xf numFmtId="166" fontId="14" fillId="0" borderId="82" xfId="1" applyNumberFormat="1" applyFont="1" applyFill="1" applyBorder="1" applyAlignment="1">
      <alignment horizontal="right" wrapText="1"/>
    </xf>
    <xf numFmtId="166" fontId="3" fillId="0" borderId="82" xfId="1" applyNumberFormat="1" applyFont="1" applyFill="1" applyBorder="1" applyAlignment="1">
      <alignment horizontal="right"/>
    </xf>
    <xf numFmtId="166" fontId="14" fillId="0" borderId="88" xfId="1" applyNumberFormat="1" applyFont="1" applyFill="1" applyBorder="1" applyAlignment="1">
      <alignment horizontal="right"/>
    </xf>
    <xf numFmtId="166" fontId="14" fillId="0" borderId="87" xfId="1" applyNumberFormat="1" applyFont="1" applyFill="1" applyBorder="1" applyAlignment="1">
      <alignment horizontal="right" wrapText="1"/>
    </xf>
    <xf numFmtId="166" fontId="2" fillId="0" borderId="90" xfId="1" applyNumberFormat="1" applyFont="1" applyFill="1" applyBorder="1" applyAlignment="1">
      <alignment horizontal="right"/>
    </xf>
    <xf numFmtId="166" fontId="3" fillId="0" borderId="87" xfId="1" applyNumberFormat="1" applyFont="1" applyFill="1" applyBorder="1" applyAlignment="1">
      <alignment horizontal="right"/>
    </xf>
    <xf numFmtId="166" fontId="14" fillId="0" borderId="85" xfId="1" applyNumberFormat="1" applyFont="1" applyFill="1" applyBorder="1" applyAlignment="1">
      <alignment horizontal="right"/>
    </xf>
    <xf numFmtId="166" fontId="3" fillId="12" borderId="87" xfId="1" applyNumberFormat="1" applyFont="1" applyFill="1" applyBorder="1" applyAlignment="1">
      <alignment horizontal="right" wrapText="1"/>
    </xf>
    <xf numFmtId="166" fontId="3" fillId="6" borderId="88" xfId="1" applyNumberFormat="1" applyFont="1" applyFill="1" applyBorder="1" applyAlignment="1">
      <alignment horizontal="right" wrapText="1"/>
    </xf>
    <xf numFmtId="166" fontId="3" fillId="0" borderId="80" xfId="1" applyNumberFormat="1" applyFont="1" applyFill="1" applyBorder="1" applyAlignment="1">
      <alignment horizontal="right" wrapText="1"/>
    </xf>
    <xf numFmtId="166" fontId="3" fillId="12" borderId="89" xfId="1" applyNumberFormat="1" applyFont="1" applyFill="1" applyBorder="1" applyAlignment="1">
      <alignment horizontal="right" wrapText="1"/>
    </xf>
    <xf numFmtId="166" fontId="3" fillId="12" borderId="87" xfId="1" applyNumberFormat="1" applyFont="1" applyFill="1" applyBorder="1" applyAlignment="1">
      <alignment horizontal="right"/>
    </xf>
    <xf numFmtId="166" fontId="3" fillId="12" borderId="91" xfId="1" applyNumberFormat="1" applyFont="1" applyFill="1" applyBorder="1" applyAlignment="1">
      <alignment horizontal="right"/>
    </xf>
    <xf numFmtId="166" fontId="3" fillId="0" borderId="107" xfId="1" applyNumberFormat="1" applyFont="1" applyFill="1" applyBorder="1" applyAlignment="1">
      <alignment horizontal="right"/>
    </xf>
    <xf numFmtId="166" fontId="14" fillId="0" borderId="89" xfId="1" applyNumberFormat="1" applyFont="1" applyFill="1" applyBorder="1" applyAlignment="1">
      <alignment horizontal="right"/>
    </xf>
    <xf numFmtId="166" fontId="3" fillId="0" borderId="88" xfId="1" applyNumberFormat="1" applyFont="1" applyFill="1" applyBorder="1" applyAlignment="1">
      <alignment horizontal="right"/>
    </xf>
    <xf numFmtId="166" fontId="14" fillId="0" borderId="84" xfId="1" applyNumberFormat="1" applyFont="1" applyFill="1" applyBorder="1" applyAlignment="1">
      <alignment horizontal="right"/>
    </xf>
    <xf numFmtId="166" fontId="3" fillId="0" borderId="91" xfId="1" applyNumberFormat="1" applyFont="1" applyFill="1" applyBorder="1" applyAlignment="1">
      <alignment horizontal="right"/>
    </xf>
    <xf numFmtId="166" fontId="14" fillId="0" borderId="90" xfId="1" applyNumberFormat="1" applyFont="1" applyFill="1" applyBorder="1" applyAlignment="1">
      <alignment horizontal="right"/>
    </xf>
    <xf numFmtId="166" fontId="14" fillId="0" borderId="80" xfId="1" applyNumberFormat="1" applyFont="1" applyFill="1" applyBorder="1" applyAlignment="1">
      <alignment horizontal="right"/>
    </xf>
    <xf numFmtId="166" fontId="3" fillId="0" borderId="90" xfId="1" applyNumberFormat="1" applyFont="1" applyFill="1" applyBorder="1" applyAlignment="1">
      <alignment horizontal="right"/>
    </xf>
    <xf numFmtId="166" fontId="14" fillId="0" borderId="82" xfId="1" applyNumberFormat="1" applyFont="1" applyFill="1" applyBorder="1" applyAlignment="1">
      <alignment horizontal="right"/>
    </xf>
    <xf numFmtId="166" fontId="13" fillId="0" borderId="82" xfId="1" applyNumberFormat="1" applyFont="1" applyFill="1" applyBorder="1" applyAlignment="1">
      <alignment horizontal="right"/>
    </xf>
    <xf numFmtId="166" fontId="13" fillId="4" borderId="87" xfId="1" applyNumberFormat="1" applyFont="1" applyFill="1" applyBorder="1" applyAlignment="1">
      <alignment horizontal="right"/>
    </xf>
    <xf numFmtId="166" fontId="14" fillId="4" borderId="88" xfId="1" applyNumberFormat="1" applyFont="1" applyFill="1" applyBorder="1" applyAlignment="1">
      <alignment horizontal="right"/>
    </xf>
    <xf numFmtId="166" fontId="14" fillId="4" borderId="90" xfId="1" applyNumberFormat="1" applyFont="1" applyFill="1" applyBorder="1" applyAlignment="1">
      <alignment horizontal="right"/>
    </xf>
    <xf numFmtId="166" fontId="13" fillId="0" borderId="90" xfId="1" applyNumberFormat="1" applyFont="1" applyFill="1" applyBorder="1" applyAlignment="1">
      <alignment horizontal="right"/>
    </xf>
    <xf numFmtId="166" fontId="13" fillId="0" borderId="80" xfId="1" applyNumberFormat="1" applyFont="1" applyFill="1" applyBorder="1" applyAlignment="1">
      <alignment horizontal="right"/>
    </xf>
    <xf numFmtId="166" fontId="13" fillId="0" borderId="84" xfId="1" applyNumberFormat="1" applyFont="1" applyFill="1" applyBorder="1" applyAlignment="1">
      <alignment horizontal="right"/>
    </xf>
    <xf numFmtId="166" fontId="13" fillId="0" borderId="87" xfId="1" applyNumberFormat="1" applyFont="1" applyFill="1" applyBorder="1" applyAlignment="1">
      <alignment horizontal="right"/>
    </xf>
    <xf numFmtId="166" fontId="13" fillId="4" borderId="88" xfId="1" applyNumberFormat="1" applyFont="1" applyFill="1" applyBorder="1" applyAlignment="1">
      <alignment horizontal="right"/>
    </xf>
    <xf numFmtId="166" fontId="13" fillId="4" borderId="90" xfId="1" applyNumberFormat="1" applyFont="1" applyFill="1" applyBorder="1" applyAlignment="1">
      <alignment horizontal="right"/>
    </xf>
    <xf numFmtId="166" fontId="13" fillId="0" borderId="85" xfId="1" applyNumberFormat="1" applyFont="1" applyFill="1" applyBorder="1" applyAlignment="1">
      <alignment horizontal="right"/>
    </xf>
    <xf numFmtId="166" fontId="14" fillId="12" borderId="87" xfId="1" applyNumberFormat="1" applyFont="1" applyFill="1" applyBorder="1" applyAlignment="1">
      <alignment horizontal="right"/>
    </xf>
    <xf numFmtId="166" fontId="13" fillId="0" borderId="88" xfId="1" applyNumberFormat="1" applyFont="1" applyFill="1" applyBorder="1" applyAlignment="1">
      <alignment horizontal="right"/>
    </xf>
    <xf numFmtId="166" fontId="14" fillId="0" borderId="87" xfId="1" applyNumberFormat="1" applyFont="1" applyFill="1" applyBorder="1" applyAlignment="1">
      <alignment horizontal="right"/>
    </xf>
    <xf numFmtId="166" fontId="13" fillId="0" borderId="80" xfId="1" applyNumberFormat="1" applyFont="1" applyFill="1" applyBorder="1" applyAlignment="1">
      <alignment horizontal="right" wrapText="1"/>
    </xf>
    <xf numFmtId="166" fontId="13" fillId="12" borderId="91" xfId="1" applyNumberFormat="1" applyFont="1" applyFill="1" applyBorder="1" applyAlignment="1">
      <alignment horizontal="right" wrapText="1"/>
    </xf>
    <xf numFmtId="166" fontId="13" fillId="12" borderId="108" xfId="1" applyNumberFormat="1" applyFont="1" applyFill="1" applyBorder="1" applyAlignment="1">
      <alignment horizontal="right" wrapText="1"/>
    </xf>
    <xf numFmtId="166" fontId="3" fillId="4" borderId="87" xfId="1" applyNumberFormat="1" applyFont="1" applyFill="1" applyBorder="1" applyAlignment="1">
      <alignment horizontal="right" wrapText="1"/>
    </xf>
    <xf numFmtId="166" fontId="3" fillId="4" borderId="91" xfId="1" applyNumberFormat="1" applyFont="1" applyFill="1" applyBorder="1" applyAlignment="1">
      <alignment horizontal="right" wrapText="1"/>
    </xf>
    <xf numFmtId="166" fontId="3" fillId="0" borderId="85" xfId="1" applyNumberFormat="1" applyFont="1" applyFill="1" applyBorder="1" applyAlignment="1">
      <alignment horizontal="right" wrapText="1"/>
    </xf>
    <xf numFmtId="166" fontId="14" fillId="12" borderId="87" xfId="1" applyNumberFormat="1" applyFont="1" applyFill="1" applyBorder="1" applyAlignment="1">
      <alignment horizontal="right" wrapText="1"/>
    </xf>
    <xf numFmtId="166" fontId="13" fillId="9" borderId="87" xfId="1" applyNumberFormat="1" applyFont="1" applyFill="1" applyBorder="1" applyAlignment="1">
      <alignment horizontal="right" wrapText="1"/>
    </xf>
    <xf numFmtId="166" fontId="2" fillId="4" borderId="87" xfId="1" applyNumberFormat="1" applyFont="1" applyFill="1" applyBorder="1" applyAlignment="1">
      <alignment horizontal="right" wrapText="1"/>
    </xf>
    <xf numFmtId="166" fontId="13" fillId="4" borderId="91" xfId="1" applyNumberFormat="1" applyFont="1" applyFill="1" applyBorder="1" applyAlignment="1">
      <alignment horizontal="right" wrapText="1"/>
    </xf>
    <xf numFmtId="166" fontId="13" fillId="4" borderId="82" xfId="1" applyNumberFormat="1" applyFont="1" applyFill="1" applyBorder="1" applyAlignment="1">
      <alignment horizontal="right" wrapText="1"/>
    </xf>
    <xf numFmtId="166" fontId="39" fillId="4" borderId="90" xfId="1" applyNumberFormat="1" applyFont="1" applyFill="1" applyBorder="1" applyAlignment="1">
      <alignment horizontal="right" wrapText="1"/>
    </xf>
    <xf numFmtId="166" fontId="13" fillId="0" borderId="108" xfId="1" applyNumberFormat="1" applyFont="1" applyFill="1" applyBorder="1" applyAlignment="1">
      <alignment horizontal="right" wrapText="1"/>
    </xf>
    <xf numFmtId="166" fontId="13" fillId="0" borderId="89" xfId="1" applyNumberFormat="1" applyFont="1" applyFill="1" applyBorder="1" applyAlignment="1">
      <alignment horizontal="right" wrapText="1"/>
    </xf>
    <xf numFmtId="166" fontId="13" fillId="4" borderId="85" xfId="1" applyNumberFormat="1" applyFont="1" applyFill="1" applyBorder="1" applyAlignment="1">
      <alignment horizontal="right" wrapText="1"/>
    </xf>
    <xf numFmtId="166" fontId="3" fillId="12" borderId="88" xfId="1" applyNumberFormat="1" applyFont="1" applyFill="1" applyBorder="1" applyAlignment="1">
      <alignment horizontal="right" wrapText="1"/>
    </xf>
    <xf numFmtId="166" fontId="3" fillId="12" borderId="84" xfId="1" applyNumberFormat="1" applyFont="1" applyFill="1" applyBorder="1" applyAlignment="1">
      <alignment horizontal="right" wrapText="1"/>
    </xf>
    <xf numFmtId="166" fontId="3" fillId="4" borderId="82" xfId="1" applyNumberFormat="1" applyFont="1" applyFill="1" applyBorder="1" applyAlignment="1">
      <alignment horizontal="right" wrapText="1"/>
    </xf>
    <xf numFmtId="166" fontId="3" fillId="4" borderId="90" xfId="1" applyNumberFormat="1" applyFont="1" applyFill="1" applyBorder="1" applyAlignment="1">
      <alignment horizontal="right" wrapText="1"/>
    </xf>
    <xf numFmtId="166" fontId="3" fillId="4" borderId="84" xfId="1" applyNumberFormat="1" applyFont="1" applyFill="1" applyBorder="1" applyAlignment="1">
      <alignment horizontal="right" wrapText="1"/>
    </xf>
    <xf numFmtId="166" fontId="3" fillId="6" borderId="80" xfId="1" applyNumberFormat="1" applyFont="1" applyFill="1" applyBorder="1" applyAlignment="1">
      <alignment horizontal="right" wrapText="1"/>
    </xf>
    <xf numFmtId="166" fontId="3" fillId="6" borderId="84" xfId="1" applyNumberFormat="1" applyFont="1" applyFill="1" applyBorder="1" applyAlignment="1">
      <alignment horizontal="right" wrapText="1"/>
    </xf>
    <xf numFmtId="166" fontId="2" fillId="4" borderId="90" xfId="1" applyNumberFormat="1" applyFont="1" applyFill="1" applyBorder="1" applyAlignment="1">
      <alignment horizontal="right" wrapText="1"/>
    </xf>
    <xf numFmtId="166" fontId="2" fillId="4" borderId="85" xfId="1" applyNumberFormat="1" applyFont="1" applyFill="1" applyBorder="1" applyAlignment="1">
      <alignment horizontal="right" wrapText="1"/>
    </xf>
    <xf numFmtId="166" fontId="2" fillId="4" borderId="80" xfId="1" applyNumberFormat="1" applyFont="1" applyFill="1" applyBorder="1" applyAlignment="1">
      <alignment horizontal="right" wrapText="1"/>
    </xf>
    <xf numFmtId="166" fontId="2" fillId="4" borderId="88" xfId="1" applyNumberFormat="1" applyFont="1" applyFill="1" applyBorder="1" applyAlignment="1">
      <alignment horizontal="right" wrapText="1"/>
    </xf>
    <xf numFmtId="166" fontId="3" fillId="8" borderId="80" xfId="1" applyNumberFormat="1" applyFont="1" applyFill="1" applyBorder="1" applyAlignment="1">
      <alignment horizontal="right" wrapText="1"/>
    </xf>
    <xf numFmtId="166" fontId="14" fillId="8" borderId="80" xfId="1" applyNumberFormat="1" applyFont="1" applyFill="1" applyBorder="1" applyAlignment="1">
      <alignment horizontal="right" wrapText="1"/>
    </xf>
    <xf numFmtId="166" fontId="3" fillId="4" borderId="80" xfId="1" applyNumberFormat="1" applyFont="1" applyFill="1" applyBorder="1" applyAlignment="1">
      <alignment horizontal="right" wrapText="1"/>
    </xf>
    <xf numFmtId="166" fontId="14" fillId="4" borderId="80" xfId="1" applyNumberFormat="1" applyFont="1" applyFill="1" applyBorder="1" applyAlignment="1">
      <alignment horizontal="right" wrapText="1"/>
    </xf>
    <xf numFmtId="166" fontId="3" fillId="4" borderId="85" xfId="1" applyNumberFormat="1" applyFont="1" applyFill="1" applyBorder="1" applyAlignment="1">
      <alignment horizontal="right" wrapText="1"/>
    </xf>
    <xf numFmtId="0" fontId="3" fillId="12" borderId="87" xfId="0" applyFont="1" applyFill="1" applyBorder="1" applyAlignment="1">
      <alignment horizontal="center" wrapText="1"/>
    </xf>
    <xf numFmtId="166" fontId="3" fillId="12" borderId="90" xfId="1" applyNumberFormat="1" applyFont="1" applyFill="1" applyBorder="1" applyAlignment="1">
      <alignment horizontal="right" wrapText="1"/>
    </xf>
    <xf numFmtId="166" fontId="3" fillId="12" borderId="82" xfId="1" applyNumberFormat="1" applyFont="1" applyFill="1" applyBorder="1" applyAlignment="1">
      <alignment horizontal="right"/>
    </xf>
    <xf numFmtId="166" fontId="3" fillId="12" borderId="90" xfId="1" applyNumberFormat="1" applyFont="1" applyFill="1" applyBorder="1" applyAlignment="1">
      <alignment horizontal="right"/>
    </xf>
    <xf numFmtId="166" fontId="3" fillId="12" borderId="84" xfId="1" applyNumberFormat="1" applyFont="1" applyFill="1" applyBorder="1" applyAlignment="1">
      <alignment horizontal="right"/>
    </xf>
    <xf numFmtId="166" fontId="3" fillId="4" borderId="89" xfId="1" applyNumberFormat="1" applyFont="1" applyFill="1" applyBorder="1" applyAlignment="1">
      <alignment horizontal="right"/>
    </xf>
    <xf numFmtId="166" fontId="3" fillId="0" borderId="85" xfId="1" applyNumberFormat="1" applyFont="1" applyFill="1" applyBorder="1" applyAlignment="1">
      <alignment horizontal="right"/>
    </xf>
    <xf numFmtId="166" fontId="3" fillId="0" borderId="84" xfId="1" applyNumberFormat="1" applyFont="1" applyFill="1" applyBorder="1" applyAlignment="1">
      <alignment horizontal="right"/>
    </xf>
    <xf numFmtId="166" fontId="3" fillId="12" borderId="91" xfId="1" applyNumberFormat="1" applyFont="1" applyFill="1" applyBorder="1" applyAlignment="1">
      <alignment horizontal="right" wrapText="1"/>
    </xf>
    <xf numFmtId="166" fontId="2" fillId="0" borderId="88" xfId="1" applyNumberFormat="1" applyFont="1" applyFill="1" applyBorder="1" applyAlignment="1">
      <alignment horizontal="right" wrapText="1"/>
    </xf>
    <xf numFmtId="166" fontId="3" fillId="0" borderId="84" xfId="1" applyNumberFormat="1" applyFont="1" applyFill="1" applyBorder="1" applyAlignment="1">
      <alignment horizontal="right" wrapText="1"/>
    </xf>
    <xf numFmtId="166" fontId="13" fillId="4" borderId="89" xfId="1" applyNumberFormat="1" applyFont="1" applyFill="1" applyBorder="1" applyAlignment="1">
      <alignment horizontal="right" wrapText="1"/>
    </xf>
    <xf numFmtId="166" fontId="3" fillId="12" borderId="82" xfId="1" applyNumberFormat="1" applyFont="1" applyFill="1" applyBorder="1" applyAlignment="1">
      <alignment horizontal="right" wrapText="1"/>
    </xf>
    <xf numFmtId="166" fontId="3" fillId="12" borderId="85" xfId="1" applyNumberFormat="1" applyFont="1" applyFill="1" applyBorder="1" applyAlignment="1">
      <alignment horizontal="right" wrapText="1"/>
    </xf>
    <xf numFmtId="166" fontId="3" fillId="12" borderId="85" xfId="1" applyNumberFormat="1" applyFont="1" applyFill="1" applyBorder="1" applyAlignment="1">
      <alignment horizontal="right"/>
    </xf>
    <xf numFmtId="166" fontId="2" fillId="12" borderId="87" xfId="1" applyNumberFormat="1" applyFont="1" applyFill="1" applyBorder="1" applyAlignment="1">
      <alignment horizontal="right" wrapText="1"/>
    </xf>
    <xf numFmtId="166" fontId="13" fillId="0" borderId="89" xfId="1" applyNumberFormat="1" applyFont="1" applyFill="1" applyBorder="1" applyAlignment="1">
      <alignment horizontal="right"/>
    </xf>
    <xf numFmtId="166" fontId="3" fillId="15" borderId="88" xfId="1" applyNumberFormat="1" applyFont="1" applyFill="1" applyBorder="1" applyAlignment="1">
      <alignment horizontal="right"/>
    </xf>
    <xf numFmtId="166" fontId="3" fillId="15" borderId="80" xfId="1" applyNumberFormat="1" applyFont="1" applyFill="1" applyBorder="1" applyAlignment="1">
      <alignment horizontal="right"/>
    </xf>
    <xf numFmtId="166" fontId="3" fillId="15" borderId="84" xfId="1" applyNumberFormat="1" applyFont="1" applyFill="1" applyBorder="1" applyAlignment="1">
      <alignment horizontal="right"/>
    </xf>
    <xf numFmtId="166" fontId="14" fillId="12" borderId="89" xfId="1" applyNumberFormat="1" applyFont="1" applyFill="1" applyBorder="1" applyAlignment="1">
      <alignment horizontal="right"/>
    </xf>
    <xf numFmtId="166" fontId="3" fillId="0" borderId="80" xfId="1" applyNumberFormat="1" applyFont="1" applyFill="1" applyBorder="1" applyAlignment="1">
      <alignment horizontal="right"/>
    </xf>
    <xf numFmtId="166" fontId="2" fillId="0" borderId="88" xfId="1" applyNumberFormat="1" applyFont="1" applyFill="1" applyBorder="1" applyAlignment="1">
      <alignment horizontal="right"/>
    </xf>
    <xf numFmtId="166" fontId="3" fillId="0" borderId="109" xfId="1" applyNumberFormat="1" applyFont="1" applyFill="1" applyBorder="1" applyAlignment="1">
      <alignment horizontal="right"/>
    </xf>
    <xf numFmtId="166" fontId="3" fillId="12" borderId="89" xfId="1" applyNumberFormat="1" applyFont="1" applyFill="1" applyBorder="1" applyAlignment="1">
      <alignment horizontal="right"/>
    </xf>
    <xf numFmtId="166" fontId="3" fillId="0" borderId="110" xfId="1" applyNumberFormat="1" applyFont="1" applyFill="1" applyBorder="1" applyAlignment="1">
      <alignment horizontal="right"/>
    </xf>
    <xf numFmtId="166" fontId="2" fillId="0" borderId="80" xfId="1" applyNumberFormat="1" applyFont="1" applyFill="1" applyBorder="1" applyAlignment="1">
      <alignment horizontal="right"/>
    </xf>
    <xf numFmtId="166" fontId="2" fillId="0" borderId="84" xfId="1" applyNumberFormat="1" applyFont="1" applyFill="1" applyBorder="1" applyAlignment="1">
      <alignment horizontal="right"/>
    </xf>
    <xf numFmtId="166" fontId="14" fillId="12" borderId="91" xfId="1" applyNumberFormat="1" applyFont="1" applyFill="1" applyBorder="1" applyAlignment="1">
      <alignment horizontal="right" wrapText="1"/>
    </xf>
    <xf numFmtId="166" fontId="3" fillId="15" borderId="91" xfId="1" applyNumberFormat="1" applyFont="1" applyFill="1" applyBorder="1" applyAlignment="1">
      <alignment horizontal="right" wrapText="1"/>
    </xf>
    <xf numFmtId="166" fontId="14" fillId="15" borderId="80" xfId="1" applyNumberFormat="1" applyFont="1" applyFill="1" applyBorder="1" applyAlignment="1">
      <alignment horizontal="right" wrapText="1"/>
    </xf>
    <xf numFmtId="166" fontId="2" fillId="0" borderId="80" xfId="1" applyNumberFormat="1" applyFont="1" applyFill="1" applyBorder="1" applyAlignment="1">
      <alignment horizontal="right" wrapText="1"/>
    </xf>
    <xf numFmtId="166" fontId="3" fillId="0" borderId="89" xfId="1" applyNumberFormat="1" applyFont="1" applyFill="1" applyBorder="1" applyAlignment="1">
      <alignment horizontal="right"/>
    </xf>
    <xf numFmtId="166" fontId="3" fillId="12" borderId="88" xfId="1" applyNumberFormat="1" applyFont="1" applyFill="1" applyBorder="1" applyAlignment="1">
      <alignment horizontal="right"/>
    </xf>
    <xf numFmtId="166" fontId="13" fillId="12" borderId="87" xfId="1" applyNumberFormat="1" applyFont="1" applyFill="1" applyBorder="1" applyAlignment="1">
      <alignment horizontal="right" wrapText="1"/>
    </xf>
    <xf numFmtId="166" fontId="2" fillId="0" borderId="89" xfId="1" applyNumberFormat="1" applyFont="1" applyFill="1" applyBorder="1" applyAlignment="1">
      <alignment horizontal="right"/>
    </xf>
    <xf numFmtId="166" fontId="2" fillId="12" borderId="89" xfId="1" applyNumberFormat="1" applyFont="1" applyFill="1" applyBorder="1" applyAlignment="1">
      <alignment horizontal="right"/>
    </xf>
    <xf numFmtId="166" fontId="2" fillId="0" borderId="90" xfId="1" applyNumberFormat="1" applyFont="1" applyFill="1" applyBorder="1" applyAlignment="1">
      <alignment horizontal="right" wrapText="1"/>
    </xf>
    <xf numFmtId="166" fontId="13" fillId="13" borderId="89" xfId="1" applyNumberFormat="1" applyFont="1" applyFill="1" applyBorder="1" applyAlignment="1">
      <alignment horizontal="right" wrapText="1"/>
    </xf>
    <xf numFmtId="166" fontId="3" fillId="3" borderId="89" xfId="1" applyNumberFormat="1" applyFont="1" applyFill="1" applyBorder="1" applyAlignment="1">
      <alignment horizontal="right"/>
    </xf>
    <xf numFmtId="166" fontId="3" fillId="4" borderId="82" xfId="1" applyNumberFormat="1" applyFont="1" applyFill="1" applyBorder="1" applyAlignment="1">
      <alignment horizontal="right"/>
    </xf>
    <xf numFmtId="166" fontId="13" fillId="12" borderId="82" xfId="1" applyNumberFormat="1" applyFont="1" applyFill="1" applyBorder="1" applyAlignment="1">
      <alignment horizontal="right"/>
    </xf>
    <xf numFmtId="166" fontId="13" fillId="12" borderId="80" xfId="1" applyNumberFormat="1" applyFont="1" applyFill="1" applyBorder="1" applyAlignment="1">
      <alignment horizontal="right"/>
    </xf>
    <xf numFmtId="166" fontId="13" fillId="12" borderId="84" xfId="1" applyNumberFormat="1" applyFont="1" applyFill="1" applyBorder="1" applyAlignment="1">
      <alignment horizontal="right"/>
    </xf>
    <xf numFmtId="166" fontId="13" fillId="16" borderId="82" xfId="1" applyNumberFormat="1" applyFont="1" applyFill="1" applyBorder="1" applyAlignment="1">
      <alignment horizontal="right"/>
    </xf>
    <xf numFmtId="166" fontId="13" fillId="16" borderId="85" xfId="1" applyNumberFormat="1" applyFont="1" applyFill="1" applyBorder="1" applyAlignment="1">
      <alignment horizontal="right"/>
    </xf>
    <xf numFmtId="166" fontId="13" fillId="12" borderId="85" xfId="1" applyNumberFormat="1" applyFont="1" applyFill="1" applyBorder="1" applyAlignment="1">
      <alignment horizontal="right" wrapText="1"/>
    </xf>
    <xf numFmtId="166" fontId="14" fillId="0" borderId="91" xfId="1" applyNumberFormat="1" applyFont="1" applyFill="1" applyBorder="1" applyAlignment="1">
      <alignment horizontal="right" wrapText="1"/>
    </xf>
    <xf numFmtId="166" fontId="2" fillId="12" borderId="89" xfId="1" applyNumberFormat="1" applyFont="1" applyFill="1" applyBorder="1" applyAlignment="1">
      <alignment horizontal="right" wrapText="1"/>
    </xf>
    <xf numFmtId="166" fontId="2" fillId="12" borderId="90" xfId="1" applyNumberFormat="1" applyFont="1" applyFill="1" applyBorder="1" applyAlignment="1">
      <alignment horizontal="right" wrapText="1"/>
    </xf>
    <xf numFmtId="165" fontId="2" fillId="12" borderId="87" xfId="1" applyNumberFormat="1" applyFont="1" applyFill="1" applyBorder="1" applyAlignment="1">
      <alignment horizontal="right" wrapText="1"/>
    </xf>
    <xf numFmtId="39" fontId="3" fillId="20" borderId="62" xfId="1" applyNumberFormat="1" applyFont="1" applyFill="1" applyBorder="1" applyAlignment="1">
      <alignment horizontal="center" vertical="center" wrapText="1"/>
    </xf>
    <xf numFmtId="1" fontId="3" fillId="20" borderId="64" xfId="1" quotePrefix="1" applyNumberFormat="1" applyFont="1" applyFill="1" applyBorder="1" applyAlignment="1">
      <alignment horizontal="center" wrapText="1"/>
    </xf>
    <xf numFmtId="39" fontId="3" fillId="2" borderId="64" xfId="1" quotePrefix="1" applyNumberFormat="1" applyFont="1" applyFill="1" applyBorder="1" applyAlignment="1">
      <alignment horizontal="center" wrapText="1"/>
    </xf>
    <xf numFmtId="39" fontId="2" fillId="12" borderId="62" xfId="1" applyNumberFormat="1" applyFont="1" applyFill="1" applyBorder="1" applyAlignment="1">
      <alignment horizontal="right" wrapText="1"/>
    </xf>
    <xf numFmtId="39" fontId="2" fillId="12" borderId="64" xfId="1" applyNumberFormat="1" applyFont="1" applyFill="1" applyBorder="1" applyAlignment="1">
      <alignment horizontal="right" wrapText="1"/>
    </xf>
    <xf numFmtId="39" fontId="3" fillId="4" borderId="63" xfId="1" applyNumberFormat="1" applyFont="1" applyFill="1" applyBorder="1" applyAlignment="1">
      <alignment horizontal="right" wrapText="1"/>
    </xf>
    <xf numFmtId="39" fontId="2" fillId="4" borderId="67" xfId="1" applyNumberFormat="1" applyFont="1" applyFill="1" applyBorder="1" applyAlignment="1">
      <alignment horizontal="right" wrapText="1"/>
    </xf>
    <xf numFmtId="39" fontId="2" fillId="0" borderId="64" xfId="1" applyNumberFormat="1" applyFont="1" applyFill="1" applyBorder="1" applyAlignment="1">
      <alignment horizontal="right" wrapText="1"/>
    </xf>
    <xf numFmtId="39" fontId="3" fillId="4" borderId="73" xfId="1" applyNumberFormat="1" applyFont="1" applyFill="1" applyBorder="1" applyAlignment="1">
      <alignment horizontal="right" wrapText="1"/>
    </xf>
    <xf numFmtId="39" fontId="3" fillId="4" borderId="69" xfId="1" applyNumberFormat="1" applyFont="1" applyFill="1" applyBorder="1" applyAlignment="1">
      <alignment horizontal="right" wrapText="1"/>
    </xf>
    <xf numFmtId="39" fontId="3" fillId="0" borderId="73" xfId="1" applyNumberFormat="1" applyFont="1" applyFill="1" applyBorder="1" applyAlignment="1">
      <alignment horizontal="right" wrapText="1"/>
    </xf>
    <xf numFmtId="39" fontId="2" fillId="0" borderId="69" xfId="1" applyNumberFormat="1" applyFont="1" applyFill="1" applyBorder="1" applyAlignment="1">
      <alignment horizontal="right" wrapText="1"/>
    </xf>
    <xf numFmtId="39" fontId="3" fillId="0" borderId="63" xfId="1" applyNumberFormat="1" applyFont="1" applyFill="1" applyBorder="1" applyAlignment="1">
      <alignment horizontal="right" wrapText="1"/>
    </xf>
    <xf numFmtId="39" fontId="14" fillId="0" borderId="69" xfId="1" applyNumberFormat="1" applyFont="1" applyFill="1" applyBorder="1" applyAlignment="1">
      <alignment horizontal="right" wrapText="1"/>
    </xf>
    <xf numFmtId="39" fontId="2" fillId="0" borderId="67" xfId="1" applyNumberFormat="1" applyFont="1" applyFill="1" applyBorder="1" applyAlignment="1">
      <alignment horizontal="right" wrapText="1"/>
    </xf>
    <xf numFmtId="39" fontId="2" fillId="4" borderId="62" xfId="1" applyNumberFormat="1" applyFont="1" applyFill="1" applyBorder="1" applyAlignment="1">
      <alignment horizontal="right" wrapText="1"/>
    </xf>
    <xf numFmtId="39" fontId="2" fillId="0" borderId="62" xfId="1" applyNumberFormat="1" applyFont="1" applyFill="1" applyBorder="1" applyAlignment="1">
      <alignment horizontal="right" wrapText="1"/>
    </xf>
    <xf numFmtId="39" fontId="2" fillId="4" borderId="69" xfId="1" applyNumberFormat="1" applyFont="1" applyFill="1" applyBorder="1" applyAlignment="1">
      <alignment horizontal="right" wrapText="1"/>
    </xf>
    <xf numFmtId="39" fontId="2" fillId="0" borderId="66" xfId="1" applyNumberFormat="1" applyFont="1" applyFill="1" applyBorder="1" applyAlignment="1">
      <alignment horizontal="right" wrapText="1"/>
    </xf>
    <xf numFmtId="39" fontId="13" fillId="0" borderId="73" xfId="1" applyNumberFormat="1" applyFont="1" applyFill="1" applyBorder="1" applyAlignment="1">
      <alignment horizontal="right" wrapText="1"/>
    </xf>
    <xf numFmtId="39" fontId="13" fillId="0" borderId="66" xfId="1" applyNumberFormat="1" applyFont="1" applyFill="1" applyBorder="1" applyAlignment="1">
      <alignment horizontal="right" wrapText="1"/>
    </xf>
    <xf numFmtId="39" fontId="14" fillId="0" borderId="67" xfId="1" applyNumberFormat="1" applyFont="1" applyFill="1" applyBorder="1" applyAlignment="1">
      <alignment horizontal="right" wrapText="1"/>
    </xf>
    <xf numFmtId="39" fontId="13" fillId="0" borderId="69" xfId="1" applyNumberFormat="1" applyFont="1" applyFill="1" applyBorder="1" applyAlignment="1">
      <alignment horizontal="right" wrapText="1"/>
    </xf>
    <xf numFmtId="39" fontId="13" fillId="16" borderId="62" xfId="1" applyNumberFormat="1" applyFont="1" applyFill="1" applyBorder="1" applyAlignment="1">
      <alignment horizontal="right" wrapText="1"/>
    </xf>
    <xf numFmtId="39" fontId="13" fillId="15" borderId="62" xfId="1" applyNumberFormat="1" applyFont="1" applyFill="1" applyBorder="1" applyAlignment="1">
      <alignment horizontal="right" wrapText="1"/>
    </xf>
    <xf numFmtId="39" fontId="13" fillId="0" borderId="62" xfId="1" applyNumberFormat="1" applyFont="1" applyFill="1" applyBorder="1" applyAlignment="1">
      <alignment horizontal="right" wrapText="1"/>
    </xf>
    <xf numFmtId="39" fontId="13" fillId="15" borderId="67" xfId="1" applyNumberFormat="1" applyFont="1" applyFill="1" applyBorder="1" applyAlignment="1">
      <alignment horizontal="right" wrapText="1"/>
    </xf>
    <xf numFmtId="39" fontId="13" fillId="15" borderId="66" xfId="1" applyNumberFormat="1" applyFont="1" applyFill="1" applyBorder="1" applyAlignment="1">
      <alignment horizontal="right" wrapText="1"/>
    </xf>
    <xf numFmtId="39" fontId="13" fillId="15" borderId="69" xfId="1" applyNumberFormat="1" applyFont="1" applyFill="1" applyBorder="1" applyAlignment="1">
      <alignment horizontal="right" wrapText="1"/>
    </xf>
    <xf numFmtId="39" fontId="13" fillId="15" borderId="73" xfId="1" applyNumberFormat="1" applyFont="1" applyFill="1" applyBorder="1" applyAlignment="1">
      <alignment horizontal="right" wrapText="1"/>
    </xf>
    <xf numFmtId="39" fontId="13" fillId="0" borderId="63" xfId="1" applyNumberFormat="1" applyFont="1" applyFill="1" applyBorder="1" applyAlignment="1">
      <alignment horizontal="right" wrapText="1"/>
    </xf>
    <xf numFmtId="39" fontId="3" fillId="0" borderId="66" xfId="1" applyNumberFormat="1" applyFont="1" applyFill="1" applyBorder="1" applyAlignment="1">
      <alignment horizontal="right"/>
    </xf>
    <xf numFmtId="39" fontId="14" fillId="0" borderId="64" xfId="1" applyNumberFormat="1" applyFont="1" applyFill="1" applyBorder="1" applyAlignment="1"/>
    <xf numFmtId="39" fontId="3" fillId="12" borderId="63" xfId="1" applyNumberFormat="1" applyFont="1" applyFill="1" applyBorder="1" applyAlignment="1">
      <alignment horizontal="right" wrapText="1"/>
    </xf>
    <xf numFmtId="39" fontId="3" fillId="12" borderId="62" xfId="1" applyNumberFormat="1" applyFont="1" applyFill="1" applyBorder="1" applyAlignment="1">
      <alignment horizontal="right" wrapText="1"/>
    </xf>
    <xf numFmtId="39" fontId="3" fillId="12" borderId="67" xfId="1" applyNumberFormat="1" applyFont="1" applyFill="1" applyBorder="1" applyAlignment="1">
      <alignment horizontal="right" wrapText="1"/>
    </xf>
    <xf numFmtId="39" fontId="3" fillId="12" borderId="69" xfId="1" applyNumberFormat="1" applyFont="1" applyFill="1" applyBorder="1" applyAlignment="1">
      <alignment horizontal="right" wrapText="1"/>
    </xf>
    <xf numFmtId="39" fontId="3" fillId="0" borderId="66" xfId="1" applyNumberFormat="1" applyFont="1" applyFill="1" applyBorder="1" applyAlignment="1">
      <alignment horizontal="right" wrapText="1"/>
    </xf>
    <xf numFmtId="39" fontId="3" fillId="0" borderId="111" xfId="1" applyNumberFormat="1" applyFont="1" applyFill="1" applyBorder="1" applyAlignment="1">
      <alignment horizontal="right" wrapText="1"/>
    </xf>
    <xf numFmtId="39" fontId="14" fillId="0" borderId="64" xfId="1" applyNumberFormat="1" applyFont="1" applyFill="1" applyBorder="1" applyAlignment="1">
      <alignment horizontal="right" wrapText="1"/>
    </xf>
    <xf numFmtId="39" fontId="2" fillId="12" borderId="63" xfId="1" applyNumberFormat="1" applyFont="1" applyFill="1" applyBorder="1" applyAlignment="1">
      <alignment horizontal="right" wrapText="1"/>
    </xf>
    <xf numFmtId="39" fontId="2" fillId="12" borderId="69" xfId="1" applyNumberFormat="1" applyFont="1" applyFill="1" applyBorder="1" applyAlignment="1">
      <alignment horizontal="right" wrapText="1"/>
    </xf>
    <xf numFmtId="39" fontId="2" fillId="12" borderId="67" xfId="1" applyNumberFormat="1" applyFont="1" applyFill="1" applyBorder="1" applyAlignment="1">
      <alignment horizontal="right" wrapText="1"/>
    </xf>
    <xf numFmtId="39" fontId="2" fillId="4" borderId="66" xfId="1" applyNumberFormat="1" applyFont="1" applyFill="1" applyBorder="1" applyAlignment="1">
      <alignment horizontal="right" wrapText="1"/>
    </xf>
    <xf numFmtId="39" fontId="2" fillId="0" borderId="68" xfId="1" applyNumberFormat="1" applyFont="1" applyFill="1" applyBorder="1" applyAlignment="1">
      <alignment horizontal="right" wrapText="1"/>
    </xf>
    <xf numFmtId="39" fontId="2" fillId="0" borderId="63" xfId="1" applyNumberFormat="1" applyFont="1" applyFill="1" applyBorder="1" applyAlignment="1">
      <alignment horizontal="right" wrapText="1"/>
    </xf>
    <xf numFmtId="39" fontId="2" fillId="0" borderId="73" xfId="1" applyNumberFormat="1" applyFont="1" applyFill="1" applyBorder="1" applyAlignment="1">
      <alignment horizontal="right" wrapText="1"/>
    </xf>
    <xf numFmtId="39" fontId="13" fillId="0" borderId="68" xfId="1" applyNumberFormat="1" applyFont="1" applyFill="1" applyBorder="1" applyAlignment="1">
      <alignment horizontal="right" wrapText="1"/>
    </xf>
    <xf numFmtId="39" fontId="14" fillId="12" borderId="63" xfId="1" applyNumberFormat="1" applyFont="1" applyFill="1" applyBorder="1" applyAlignment="1">
      <alignment horizontal="right" wrapText="1"/>
    </xf>
    <xf numFmtId="39" fontId="14" fillId="12" borderId="67" xfId="1" applyNumberFormat="1" applyFont="1" applyFill="1" applyBorder="1" applyAlignment="1">
      <alignment horizontal="right" wrapText="1"/>
    </xf>
    <xf numFmtId="39" fontId="3" fillId="0" borderId="63" xfId="1" applyNumberFormat="1" applyFont="1" applyFill="1" applyBorder="1" applyAlignment="1"/>
    <xf numFmtId="39" fontId="26" fillId="0" borderId="64" xfId="1" applyNumberFormat="1" applyFont="1" applyFill="1" applyBorder="1" applyAlignment="1">
      <alignment horizontal="right" wrapText="1"/>
    </xf>
    <xf numFmtId="39" fontId="18" fillId="0" borderId="73" xfId="1" applyNumberFormat="1" applyFont="1" applyFill="1" applyBorder="1" applyAlignment="1">
      <alignment horizontal="right" wrapText="1"/>
    </xf>
    <xf numFmtId="39" fontId="3" fillId="12" borderId="73" xfId="1" applyNumberFormat="1" applyFont="1" applyFill="1" applyBorder="1" applyAlignment="1">
      <alignment horizontal="right" wrapText="1"/>
    </xf>
    <xf numFmtId="39" fontId="14" fillId="0" borderId="66" xfId="1" applyNumberFormat="1" applyFont="1" applyFill="1" applyBorder="1" applyAlignment="1">
      <alignment horizontal="right" wrapText="1"/>
    </xf>
    <xf numFmtId="39" fontId="13" fillId="0" borderId="67" xfId="1" applyNumberFormat="1" applyFont="1" applyFill="1" applyBorder="1" applyAlignment="1">
      <alignment horizontal="right" wrapText="1"/>
    </xf>
    <xf numFmtId="39" fontId="13" fillId="0" borderId="64" xfId="1" applyNumberFormat="1" applyFont="1" applyFill="1" applyBorder="1" applyAlignment="1">
      <alignment horizontal="right" wrapText="1"/>
    </xf>
    <xf numFmtId="39" fontId="3" fillId="12" borderId="68" xfId="1" applyNumberFormat="1" applyFont="1" applyFill="1" applyBorder="1" applyAlignment="1">
      <alignment horizontal="right" wrapText="1"/>
    </xf>
    <xf numFmtId="39" fontId="2" fillId="12" borderId="73" xfId="1" applyNumberFormat="1" applyFont="1" applyFill="1" applyBorder="1" applyAlignment="1">
      <alignment horizontal="right" wrapText="1"/>
    </xf>
    <xf numFmtId="39" fontId="2" fillId="12" borderId="70" xfId="1" applyNumberFormat="1" applyFont="1" applyFill="1" applyBorder="1" applyAlignment="1">
      <alignment horizontal="right" wrapText="1"/>
    </xf>
    <xf numFmtId="39" fontId="2" fillId="4" borderId="68" xfId="1" applyNumberFormat="1" applyFont="1" applyFill="1" applyBorder="1" applyAlignment="1">
      <alignment horizontal="right" wrapText="1"/>
    </xf>
    <xf numFmtId="39" fontId="13" fillId="0" borderId="70" xfId="1" applyNumberFormat="1" applyFont="1" applyFill="1" applyBorder="1" applyAlignment="1">
      <alignment horizontal="right" wrapText="1"/>
    </xf>
    <xf numFmtId="39" fontId="2" fillId="4" borderId="64" xfId="1" applyNumberFormat="1" applyFont="1" applyFill="1" applyBorder="1" applyAlignment="1">
      <alignment horizontal="right" wrapText="1"/>
    </xf>
    <xf numFmtId="39" fontId="3" fillId="4" borderId="66" xfId="1" applyNumberFormat="1" applyFont="1" applyFill="1" applyBorder="1" applyAlignment="1">
      <alignment horizontal="right" wrapText="1"/>
    </xf>
    <xf numFmtId="39" fontId="3" fillId="0" borderId="69" xfId="1" applyNumberFormat="1" applyFont="1" applyFill="1" applyBorder="1" applyAlignment="1">
      <alignment horizontal="right" wrapText="1"/>
    </xf>
    <xf numFmtId="39" fontId="2" fillId="4" borderId="73" xfId="1" applyNumberFormat="1" applyFont="1" applyFill="1" applyBorder="1" applyAlignment="1">
      <alignment horizontal="right" wrapText="1"/>
    </xf>
    <xf numFmtId="39" fontId="14" fillId="4" borderId="73" xfId="1" applyNumberFormat="1" applyFont="1" applyFill="1" applyBorder="1" applyAlignment="1">
      <alignment horizontal="right" wrapText="1"/>
    </xf>
    <xf numFmtId="39" fontId="3" fillId="0" borderId="64" xfId="1" applyNumberFormat="1" applyFont="1" applyFill="1" applyBorder="1" applyAlignment="1">
      <alignment horizontal="right" wrapText="1"/>
    </xf>
    <xf numFmtId="39" fontId="3" fillId="0" borderId="67" xfId="1" applyNumberFormat="1" applyFont="1" applyFill="1" applyBorder="1" applyAlignment="1">
      <alignment horizontal="right" wrapText="1"/>
    </xf>
    <xf numFmtId="39" fontId="13" fillId="12" borderId="73" xfId="1" applyNumberFormat="1" applyFont="1" applyFill="1" applyBorder="1" applyAlignment="1">
      <alignment horizontal="right" wrapText="1"/>
    </xf>
    <xf numFmtId="39" fontId="14" fillId="12" borderId="73" xfId="1" applyNumberFormat="1" applyFont="1" applyFill="1" applyBorder="1" applyAlignment="1">
      <alignment horizontal="right" wrapText="1"/>
    </xf>
    <xf numFmtId="39" fontId="3" fillId="0" borderId="63" xfId="1" applyNumberFormat="1" applyFont="1" applyFill="1" applyBorder="1" applyAlignment="1">
      <alignment horizontal="right"/>
    </xf>
    <xf numFmtId="39" fontId="14" fillId="0" borderId="64" xfId="1" applyNumberFormat="1" applyFont="1" applyFill="1" applyBorder="1" applyAlignment="1">
      <alignment horizontal="right"/>
    </xf>
    <xf numFmtId="39" fontId="14" fillId="0" borderId="73" xfId="1" applyNumberFormat="1" applyFont="1" applyFill="1" applyBorder="1" applyAlignment="1"/>
    <xf numFmtId="39" fontId="13" fillId="0" borderId="73" xfId="1" applyNumberFormat="1" applyFont="1" applyFill="1" applyBorder="1" applyAlignment="1">
      <alignment horizontal="right"/>
    </xf>
    <xf numFmtId="39" fontId="14" fillId="4" borderId="64" xfId="1" applyNumberFormat="1" applyFont="1" applyFill="1" applyBorder="1" applyAlignment="1">
      <alignment horizontal="right" wrapText="1"/>
    </xf>
    <xf numFmtId="39" fontId="3" fillId="0" borderId="62" xfId="1" applyNumberFormat="1" applyFont="1" applyFill="1" applyBorder="1" applyAlignment="1">
      <alignment horizontal="right" wrapText="1"/>
    </xf>
    <xf numFmtId="39" fontId="13" fillId="12" borderId="70" xfId="1" applyNumberFormat="1" applyFont="1" applyFill="1" applyBorder="1" applyAlignment="1">
      <alignment horizontal="right" wrapText="1"/>
    </xf>
    <xf numFmtId="39" fontId="13" fillId="12" borderId="112" xfId="1" applyNumberFormat="1" applyFont="1" applyFill="1" applyBorder="1" applyAlignment="1">
      <alignment horizontal="right" wrapText="1"/>
    </xf>
    <xf numFmtId="39" fontId="13" fillId="15" borderId="64" xfId="1" applyNumberFormat="1" applyFont="1" applyFill="1" applyBorder="1" applyAlignment="1">
      <alignment horizontal="right" wrapText="1"/>
    </xf>
    <xf numFmtId="39" fontId="14" fillId="0" borderId="62" xfId="1" applyNumberFormat="1" applyFont="1" applyFill="1" applyBorder="1" applyAlignment="1">
      <alignment horizontal="right" wrapText="1"/>
    </xf>
    <xf numFmtId="39" fontId="3" fillId="0" borderId="70" xfId="1" applyNumberFormat="1" applyFont="1" applyFill="1" applyBorder="1" applyAlignment="1">
      <alignment horizontal="right" wrapText="1"/>
    </xf>
    <xf numFmtId="39" fontId="3" fillId="4" borderId="70" xfId="1" applyNumberFormat="1" applyFont="1" applyFill="1" applyBorder="1" applyAlignment="1">
      <alignment horizontal="right" wrapText="1"/>
    </xf>
    <xf numFmtId="39" fontId="13" fillId="9" borderId="73" xfId="1" applyNumberFormat="1" applyFont="1" applyFill="1" applyBorder="1" applyAlignment="1">
      <alignment horizontal="right" wrapText="1"/>
    </xf>
    <xf numFmtId="39" fontId="13" fillId="18" borderId="73" xfId="1" applyNumberFormat="1" applyFont="1" applyFill="1" applyBorder="1" applyAlignment="1">
      <alignment horizontal="right" wrapText="1"/>
    </xf>
    <xf numFmtId="39" fontId="13" fillId="4" borderId="70" xfId="1" applyNumberFormat="1" applyFont="1" applyFill="1" applyBorder="1" applyAlignment="1">
      <alignment horizontal="right" wrapText="1"/>
    </xf>
    <xf numFmtId="39" fontId="13" fillId="4" borderId="63" xfId="1" applyNumberFormat="1" applyFont="1" applyFill="1" applyBorder="1" applyAlignment="1">
      <alignment horizontal="right" wrapText="1"/>
    </xf>
    <xf numFmtId="39" fontId="39" fillId="4" borderId="69" xfId="1" applyNumberFormat="1" applyFont="1" applyFill="1" applyBorder="1" applyAlignment="1">
      <alignment horizontal="right" wrapText="1"/>
    </xf>
    <xf numFmtId="39" fontId="13" fillId="0" borderId="112" xfId="1" applyNumberFormat="1" applyFont="1" applyFill="1" applyBorder="1" applyAlignment="1">
      <alignment horizontal="right" wrapText="1"/>
    </xf>
    <xf numFmtId="39" fontId="13" fillId="4" borderId="68" xfId="1" applyNumberFormat="1" applyFont="1" applyFill="1" applyBorder="1" applyAlignment="1">
      <alignment horizontal="right" wrapText="1"/>
    </xf>
    <xf numFmtId="39" fontId="3" fillId="12" borderId="66" xfId="1" applyNumberFormat="1" applyFont="1" applyFill="1" applyBorder="1" applyAlignment="1">
      <alignment horizontal="right" wrapText="1"/>
    </xf>
    <xf numFmtId="39" fontId="13" fillId="15" borderId="70" xfId="1" applyNumberFormat="1" applyFont="1" applyFill="1" applyBorder="1" applyAlignment="1">
      <alignment horizontal="right" wrapText="1"/>
    </xf>
    <xf numFmtId="39" fontId="3" fillId="6" borderId="62" xfId="1" applyNumberFormat="1" applyFont="1" applyFill="1" applyBorder="1" applyAlignment="1">
      <alignment horizontal="right" wrapText="1"/>
    </xf>
    <xf numFmtId="39" fontId="3" fillId="6" borderId="67" xfId="1" applyNumberFormat="1" applyFont="1" applyFill="1" applyBorder="1" applyAlignment="1">
      <alignment horizontal="right" wrapText="1"/>
    </xf>
    <xf numFmtId="39" fontId="13" fillId="10" borderId="66" xfId="1" applyNumberFormat="1" applyFont="1" applyFill="1" applyBorder="1" applyAlignment="1">
      <alignment horizontal="right" wrapText="1"/>
    </xf>
    <xf numFmtId="39" fontId="3" fillId="0" borderId="68" xfId="1" applyNumberFormat="1" applyFont="1" applyFill="1" applyBorder="1" applyAlignment="1">
      <alignment horizontal="right" wrapText="1"/>
    </xf>
    <xf numFmtId="39" fontId="3" fillId="8" borderId="62" xfId="1" applyNumberFormat="1" applyFont="1" applyFill="1" applyBorder="1" applyAlignment="1">
      <alignment horizontal="right" wrapText="1"/>
    </xf>
    <xf numFmtId="39" fontId="14" fillId="8" borderId="62" xfId="1" applyNumberFormat="1" applyFont="1" applyFill="1" applyBorder="1" applyAlignment="1">
      <alignment horizontal="right" wrapText="1"/>
    </xf>
    <xf numFmtId="39" fontId="3" fillId="4" borderId="62" xfId="1" applyNumberFormat="1" applyFont="1" applyFill="1" applyBorder="1" applyAlignment="1">
      <alignment horizontal="right" wrapText="1"/>
    </xf>
    <xf numFmtId="39" fontId="14" fillId="4" borderId="62" xfId="1" applyNumberFormat="1" applyFont="1" applyFill="1" applyBorder="1" applyAlignment="1">
      <alignment horizontal="right" wrapText="1"/>
    </xf>
    <xf numFmtId="39" fontId="3" fillId="4" borderId="64" xfId="1" applyNumberFormat="1" applyFont="1" applyFill="1" applyBorder="1" applyAlignment="1">
      <alignment horizontal="right" wrapText="1"/>
    </xf>
    <xf numFmtId="0" fontId="3" fillId="12" borderId="73" xfId="0" applyFont="1" applyFill="1" applyBorder="1" applyAlignment="1">
      <alignment horizontal="center" wrapText="1"/>
    </xf>
    <xf numFmtId="39" fontId="3" fillId="15" borderId="73" xfId="1" applyNumberFormat="1" applyFont="1" applyFill="1" applyBorder="1" applyAlignment="1">
      <alignment horizontal="right" wrapText="1"/>
    </xf>
    <xf numFmtId="39" fontId="13" fillId="12" borderId="63" xfId="1" applyNumberFormat="1" applyFont="1" applyFill="1" applyBorder="1" applyAlignment="1">
      <alignment horizontal="right" wrapText="1"/>
    </xf>
    <xf numFmtId="39" fontId="13" fillId="12" borderId="67" xfId="1" applyNumberFormat="1" applyFont="1" applyFill="1" applyBorder="1" applyAlignment="1">
      <alignment horizontal="right" wrapText="1"/>
    </xf>
    <xf numFmtId="39" fontId="13" fillId="0" borderId="64" xfId="1" applyNumberFormat="1" applyFont="1" applyFill="1" applyBorder="1" applyAlignment="1">
      <alignment wrapText="1"/>
    </xf>
    <xf numFmtId="39" fontId="13" fillId="0" borderId="73" xfId="1" applyNumberFormat="1" applyFont="1" applyFill="1" applyBorder="1" applyAlignment="1">
      <alignment wrapText="1"/>
    </xf>
    <xf numFmtId="39" fontId="13" fillId="18" borderId="69" xfId="1" applyNumberFormat="1" applyFont="1" applyFill="1" applyBorder="1" applyAlignment="1">
      <alignment horizontal="right" wrapText="1"/>
    </xf>
    <xf numFmtId="39" fontId="13" fillId="0" borderId="69" xfId="1" applyNumberFormat="1" applyFont="1" applyFill="1" applyBorder="1" applyAlignment="1">
      <alignment wrapText="1"/>
    </xf>
    <xf numFmtId="39" fontId="13" fillId="0" borderId="62" xfId="1" applyNumberFormat="1" applyFont="1" applyFill="1" applyBorder="1" applyAlignment="1">
      <alignment wrapText="1"/>
    </xf>
    <xf numFmtId="39" fontId="13" fillId="0" borderId="68" xfId="1" applyNumberFormat="1" applyFont="1" applyFill="1" applyBorder="1" applyAlignment="1">
      <alignment wrapText="1"/>
    </xf>
    <xf numFmtId="39" fontId="13" fillId="0" borderId="66" xfId="1" applyNumberFormat="1" applyFont="1" applyFill="1" applyBorder="1" applyAlignment="1">
      <alignment wrapText="1"/>
    </xf>
    <xf numFmtId="39" fontId="3" fillId="4" borderId="68" xfId="1" applyNumberFormat="1" applyFont="1" applyFill="1" applyBorder="1" applyAlignment="1">
      <alignment horizontal="right" wrapText="1"/>
    </xf>
    <xf numFmtId="39" fontId="3" fillId="15" borderId="70" xfId="1" applyNumberFormat="1" applyFont="1" applyFill="1" applyBorder="1" applyAlignment="1">
      <alignment horizontal="right" wrapText="1"/>
    </xf>
    <xf numFmtId="39" fontId="14" fillId="0" borderId="69" xfId="1" applyNumberFormat="1" applyFont="1" applyFill="1" applyBorder="1" applyAlignment="1">
      <alignment horizontal="right"/>
    </xf>
    <xf numFmtId="39" fontId="3" fillId="0" borderId="73" xfId="1" applyNumberFormat="1" applyFont="1" applyFill="1" applyBorder="1" applyAlignment="1">
      <alignment horizontal="right"/>
    </xf>
    <xf numFmtId="39" fontId="3" fillId="0" borderId="73" xfId="1" applyNumberFormat="1" applyFont="1" applyFill="1" applyBorder="1" applyAlignment="1"/>
    <xf numFmtId="39" fontId="3" fillId="12" borderId="70" xfId="1" applyNumberFormat="1" applyFont="1" applyFill="1" applyBorder="1" applyAlignment="1">
      <alignment horizontal="right" wrapText="1"/>
    </xf>
    <xf numFmtId="39" fontId="13" fillId="0" borderId="63" xfId="1" applyNumberFormat="1" applyFont="1" applyFill="1" applyBorder="1" applyAlignment="1">
      <alignment horizontal="right"/>
    </xf>
    <xf numFmtId="39" fontId="14" fillId="0" borderId="67" xfId="1" applyNumberFormat="1" applyFont="1" applyFill="1" applyBorder="1" applyAlignment="1">
      <alignment horizontal="right"/>
    </xf>
    <xf numFmtId="39" fontId="13" fillId="0" borderId="73" xfId="1" applyNumberFormat="1" applyFont="1" applyFill="1" applyBorder="1" applyAlignment="1"/>
    <xf numFmtId="39" fontId="3" fillId="0" borderId="64" xfId="1" applyNumberFormat="1" applyFont="1" applyFill="1" applyBorder="1" applyAlignment="1">
      <alignment horizontal="right"/>
    </xf>
    <xf numFmtId="39" fontId="3" fillId="0" borderId="67" xfId="1" applyNumberFormat="1" applyFont="1" applyFill="1" applyBorder="1" applyAlignment="1">
      <alignment horizontal="right"/>
    </xf>
    <xf numFmtId="39" fontId="3" fillId="12" borderId="64" xfId="1" applyNumberFormat="1" applyFont="1" applyFill="1" applyBorder="1" applyAlignment="1">
      <alignment horizontal="right" wrapText="1"/>
    </xf>
    <xf numFmtId="39" fontId="3" fillId="18" borderId="73" xfId="1" applyNumberFormat="1" applyFont="1" applyFill="1" applyBorder="1" applyAlignment="1">
      <alignment horizontal="right" wrapText="1"/>
    </xf>
    <xf numFmtId="39" fontId="3" fillId="4" borderId="67" xfId="1" applyNumberFormat="1" applyFont="1" applyFill="1" applyBorder="1" applyAlignment="1">
      <alignment horizontal="right" wrapText="1"/>
    </xf>
    <xf numFmtId="39" fontId="2" fillId="15" borderId="62" xfId="1" applyNumberFormat="1" applyFont="1" applyFill="1" applyBorder="1" applyAlignment="1">
      <alignment horizontal="right" wrapText="1"/>
    </xf>
    <xf numFmtId="39" fontId="2" fillId="15" borderId="66" xfId="1" applyNumberFormat="1" applyFont="1" applyFill="1" applyBorder="1" applyAlignment="1">
      <alignment horizontal="right" wrapText="1"/>
    </xf>
    <xf numFmtId="39" fontId="46" fillId="0" borderId="69" xfId="1" applyNumberFormat="1" applyFont="1" applyFill="1" applyBorder="1" applyAlignment="1">
      <alignment horizontal="right" wrapText="1"/>
    </xf>
    <xf numFmtId="39" fontId="13" fillId="0" borderId="68" xfId="1" applyNumberFormat="1" applyFont="1" applyFill="1" applyBorder="1" applyAlignment="1">
      <alignment horizontal="right"/>
    </xf>
    <xf numFmtId="39" fontId="14" fillId="0" borderId="68" xfId="1" applyNumberFormat="1" applyFont="1" applyFill="1" applyBorder="1" applyAlignment="1">
      <alignment horizontal="right"/>
    </xf>
    <xf numFmtId="39" fontId="3" fillId="0" borderId="69" xfId="1" applyNumberFormat="1" applyFont="1" applyFill="1" applyBorder="1" applyAlignment="1">
      <alignment horizontal="right"/>
    </xf>
    <xf numFmtId="39" fontId="3" fillId="15" borderId="66" xfId="1" applyNumberFormat="1" applyFont="1" applyFill="1" applyBorder="1" applyAlignment="1">
      <alignment horizontal="right"/>
    </xf>
    <xf numFmtId="39" fontId="3" fillId="15" borderId="62" xfId="1" applyNumberFormat="1" applyFont="1" applyFill="1" applyBorder="1" applyAlignment="1">
      <alignment horizontal="right"/>
    </xf>
    <xf numFmtId="39" fontId="3" fillId="15" borderId="67" xfId="1" applyNumberFormat="1" applyFont="1" applyFill="1" applyBorder="1" applyAlignment="1">
      <alignment horizontal="right"/>
    </xf>
    <xf numFmtId="39" fontId="13" fillId="0" borderId="69" xfId="1" applyNumberFormat="1" applyFont="1" applyFill="1" applyBorder="1" applyAlignment="1">
      <alignment horizontal="right"/>
    </xf>
    <xf numFmtId="39" fontId="13" fillId="7" borderId="66" xfId="1" applyNumberFormat="1" applyFont="1" applyFill="1" applyBorder="1" applyAlignment="1">
      <alignment horizontal="right" wrapText="1"/>
    </xf>
    <xf numFmtId="39" fontId="2" fillId="9" borderId="64" xfId="1" applyNumberFormat="1" applyFont="1" applyFill="1" applyBorder="1" applyAlignment="1">
      <alignment horizontal="right" wrapText="1"/>
    </xf>
    <xf numFmtId="39" fontId="14" fillId="0" borderId="62" xfId="1" applyNumberFormat="1" applyFont="1" applyFill="1" applyBorder="1" applyAlignment="1">
      <alignment horizontal="right"/>
    </xf>
    <xf numFmtId="39" fontId="9" fillId="0" borderId="67" xfId="1" applyNumberFormat="1" applyFont="1" applyFill="1" applyBorder="1" applyAlignment="1">
      <alignment horizontal="right" wrapText="1"/>
    </xf>
    <xf numFmtId="39" fontId="9" fillId="0" borderId="73" xfId="1" applyNumberFormat="1" applyFont="1" applyFill="1" applyBorder="1" applyAlignment="1">
      <alignment horizontal="right" wrapText="1"/>
    </xf>
    <xf numFmtId="39" fontId="9" fillId="0" borderId="66" xfId="1" applyNumberFormat="1" applyFont="1" applyFill="1" applyBorder="1" applyAlignment="1">
      <alignment horizontal="right" wrapText="1"/>
    </xf>
    <xf numFmtId="39" fontId="13" fillId="0" borderId="113" xfId="1" applyNumberFormat="1" applyFont="1" applyFill="1" applyBorder="1" applyAlignment="1">
      <alignment horizontal="right" wrapText="1"/>
    </xf>
    <xf numFmtId="39" fontId="13" fillId="12" borderId="68" xfId="1" applyNumberFormat="1" applyFont="1" applyFill="1" applyBorder="1" applyAlignment="1">
      <alignment horizontal="right" wrapText="1"/>
    </xf>
    <xf numFmtId="39" fontId="13" fillId="12" borderId="69" xfId="1" applyNumberFormat="1" applyFont="1" applyFill="1" applyBorder="1" applyAlignment="1">
      <alignment horizontal="right" wrapText="1"/>
    </xf>
    <xf numFmtId="39" fontId="13" fillId="0" borderId="114" xfId="1" applyNumberFormat="1" applyFont="1" applyFill="1" applyBorder="1" applyAlignment="1">
      <alignment horizontal="right" wrapText="1"/>
    </xf>
    <xf numFmtId="39" fontId="2" fillId="7" borderId="62" xfId="1" applyNumberFormat="1" applyFont="1" applyFill="1" applyBorder="1" applyAlignment="1">
      <alignment horizontal="right" wrapText="1"/>
    </xf>
    <xf numFmtId="39" fontId="14" fillId="12" borderId="70" xfId="1" applyNumberFormat="1" applyFont="1" applyFill="1" applyBorder="1" applyAlignment="1">
      <alignment horizontal="right" wrapText="1"/>
    </xf>
    <xf numFmtId="39" fontId="14" fillId="15" borderId="62" xfId="1" applyNumberFormat="1" applyFont="1" applyFill="1" applyBorder="1" applyAlignment="1">
      <alignment horizontal="right" wrapText="1"/>
    </xf>
    <xf numFmtId="39" fontId="9" fillId="12" borderId="70" xfId="1" applyNumberFormat="1" applyFont="1" applyFill="1" applyBorder="1" applyAlignment="1">
      <alignment horizontal="right" wrapText="1"/>
    </xf>
    <xf numFmtId="39" fontId="2" fillId="9" borderId="62" xfId="1" applyNumberFormat="1" applyFont="1" applyFill="1" applyBorder="1" applyAlignment="1">
      <alignment horizontal="right" wrapText="1"/>
    </xf>
    <xf numFmtId="39" fontId="2" fillId="12" borderId="68" xfId="1" applyNumberFormat="1" applyFont="1" applyFill="1" applyBorder="1" applyAlignment="1">
      <alignment horizontal="right" wrapText="1"/>
    </xf>
    <xf numFmtId="39" fontId="3" fillId="13" borderId="68" xfId="1" applyNumberFormat="1" applyFont="1" applyFill="1" applyBorder="1" applyAlignment="1">
      <alignment horizontal="right" wrapText="1"/>
    </xf>
    <xf numFmtId="39" fontId="3" fillId="3" borderId="68" xfId="1" applyNumberFormat="1" applyFont="1" applyFill="1" applyBorder="1" applyAlignment="1">
      <alignment horizontal="right" wrapText="1"/>
    </xf>
    <xf numFmtId="39" fontId="13" fillId="12" borderId="62" xfId="1" applyNumberFormat="1" applyFont="1" applyFill="1" applyBorder="1" applyAlignment="1">
      <alignment horizontal="right" wrapText="1"/>
    </xf>
    <xf numFmtId="39" fontId="13" fillId="16" borderId="63" xfId="1" applyNumberFormat="1" applyFont="1" applyFill="1" applyBorder="1" applyAlignment="1">
      <alignment horizontal="right" wrapText="1"/>
    </xf>
    <xf numFmtId="39" fontId="13" fillId="16" borderId="64" xfId="1" applyNumberFormat="1" applyFont="1" applyFill="1" applyBorder="1" applyAlignment="1">
      <alignment horizontal="right" wrapText="1"/>
    </xf>
    <xf numFmtId="39" fontId="3" fillId="12" borderId="68" xfId="1" applyNumberFormat="1" applyFont="1" applyFill="1" applyBorder="1" applyAlignment="1">
      <alignment horizontal="right"/>
    </xf>
    <xf numFmtId="39" fontId="7" fillId="0" borderId="62" xfId="1" applyNumberFormat="1" applyFont="1" applyFill="1" applyBorder="1" applyAlignment="1">
      <alignment horizontal="right" wrapText="1"/>
    </xf>
    <xf numFmtId="39" fontId="9" fillId="0" borderId="63" xfId="1" applyNumberFormat="1" applyFont="1" applyFill="1" applyBorder="1" applyAlignment="1">
      <alignment horizontal="right" wrapText="1"/>
    </xf>
    <xf numFmtId="39" fontId="18" fillId="0" borderId="69" xfId="1" applyNumberFormat="1" applyFont="1" applyFill="1" applyBorder="1" applyAlignment="1">
      <alignment horizontal="right" wrapText="1"/>
    </xf>
    <xf numFmtId="0" fontId="13" fillId="12" borderId="73" xfId="0" applyFont="1" applyFill="1" applyBorder="1" applyAlignment="1">
      <alignment wrapText="1"/>
    </xf>
    <xf numFmtId="39" fontId="18" fillId="0" borderId="67" xfId="1" applyNumberFormat="1" applyFont="1" applyFill="1" applyBorder="1" applyAlignment="1">
      <alignment horizontal="right" wrapText="1"/>
    </xf>
    <xf numFmtId="166" fontId="13" fillId="15" borderId="85" xfId="1" applyNumberFormat="1" applyFont="1" applyFill="1" applyBorder="1" applyAlignment="1">
      <alignment horizontal="right" wrapText="1"/>
    </xf>
    <xf numFmtId="166" fontId="3" fillId="4" borderId="89" xfId="1" applyNumberFormat="1" applyFont="1" applyFill="1" applyBorder="1" applyAlignment="1">
      <alignment horizontal="right" wrapText="1"/>
    </xf>
    <xf numFmtId="0" fontId="3" fillId="16" borderId="13" xfId="0" applyFont="1" applyFill="1" applyBorder="1" applyAlignment="1">
      <alignment horizontal="center"/>
    </xf>
    <xf numFmtId="0" fontId="2" fillId="16" borderId="12" xfId="0" applyFont="1" applyFill="1" applyBorder="1" applyAlignment="1">
      <alignment horizontal="center"/>
    </xf>
    <xf numFmtId="0" fontId="2" fillId="16" borderId="4" xfId="0" applyFont="1" applyFill="1" applyBorder="1" applyAlignment="1">
      <alignment horizontal="right"/>
    </xf>
    <xf numFmtId="0" fontId="20" fillId="16" borderId="4" xfId="0" applyFont="1" applyFill="1" applyBorder="1" applyAlignment="1">
      <alignment wrapText="1"/>
    </xf>
    <xf numFmtId="39" fontId="3" fillId="16" borderId="4" xfId="1" applyNumberFormat="1" applyFont="1" applyFill="1" applyBorder="1" applyAlignment="1">
      <alignment horizontal="right" wrapText="1"/>
    </xf>
    <xf numFmtId="4" fontId="3" fillId="16" borderId="4" xfId="1" applyNumberFormat="1" applyFont="1" applyFill="1" applyBorder="1" applyAlignment="1">
      <alignment horizontal="right" wrapText="1"/>
    </xf>
    <xf numFmtId="166" fontId="3" fillId="16" borderId="88" xfId="1" applyNumberFormat="1" applyFont="1" applyFill="1" applyBorder="1" applyAlignment="1">
      <alignment horizontal="right" wrapText="1"/>
    </xf>
    <xf numFmtId="39" fontId="3" fillId="16" borderId="66" xfId="1" applyNumberFormat="1" applyFont="1" applyFill="1" applyBorder="1" applyAlignment="1">
      <alignment horizontal="right" wrapText="1"/>
    </xf>
    <xf numFmtId="39" fontId="3" fillId="16" borderId="12" xfId="1" applyNumberFormat="1" applyFont="1" applyFill="1" applyBorder="1" applyAlignment="1">
      <alignment horizontal="right" wrapText="1"/>
    </xf>
    <xf numFmtId="0" fontId="0" fillId="16" borderId="0" xfId="0" applyFill="1" applyBorder="1"/>
    <xf numFmtId="166" fontId="3" fillId="16" borderId="84" xfId="1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wrapText="1"/>
    </xf>
    <xf numFmtId="166" fontId="2" fillId="0" borderId="89" xfId="1" applyNumberFormat="1" applyFont="1" applyFill="1" applyBorder="1" applyAlignment="1">
      <alignment horizontal="right" wrapText="1"/>
    </xf>
    <xf numFmtId="0" fontId="2" fillId="0" borderId="2" xfId="0" quotePrefix="1" applyFont="1" applyFill="1" applyBorder="1" applyAlignment="1">
      <alignment horizontal="center" wrapText="1"/>
    </xf>
    <xf numFmtId="16" fontId="2" fillId="0" borderId="6" xfId="0" quotePrefix="1" applyNumberFormat="1" applyFont="1" applyFill="1" applyBorder="1" applyAlignment="1">
      <alignment horizontal="center" vertical="top" wrapText="1"/>
    </xf>
    <xf numFmtId="0" fontId="2" fillId="0" borderId="5" xfId="0" quotePrefix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wrapText="1"/>
    </xf>
    <xf numFmtId="0" fontId="2" fillId="16" borderId="4" xfId="0" quotePrefix="1" applyFont="1" applyFill="1" applyBorder="1" applyAlignment="1">
      <alignment horizontal="center" wrapText="1"/>
    </xf>
    <xf numFmtId="0" fontId="2" fillId="16" borderId="4" xfId="0" applyFont="1" applyFill="1" applyBorder="1" applyAlignment="1">
      <alignment horizontal="center" wrapText="1"/>
    </xf>
    <xf numFmtId="0" fontId="13" fillId="16" borderId="4" xfId="0" applyFont="1" applyFill="1" applyBorder="1" applyAlignment="1">
      <alignment wrapText="1"/>
    </xf>
    <xf numFmtId="39" fontId="13" fillId="16" borderId="4" xfId="1" applyNumberFormat="1" applyFont="1" applyFill="1" applyBorder="1" applyAlignment="1">
      <alignment horizontal="right" wrapText="1"/>
    </xf>
    <xf numFmtId="4" fontId="2" fillId="16" borderId="4" xfId="1" applyNumberFormat="1" applyFont="1" applyFill="1" applyBorder="1" applyAlignment="1">
      <alignment horizontal="right" wrapText="1"/>
    </xf>
    <xf numFmtId="166" fontId="13" fillId="16" borderId="88" xfId="1" applyNumberFormat="1" applyFont="1" applyFill="1" applyBorder="1" applyAlignment="1">
      <alignment horizontal="right" wrapText="1"/>
    </xf>
    <xf numFmtId="39" fontId="13" fillId="16" borderId="66" xfId="1" applyNumberFormat="1" applyFont="1" applyFill="1" applyBorder="1" applyAlignment="1">
      <alignment horizontal="right" wrapText="1"/>
    </xf>
    <xf numFmtId="166" fontId="13" fillId="16" borderId="4" xfId="1" applyNumberFormat="1" applyFont="1" applyFill="1" applyBorder="1" applyAlignment="1">
      <alignment horizontal="right" wrapText="1"/>
    </xf>
    <xf numFmtId="0" fontId="2" fillId="0" borderId="83" xfId="0" applyFont="1" applyFill="1" applyBorder="1" applyAlignment="1">
      <alignment horizontal="center" vertical="top" wrapText="1"/>
    </xf>
    <xf numFmtId="0" fontId="2" fillId="0" borderId="86" xfId="0" applyFont="1" applyFill="1" applyBorder="1" applyAlignment="1">
      <alignment horizontal="center" vertical="top" wrapText="1"/>
    </xf>
    <xf numFmtId="0" fontId="2" fillId="0" borderId="43" xfId="0" quotePrefix="1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39" fontId="3" fillId="16" borderId="63" xfId="1" applyNumberFormat="1" applyFont="1" applyFill="1" applyBorder="1" applyAlignment="1">
      <alignment horizontal="right" wrapText="1"/>
    </xf>
    <xf numFmtId="39" fontId="3" fillId="16" borderId="67" xfId="1" applyNumberFormat="1" applyFont="1" applyFill="1" applyBorder="1" applyAlignment="1">
      <alignment horizontal="right" wrapText="1"/>
    </xf>
    <xf numFmtId="39" fontId="3" fillId="16" borderId="62" xfId="1" applyNumberFormat="1" applyFont="1" applyFill="1" applyBorder="1" applyAlignment="1">
      <alignment horizontal="right" wrapText="1"/>
    </xf>
    <xf numFmtId="0" fontId="14" fillId="0" borderId="19" xfId="0" applyFont="1" applyFill="1" applyBorder="1" applyAlignment="1">
      <alignment wrapText="1"/>
    </xf>
    <xf numFmtId="166" fontId="2" fillId="0" borderId="82" xfId="1" applyNumberFormat="1" applyFont="1" applyFill="1" applyBorder="1" applyAlignment="1">
      <alignment horizontal="right" wrapText="1"/>
    </xf>
    <xf numFmtId="0" fontId="13" fillId="0" borderId="12" xfId="0" applyFont="1" applyFill="1" applyBorder="1" applyAlignment="1">
      <alignment wrapText="1"/>
    </xf>
    <xf numFmtId="166" fontId="2" fillId="0" borderId="6" xfId="1" applyNumberFormat="1" applyFont="1" applyFill="1" applyBorder="1" applyAlignment="1">
      <alignment horizontal="right" wrapText="1"/>
    </xf>
    <xf numFmtId="49" fontId="2" fillId="5" borderId="5" xfId="0" applyNumberFormat="1" applyFont="1" applyFill="1" applyBorder="1" applyAlignment="1">
      <alignment wrapText="1"/>
    </xf>
    <xf numFmtId="39" fontId="3" fillId="16" borderId="16" xfId="1" applyNumberFormat="1" applyFont="1" applyFill="1" applyBorder="1" applyAlignment="1">
      <alignment horizontal="right" wrapText="1"/>
    </xf>
    <xf numFmtId="39" fontId="3" fillId="16" borderId="20" xfId="1" applyNumberFormat="1" applyFont="1" applyFill="1" applyBorder="1" applyAlignment="1">
      <alignment horizontal="right" wrapText="1"/>
    </xf>
    <xf numFmtId="39" fontId="3" fillId="16" borderId="18" xfId="1" applyNumberFormat="1" applyFont="1" applyFill="1" applyBorder="1" applyAlignment="1">
      <alignment horizontal="right" wrapText="1"/>
    </xf>
    <xf numFmtId="39" fontId="3" fillId="16" borderId="64" xfId="1" applyNumberFormat="1" applyFont="1" applyFill="1" applyBorder="1" applyAlignment="1">
      <alignment horizontal="right" wrapText="1"/>
    </xf>
    <xf numFmtId="39" fontId="3" fillId="16" borderId="19" xfId="1" applyNumberFormat="1" applyFont="1" applyFill="1" applyBorder="1" applyAlignment="1">
      <alignment horizontal="right" wrapText="1"/>
    </xf>
    <xf numFmtId="39" fontId="3" fillId="16" borderId="73" xfId="1" applyNumberFormat="1" applyFont="1" applyFill="1" applyBorder="1" applyAlignment="1">
      <alignment horizontal="right" wrapText="1"/>
    </xf>
    <xf numFmtId="39" fontId="3" fillId="16" borderId="22" xfId="1" applyNumberFormat="1" applyFont="1" applyFill="1" applyBorder="1" applyAlignment="1">
      <alignment horizontal="right" wrapText="1"/>
    </xf>
    <xf numFmtId="166" fontId="3" fillId="16" borderId="15" xfId="1" applyNumberFormat="1" applyFont="1" applyFill="1" applyBorder="1" applyAlignment="1">
      <alignment horizontal="right" wrapText="1"/>
    </xf>
    <xf numFmtId="39" fontId="3" fillId="16" borderId="6" xfId="1" applyNumberFormat="1" applyFont="1" applyFill="1" applyBorder="1" applyAlignment="1">
      <alignment horizontal="right" wrapText="1"/>
    </xf>
    <xf numFmtId="166" fontId="3" fillId="16" borderId="6" xfId="1" applyNumberFormat="1" applyFont="1" applyFill="1" applyBorder="1" applyAlignment="1">
      <alignment horizontal="right" wrapText="1"/>
    </xf>
    <xf numFmtId="39" fontId="3" fillId="16" borderId="1" xfId="1" applyNumberFormat="1" applyFont="1" applyFill="1" applyBorder="1" applyAlignment="1">
      <alignment horizontal="right" wrapText="1"/>
    </xf>
    <xf numFmtId="166" fontId="3" fillId="16" borderId="1" xfId="1" applyNumberFormat="1" applyFont="1" applyFill="1" applyBorder="1" applyAlignment="1">
      <alignment horizontal="right" wrapText="1"/>
    </xf>
    <xf numFmtId="39" fontId="3" fillId="16" borderId="5" xfId="1" applyNumberFormat="1" applyFont="1" applyFill="1" applyBorder="1" applyAlignment="1">
      <alignment horizontal="right" wrapText="1"/>
    </xf>
    <xf numFmtId="166" fontId="3" fillId="16" borderId="5" xfId="1" applyNumberFormat="1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center" wrapText="1"/>
    </xf>
    <xf numFmtId="49" fontId="2" fillId="0" borderId="5" xfId="0" quotePrefix="1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16" xfId="0" quotePrefix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39" fontId="2" fillId="16" borderId="16" xfId="1" applyNumberFormat="1" applyFont="1" applyFill="1" applyBorder="1" applyAlignment="1">
      <alignment horizontal="right" wrapText="1"/>
    </xf>
    <xf numFmtId="166" fontId="2" fillId="16" borderId="15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0" fillId="0" borderId="16" xfId="0" applyFill="1" applyBorder="1"/>
    <xf numFmtId="0" fontId="0" fillId="0" borderId="1" xfId="0" applyFill="1" applyBorder="1"/>
    <xf numFmtId="0" fontId="0" fillId="0" borderId="20" xfId="0" applyFill="1" applyBorder="1"/>
    <xf numFmtId="0" fontId="2" fillId="0" borderId="20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4" borderId="16" xfId="0" quotePrefix="1" applyFont="1" applyFill="1" applyBorder="1" applyAlignment="1">
      <alignment horizontal="center" wrapText="1"/>
    </xf>
    <xf numFmtId="0" fontId="2" fillId="4" borderId="18" xfId="0" quotePrefix="1" applyFont="1" applyFill="1" applyBorder="1" applyAlignment="1">
      <alignment horizontal="center" wrapText="1"/>
    </xf>
    <xf numFmtId="0" fontId="0" fillId="0" borderId="18" xfId="0" applyFill="1" applyBorder="1"/>
    <xf numFmtId="166" fontId="3" fillId="0" borderId="115" xfId="1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left" wrapText="1"/>
    </xf>
    <xf numFmtId="0" fontId="2" fillId="4" borderId="6" xfId="0" quotePrefix="1" applyFont="1" applyFill="1" applyBorder="1" applyAlignment="1">
      <alignment horizontal="center" wrapText="1"/>
    </xf>
    <xf numFmtId="39" fontId="13" fillId="15" borderId="63" xfId="1" applyNumberFormat="1" applyFont="1" applyFill="1" applyBorder="1" applyAlignment="1">
      <alignment horizontal="right" wrapText="1"/>
    </xf>
    <xf numFmtId="166" fontId="13" fillId="4" borderId="82" xfId="1" applyNumberFormat="1" applyFont="1" applyFill="1" applyBorder="1" applyAlignment="1">
      <alignment horizontal="right"/>
    </xf>
    <xf numFmtId="39" fontId="14" fillId="4" borderId="5" xfId="1" applyNumberFormat="1" applyFont="1" applyFill="1" applyBorder="1" applyAlignment="1">
      <alignment horizontal="right" wrapText="1"/>
    </xf>
    <xf numFmtId="39" fontId="14" fillId="4" borderId="67" xfId="1" applyNumberFormat="1" applyFont="1" applyFill="1" applyBorder="1" applyAlignment="1">
      <alignment horizontal="right" wrapText="1"/>
    </xf>
    <xf numFmtId="166" fontId="14" fillId="4" borderId="84" xfId="1" applyNumberFormat="1" applyFont="1" applyFill="1" applyBorder="1" applyAlignment="1">
      <alignment horizontal="right"/>
    </xf>
    <xf numFmtId="0" fontId="14" fillId="4" borderId="1" xfId="0" applyFont="1" applyFill="1" applyBorder="1" applyAlignment="1">
      <alignment horizontal="center" wrapText="1"/>
    </xf>
    <xf numFmtId="0" fontId="3" fillId="11" borderId="16" xfId="0" applyFont="1" applyFill="1" applyBorder="1" applyAlignment="1">
      <alignment wrapText="1"/>
    </xf>
    <xf numFmtId="0" fontId="14" fillId="11" borderId="20" xfId="0" applyFont="1" applyFill="1" applyBorder="1" applyAlignment="1">
      <alignment wrapText="1"/>
    </xf>
    <xf numFmtId="0" fontId="3" fillId="11" borderId="18" xfId="0" applyFont="1" applyFill="1" applyBorder="1" applyAlignment="1">
      <alignment wrapText="1"/>
    </xf>
    <xf numFmtId="166" fontId="3" fillId="16" borderId="13" xfId="1" applyNumberFormat="1" applyFont="1" applyFill="1" applyBorder="1" applyAlignment="1">
      <alignment horizontal="right" wrapText="1"/>
    </xf>
    <xf numFmtId="39" fontId="3" fillId="16" borderId="10" xfId="1" applyNumberFormat="1" applyFont="1" applyFill="1" applyBorder="1" applyAlignment="1">
      <alignment horizontal="right" wrapText="1"/>
    </xf>
    <xf numFmtId="39" fontId="3" fillId="16" borderId="58" xfId="1" applyNumberFormat="1" applyFont="1" applyFill="1" applyBorder="1" applyAlignment="1">
      <alignment horizontal="right" wrapText="1"/>
    </xf>
    <xf numFmtId="166" fontId="3" fillId="16" borderId="73" xfId="1" applyNumberFormat="1" applyFont="1" applyFill="1" applyBorder="1" applyAlignment="1">
      <alignment horizontal="right" wrapText="1"/>
    </xf>
    <xf numFmtId="39" fontId="2" fillId="16" borderId="63" xfId="1" applyNumberFormat="1" applyFont="1" applyFill="1" applyBorder="1" applyAlignment="1">
      <alignment horizontal="right" wrapText="1"/>
    </xf>
    <xf numFmtId="166" fontId="2" fillId="16" borderId="6" xfId="1" applyNumberFormat="1" applyFont="1" applyFill="1" applyBorder="1" applyAlignment="1">
      <alignment horizontal="right" wrapText="1"/>
    </xf>
    <xf numFmtId="39" fontId="2" fillId="16" borderId="67" xfId="1" applyNumberFormat="1" applyFont="1" applyFill="1" applyBorder="1" applyAlignment="1">
      <alignment horizontal="right" wrapText="1"/>
    </xf>
    <xf numFmtId="39" fontId="2" fillId="16" borderId="18" xfId="1" applyNumberFormat="1" applyFont="1" applyFill="1" applyBorder="1" applyAlignment="1">
      <alignment horizontal="right" wrapText="1"/>
    </xf>
    <xf numFmtId="166" fontId="2" fillId="16" borderId="5" xfId="1" applyNumberFormat="1" applyFont="1" applyFill="1" applyBorder="1" applyAlignment="1">
      <alignment horizontal="right" wrapText="1"/>
    </xf>
    <xf numFmtId="166" fontId="13" fillId="0" borderId="21" xfId="1" applyNumberFormat="1" applyFont="1" applyFill="1" applyBorder="1" applyAlignment="1">
      <alignment horizontal="right" wrapText="1"/>
    </xf>
    <xf numFmtId="166" fontId="13" fillId="0" borderId="60" xfId="1" applyNumberFormat="1" applyFont="1" applyFill="1" applyBorder="1" applyAlignment="1">
      <alignment horizontal="right" wrapText="1"/>
    </xf>
    <xf numFmtId="166" fontId="13" fillId="0" borderId="54" xfId="1" applyNumberFormat="1" applyFont="1" applyFill="1" applyBorder="1" applyAlignment="1">
      <alignment horizontal="right" wrapText="1"/>
    </xf>
    <xf numFmtId="166" fontId="13" fillId="0" borderId="57" xfId="1" applyNumberFormat="1" applyFont="1" applyFill="1" applyBorder="1" applyAlignment="1">
      <alignment horizontal="right" wrapText="1"/>
    </xf>
    <xf numFmtId="166" fontId="13" fillId="0" borderId="26" xfId="1" applyNumberFormat="1" applyFont="1" applyFill="1" applyBorder="1" applyAlignment="1">
      <alignment horizontal="right" wrapText="1"/>
    </xf>
    <xf numFmtId="166" fontId="3" fillId="16" borderId="3" xfId="1" applyNumberFormat="1" applyFont="1" applyFill="1" applyBorder="1" applyAlignment="1">
      <alignment horizontal="right" wrapText="1"/>
    </xf>
    <xf numFmtId="0" fontId="2" fillId="4" borderId="14" xfId="0" applyFont="1" applyFill="1" applyBorder="1" applyAlignment="1">
      <alignment horizontal="right" wrapText="1"/>
    </xf>
    <xf numFmtId="0" fontId="13" fillId="15" borderId="14" xfId="0" applyFont="1" applyFill="1" applyBorder="1" applyAlignment="1">
      <alignment horizontal="justify" wrapText="1"/>
    </xf>
    <xf numFmtId="39" fontId="3" fillId="0" borderId="14" xfId="1" applyNumberFormat="1" applyFont="1" applyFill="1" applyBorder="1" applyAlignment="1">
      <alignment horizontal="right"/>
    </xf>
    <xf numFmtId="4" fontId="3" fillId="0" borderId="14" xfId="1" applyNumberFormat="1" applyFont="1" applyFill="1" applyBorder="1" applyAlignment="1">
      <alignment horizontal="right"/>
    </xf>
    <xf numFmtId="39" fontId="3" fillId="0" borderId="68" xfId="1" applyNumberFormat="1" applyFont="1" applyFill="1" applyBorder="1" applyAlignment="1">
      <alignment horizontal="right"/>
    </xf>
    <xf numFmtId="0" fontId="2" fillId="16" borderId="6" xfId="0" applyFont="1" applyFill="1" applyBorder="1" applyAlignment="1">
      <alignment horizontal="center" wrapText="1"/>
    </xf>
    <xf numFmtId="0" fontId="2" fillId="16" borderId="6" xfId="0" applyFont="1" applyFill="1" applyBorder="1" applyAlignment="1">
      <alignment horizontal="right" wrapText="1"/>
    </xf>
    <xf numFmtId="0" fontId="13" fillId="16" borderId="6" xfId="0" applyFont="1" applyFill="1" applyBorder="1" applyAlignment="1">
      <alignment horizontal="justify" wrapText="1"/>
    </xf>
    <xf numFmtId="39" fontId="3" fillId="16" borderId="6" xfId="1" applyNumberFormat="1" applyFont="1" applyFill="1" applyBorder="1" applyAlignment="1">
      <alignment horizontal="right"/>
    </xf>
    <xf numFmtId="4" fontId="3" fillId="16" borderId="6" xfId="1" applyNumberFormat="1" applyFont="1" applyFill="1" applyBorder="1" applyAlignment="1">
      <alignment horizontal="right"/>
    </xf>
    <xf numFmtId="166" fontId="3" fillId="16" borderId="82" xfId="1" applyNumberFormat="1" applyFont="1" applyFill="1" applyBorder="1" applyAlignment="1">
      <alignment horizontal="right"/>
    </xf>
    <xf numFmtId="39" fontId="3" fillId="16" borderId="63" xfId="1" applyNumberFormat="1" applyFont="1" applyFill="1" applyBorder="1" applyAlignment="1">
      <alignment horizontal="right"/>
    </xf>
    <xf numFmtId="0" fontId="3" fillId="16" borderId="5" xfId="0" applyFont="1" applyFill="1" applyBorder="1" applyAlignment="1">
      <alignment horizontal="center" wrapText="1"/>
    </xf>
    <xf numFmtId="0" fontId="2" fillId="16" borderId="5" xfId="0" applyFont="1" applyFill="1" applyBorder="1" applyAlignment="1">
      <alignment horizontal="center" wrapText="1"/>
    </xf>
    <xf numFmtId="0" fontId="2" fillId="16" borderId="5" xfId="0" applyFont="1" applyFill="1" applyBorder="1" applyAlignment="1">
      <alignment horizontal="right" wrapText="1"/>
    </xf>
    <xf numFmtId="0" fontId="4" fillId="16" borderId="5" xfId="0" applyFont="1" applyFill="1" applyBorder="1" applyAlignment="1">
      <alignment horizontal="justify" wrapText="1"/>
    </xf>
    <xf numFmtId="39" fontId="3" fillId="16" borderId="5" xfId="1" applyNumberFormat="1" applyFont="1" applyFill="1" applyBorder="1" applyAlignment="1">
      <alignment horizontal="right"/>
    </xf>
    <xf numFmtId="4" fontId="3" fillId="16" borderId="5" xfId="1" applyNumberFormat="1" applyFont="1" applyFill="1" applyBorder="1" applyAlignment="1">
      <alignment horizontal="right"/>
    </xf>
    <xf numFmtId="39" fontId="3" fillId="16" borderId="67" xfId="1" applyNumberFormat="1" applyFont="1" applyFill="1" applyBorder="1" applyAlignment="1">
      <alignment horizontal="right"/>
    </xf>
    <xf numFmtId="39" fontId="3" fillId="4" borderId="19" xfId="1" applyNumberFormat="1" applyFont="1" applyFill="1" applyBorder="1" applyAlignment="1">
      <alignment horizontal="right" wrapText="1"/>
    </xf>
    <xf numFmtId="166" fontId="3" fillId="4" borderId="90" xfId="1" applyNumberFormat="1" applyFont="1" applyFill="1" applyBorder="1" applyAlignment="1">
      <alignment horizontal="right"/>
    </xf>
    <xf numFmtId="0" fontId="13" fillId="5" borderId="9" xfId="0" applyFont="1" applyFill="1" applyBorder="1" applyAlignment="1">
      <alignment wrapText="1"/>
    </xf>
    <xf numFmtId="168" fontId="2" fillId="0" borderId="14" xfId="0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 indent="2"/>
    </xf>
    <xf numFmtId="0" fontId="2" fillId="11" borderId="11" xfId="0" applyFont="1" applyFill="1" applyBorder="1" applyAlignment="1">
      <alignment wrapText="1"/>
    </xf>
    <xf numFmtId="0" fontId="2" fillId="8" borderId="11" xfId="0" applyFont="1" applyFill="1" applyBorder="1" applyAlignment="1">
      <alignment wrapText="1"/>
    </xf>
    <xf numFmtId="0" fontId="3" fillId="8" borderId="16" xfId="0" applyFont="1" applyFill="1" applyBorder="1" applyAlignment="1">
      <alignment wrapText="1"/>
    </xf>
    <xf numFmtId="0" fontId="13" fillId="21" borderId="6" xfId="0" applyFont="1" applyFill="1" applyBorder="1" applyAlignment="1">
      <alignment wrapText="1"/>
    </xf>
    <xf numFmtId="0" fontId="2" fillId="21" borderId="2" xfId="0" applyFont="1" applyFill="1" applyBorder="1" applyAlignment="1">
      <alignment wrapText="1"/>
    </xf>
    <xf numFmtId="0" fontId="13" fillId="21" borderId="13" xfId="0" applyFont="1" applyFill="1" applyBorder="1" applyAlignment="1">
      <alignment wrapText="1"/>
    </xf>
    <xf numFmtId="166" fontId="13" fillId="0" borderId="91" xfId="1" applyNumberFormat="1" applyFont="1" applyFill="1" applyBorder="1" applyAlignment="1">
      <alignment horizontal="right"/>
    </xf>
    <xf numFmtId="39" fontId="14" fillId="0" borderId="68" xfId="1" applyNumberFormat="1" applyFont="1" applyFill="1" applyBorder="1" applyAlignment="1">
      <alignment horizontal="right" wrapText="1"/>
    </xf>
    <xf numFmtId="4" fontId="14" fillId="0" borderId="14" xfId="1" applyNumberFormat="1" applyFont="1" applyFill="1" applyBorder="1" applyAlignment="1">
      <alignment horizontal="right" wrapText="1"/>
    </xf>
    <xf numFmtId="39" fontId="2" fillId="4" borderId="10" xfId="1" applyNumberFormat="1" applyFont="1" applyFill="1" applyBorder="1" applyAlignment="1">
      <alignment horizontal="right" wrapText="1"/>
    </xf>
    <xf numFmtId="166" fontId="2" fillId="0" borderId="15" xfId="1" applyNumberFormat="1" applyFont="1" applyFill="1" applyBorder="1" applyAlignment="1">
      <alignment horizontal="right" wrapText="1"/>
    </xf>
    <xf numFmtId="39" fontId="2" fillId="4" borderId="20" xfId="1" applyNumberFormat="1" applyFont="1" applyFill="1" applyBorder="1" applyAlignment="1">
      <alignment horizontal="right" wrapText="1"/>
    </xf>
    <xf numFmtId="166" fontId="2" fillId="0" borderId="1" xfId="1" applyNumberFormat="1" applyFont="1" applyFill="1" applyBorder="1" applyAlignment="1">
      <alignment horizontal="right" wrapText="1"/>
    </xf>
    <xf numFmtId="39" fontId="2" fillId="4" borderId="12" xfId="1" applyNumberFormat="1" applyFont="1" applyFill="1" applyBorder="1" applyAlignment="1">
      <alignment horizontal="right" wrapText="1"/>
    </xf>
    <xf numFmtId="166" fontId="2" fillId="0" borderId="3" xfId="1" applyNumberFormat="1" applyFont="1" applyFill="1" applyBorder="1" applyAlignment="1">
      <alignment horizontal="right" wrapText="1"/>
    </xf>
    <xf numFmtId="39" fontId="2" fillId="4" borderId="11" xfId="1" applyNumberFormat="1" applyFont="1" applyFill="1" applyBorder="1" applyAlignment="1">
      <alignment horizontal="right" wrapText="1"/>
    </xf>
    <xf numFmtId="166" fontId="3" fillId="16" borderId="4" xfId="1" applyNumberFormat="1" applyFont="1" applyFill="1" applyBorder="1" applyAlignment="1">
      <alignment horizontal="right" wrapText="1"/>
    </xf>
    <xf numFmtId="39" fontId="2" fillId="4" borderId="18" xfId="1" applyNumberFormat="1" applyFont="1" applyFill="1" applyBorder="1" applyAlignment="1">
      <alignment horizontal="right" wrapText="1"/>
    </xf>
    <xf numFmtId="39" fontId="2" fillId="0" borderId="70" xfId="1" applyNumberFormat="1" applyFont="1" applyFill="1" applyBorder="1" applyAlignment="1">
      <alignment horizontal="right" wrapText="1"/>
    </xf>
    <xf numFmtId="39" fontId="2" fillId="4" borderId="16" xfId="1" applyNumberFormat="1" applyFont="1" applyFill="1" applyBorder="1" applyAlignment="1">
      <alignment horizontal="right" wrapText="1"/>
    </xf>
    <xf numFmtId="39" fontId="2" fillId="4" borderId="63" xfId="1" applyNumberFormat="1" applyFont="1" applyFill="1" applyBorder="1" applyAlignment="1">
      <alignment horizontal="right" wrapText="1"/>
    </xf>
    <xf numFmtId="39" fontId="7" fillId="0" borderId="68" xfId="1" applyNumberFormat="1" applyFont="1" applyFill="1" applyBorder="1" applyAlignment="1">
      <alignment horizontal="right" wrapText="1"/>
    </xf>
    <xf numFmtId="39" fontId="9" fillId="0" borderId="69" xfId="1" applyNumberFormat="1" applyFont="1" applyFill="1" applyBorder="1" applyAlignment="1">
      <alignment horizontal="right" wrapText="1"/>
    </xf>
    <xf numFmtId="39" fontId="7" fillId="0" borderId="69" xfId="1" applyNumberFormat="1" applyFont="1" applyFill="1" applyBorder="1" applyAlignment="1">
      <alignment horizontal="right" wrapText="1"/>
    </xf>
    <xf numFmtId="39" fontId="1" fillId="0" borderId="62" xfId="1" applyNumberFormat="1" applyFont="1" applyFill="1" applyBorder="1" applyAlignment="1">
      <alignment horizontal="right" wrapText="1"/>
    </xf>
    <xf numFmtId="0" fontId="13" fillId="4" borderId="5" xfId="0" applyFont="1" applyFill="1" applyBorder="1" applyAlignment="1">
      <alignment horizontal="center" wrapText="1"/>
    </xf>
    <xf numFmtId="0" fontId="14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wrapText="1"/>
    </xf>
    <xf numFmtId="39" fontId="26" fillId="0" borderId="69" xfId="1" applyNumberFormat="1" applyFont="1" applyFill="1" applyBorder="1" applyAlignment="1">
      <alignment horizontal="right" wrapText="1"/>
    </xf>
    <xf numFmtId="39" fontId="18" fillId="0" borderId="68" xfId="1" applyNumberFormat="1" applyFont="1" applyFill="1" applyBorder="1" applyAlignment="1">
      <alignment horizontal="right" wrapText="1"/>
    </xf>
    <xf numFmtId="39" fontId="3" fillId="4" borderId="7" xfId="1" applyNumberFormat="1" applyFont="1" applyFill="1" applyBorder="1" applyAlignment="1">
      <alignment horizontal="right" wrapText="1"/>
    </xf>
    <xf numFmtId="0" fontId="3" fillId="2" borderId="116" xfId="0" applyFont="1" applyFill="1" applyBorder="1" applyAlignment="1">
      <alignment horizontal="center" wrapText="1"/>
    </xf>
    <xf numFmtId="0" fontId="3" fillId="2" borderId="60" xfId="0" applyFont="1" applyFill="1" applyBorder="1" applyAlignment="1">
      <alignment horizontal="center"/>
    </xf>
    <xf numFmtId="3" fontId="2" fillId="0" borderId="60" xfId="0" applyNumberFormat="1" applyFont="1" applyBorder="1"/>
    <xf numFmtId="3" fontId="2" fillId="0" borderId="8" xfId="0" applyNumberFormat="1" applyFont="1" applyBorder="1"/>
    <xf numFmtId="0" fontId="2" fillId="2" borderId="117" xfId="0" applyFont="1" applyFill="1" applyBorder="1"/>
    <xf numFmtId="0" fontId="0" fillId="0" borderId="80" xfId="0" applyBorder="1"/>
    <xf numFmtId="0" fontId="0" fillId="0" borderId="84" xfId="0" applyBorder="1"/>
    <xf numFmtId="4" fontId="15" fillId="2" borderId="26" xfId="1" applyNumberFormat="1" applyFont="1" applyFill="1" applyBorder="1" applyAlignment="1">
      <alignment horizontal="center" vertical="center" wrapText="1"/>
    </xf>
    <xf numFmtId="4" fontId="15" fillId="2" borderId="88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165" fontId="6" fillId="2" borderId="50" xfId="1" applyNumberFormat="1" applyFont="1" applyFill="1" applyBorder="1" applyAlignment="1">
      <alignment horizontal="center" vertical="center" wrapText="1"/>
    </xf>
    <xf numFmtId="39" fontId="3" fillId="0" borderId="48" xfId="0" applyNumberFormat="1" applyFont="1" applyFill="1" applyBorder="1"/>
    <xf numFmtId="39" fontId="2" fillId="0" borderId="33" xfId="1" applyNumberFormat="1" applyFont="1" applyFill="1" applyBorder="1"/>
    <xf numFmtId="39" fontId="2" fillId="0" borderId="30" xfId="1" applyNumberFormat="1" applyFont="1" applyFill="1" applyBorder="1"/>
    <xf numFmtId="4" fontId="2" fillId="0" borderId="33" xfId="1" applyNumberFormat="1" applyFont="1" applyFill="1" applyBorder="1"/>
    <xf numFmtId="4" fontId="2" fillId="0" borderId="49" xfId="1" applyNumberFormat="1" applyFont="1" applyFill="1" applyBorder="1"/>
    <xf numFmtId="4" fontId="2" fillId="0" borderId="46" xfId="1" applyNumberFormat="1" applyFont="1" applyFill="1" applyBorder="1"/>
    <xf numFmtId="0" fontId="22" fillId="12" borderId="42" xfId="0" applyFont="1" applyFill="1" applyBorder="1" applyAlignment="1">
      <alignment horizontal="center" wrapText="1"/>
    </xf>
    <xf numFmtId="4" fontId="22" fillId="12" borderId="42" xfId="0" applyNumberFormat="1" applyFont="1" applyFill="1" applyBorder="1" applyAlignment="1">
      <alignment horizontal="center" wrapText="1"/>
    </xf>
    <xf numFmtId="165" fontId="16" fillId="16" borderId="118" xfId="1" applyNumberFormat="1" applyFont="1" applyFill="1" applyBorder="1" applyAlignment="1">
      <alignment horizontal="center" vertical="center" wrapText="1"/>
    </xf>
    <xf numFmtId="4" fontId="18" fillId="12" borderId="119" xfId="0" applyNumberFormat="1" applyFont="1" applyFill="1" applyBorder="1"/>
    <xf numFmtId="4" fontId="18" fillId="22" borderId="58" xfId="0" applyNumberFormat="1" applyFont="1" applyFill="1" applyBorder="1"/>
    <xf numFmtId="4" fontId="22" fillId="12" borderId="120" xfId="0" applyNumberFormat="1" applyFont="1" applyFill="1" applyBorder="1" applyAlignment="1">
      <alignment horizontal="center" wrapText="1"/>
    </xf>
    <xf numFmtId="4" fontId="0" fillId="0" borderId="88" xfId="0" applyNumberFormat="1" applyBorder="1"/>
    <xf numFmtId="4" fontId="0" fillId="0" borderId="80" xfId="0" applyNumberFormat="1" applyFill="1" applyBorder="1"/>
    <xf numFmtId="4" fontId="29" fillId="4" borderId="88" xfId="0" applyNumberFormat="1" applyFont="1" applyFill="1" applyBorder="1"/>
    <xf numFmtId="4" fontId="0" fillId="0" borderId="85" xfId="0" applyNumberFormat="1" applyBorder="1"/>
    <xf numFmtId="0" fontId="0" fillId="0" borderId="88" xfId="0" applyBorder="1"/>
    <xf numFmtId="0" fontId="0" fillId="0" borderId="85" xfId="0" applyBorder="1"/>
    <xf numFmtId="0" fontId="0" fillId="0" borderId="121" xfId="0" applyBorder="1"/>
    <xf numFmtId="0" fontId="18" fillId="12" borderId="93" xfId="0" applyFont="1" applyFill="1" applyBorder="1"/>
    <xf numFmtId="0" fontId="22" fillId="12" borderId="122" xfId="0" applyFont="1" applyFill="1" applyBorder="1" applyAlignment="1">
      <alignment horizontal="center" wrapText="1"/>
    </xf>
    <xf numFmtId="0" fontId="9" fillId="12" borderId="123" xfId="0" applyFont="1" applyFill="1" applyBorder="1" applyAlignment="1">
      <alignment wrapText="1"/>
    </xf>
    <xf numFmtId="0" fontId="2" fillId="0" borderId="124" xfId="0" applyFont="1" applyBorder="1" applyAlignment="1">
      <alignment horizontal="center" vertical="center" wrapText="1"/>
    </xf>
    <xf numFmtId="0" fontId="15" fillId="0" borderId="14" xfId="0" applyFont="1" applyFill="1" applyBorder="1" applyAlignment="1">
      <alignment wrapText="1"/>
    </xf>
    <xf numFmtId="0" fontId="14" fillId="22" borderId="73" xfId="0" applyFont="1" applyFill="1" applyBorder="1" applyAlignment="1">
      <alignment horizontal="center"/>
    </xf>
    <xf numFmtId="0" fontId="15" fillId="22" borderId="13" xfId="0" applyFont="1" applyFill="1" applyBorder="1" applyAlignment="1">
      <alignment wrapText="1"/>
    </xf>
    <xf numFmtId="0" fontId="11" fillId="0" borderId="14" xfId="0" applyFont="1" applyFill="1" applyBorder="1" applyAlignment="1">
      <alignment wrapText="1"/>
    </xf>
    <xf numFmtId="4" fontId="11" fillId="0" borderId="54" xfId="1" applyNumberFormat="1" applyFont="1" applyFill="1" applyBorder="1" applyAlignment="1">
      <alignment horizontal="right"/>
    </xf>
    <xf numFmtId="4" fontId="11" fillId="0" borderId="89" xfId="1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justify" wrapText="1"/>
    </xf>
    <xf numFmtId="49" fontId="2" fillId="0" borderId="14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wrapText="1"/>
    </xf>
    <xf numFmtId="39" fontId="13" fillId="15" borderId="68" xfId="1" applyNumberFormat="1" applyFont="1" applyFill="1" applyBorder="1" applyAlignment="1">
      <alignment horizontal="right" wrapTex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2" xfId="0" quotePrefix="1" applyNumberFormat="1" applyFont="1" applyFill="1" applyBorder="1" applyAlignment="1">
      <alignment horizontal="center" wrapText="1"/>
    </xf>
    <xf numFmtId="39" fontId="13" fillId="15" borderId="6" xfId="1" applyNumberFormat="1" applyFont="1" applyFill="1" applyBorder="1" applyAlignment="1">
      <alignment horizontal="right" wrapText="1"/>
    </xf>
    <xf numFmtId="0" fontId="3" fillId="15" borderId="13" xfId="0" applyFont="1" applyFill="1" applyBorder="1" applyAlignment="1">
      <alignment horizontal="center"/>
    </xf>
    <xf numFmtId="39" fontId="14" fillId="0" borderId="13" xfId="1" applyNumberFormat="1" applyFont="1" applyFill="1" applyBorder="1" applyAlignment="1">
      <alignment horizontal="right" wrapText="1"/>
    </xf>
    <xf numFmtId="39" fontId="3" fillId="0" borderId="86" xfId="1" applyNumberFormat="1" applyFont="1" applyFill="1" applyBorder="1" applyAlignment="1">
      <alignment horizontal="right" wrapText="1"/>
    </xf>
    <xf numFmtId="39" fontId="3" fillId="0" borderId="58" xfId="1" applyNumberFormat="1" applyFont="1" applyFill="1" applyBorder="1" applyAlignment="1">
      <alignment horizontal="right" wrapText="1"/>
    </xf>
    <xf numFmtId="4" fontId="3" fillId="0" borderId="58" xfId="1" applyNumberFormat="1" applyFont="1" applyFill="1" applyBorder="1" applyAlignment="1">
      <alignment horizontal="right" wrapText="1"/>
    </xf>
    <xf numFmtId="39" fontId="3" fillId="12" borderId="58" xfId="1" applyNumberFormat="1" applyFont="1" applyFill="1" applyBorder="1" applyAlignment="1">
      <alignment horizontal="right" wrapText="1"/>
    </xf>
    <xf numFmtId="4" fontId="3" fillId="12" borderId="58" xfId="1" applyNumberFormat="1" applyFont="1" applyFill="1" applyBorder="1" applyAlignment="1">
      <alignment horizontal="right" wrapText="1"/>
    </xf>
    <xf numFmtId="166" fontId="3" fillId="0" borderId="65" xfId="1" applyNumberFormat="1" applyFont="1" applyFill="1" applyBorder="1" applyAlignment="1">
      <alignment horizontal="right" wrapText="1"/>
    </xf>
    <xf numFmtId="166" fontId="2" fillId="0" borderId="87" xfId="1" applyNumberFormat="1" applyFont="1" applyFill="1" applyBorder="1" applyAlignment="1">
      <alignment horizontal="right" wrapText="1"/>
    </xf>
    <xf numFmtId="4" fontId="21" fillId="4" borderId="26" xfId="1" applyNumberFormat="1" applyFont="1" applyFill="1" applyBorder="1" applyAlignment="1">
      <alignment horizontal="right"/>
    </xf>
    <xf numFmtId="4" fontId="21" fillId="4" borderId="126" xfId="1" applyNumberFormat="1" applyFont="1" applyFill="1" applyBorder="1" applyAlignment="1">
      <alignment horizontal="right"/>
    </xf>
    <xf numFmtId="4" fontId="21" fillId="0" borderId="6" xfId="1" applyNumberFormat="1" applyFont="1" applyFill="1" applyBorder="1" applyAlignment="1">
      <alignment horizontal="right"/>
    </xf>
    <xf numFmtId="4" fontId="21" fillId="4" borderId="25" xfId="1" applyNumberFormat="1" applyFont="1" applyFill="1" applyBorder="1" applyAlignment="1">
      <alignment horizontal="right"/>
    </xf>
    <xf numFmtId="4" fontId="21" fillId="4" borderId="127" xfId="1" applyNumberFormat="1" applyFont="1" applyFill="1" applyBorder="1" applyAlignment="1">
      <alignment horizontal="right"/>
    </xf>
    <xf numFmtId="4" fontId="21" fillId="7" borderId="90" xfId="1" applyNumberFormat="1" applyFont="1" applyFill="1" applyBorder="1" applyAlignment="1">
      <alignment horizontal="right"/>
    </xf>
    <xf numFmtId="4" fontId="21" fillId="4" borderId="128" xfId="1" applyNumberFormat="1" applyFont="1" applyFill="1" applyBorder="1" applyAlignment="1">
      <alignment horizontal="right"/>
    </xf>
    <xf numFmtId="4" fontId="21" fillId="4" borderId="65" xfId="1" applyNumberFormat="1" applyFont="1" applyFill="1" applyBorder="1" applyAlignment="1">
      <alignment horizontal="right"/>
    </xf>
    <xf numFmtId="4" fontId="21" fillId="4" borderId="21" xfId="1" applyNumberFormat="1" applyFont="1" applyFill="1" applyBorder="1" applyAlignment="1">
      <alignment horizontal="right"/>
    </xf>
    <xf numFmtId="4" fontId="21" fillId="0" borderId="21" xfId="1" applyNumberFormat="1" applyFont="1" applyFill="1" applyBorder="1" applyAlignment="1">
      <alignment horizontal="right"/>
    </xf>
    <xf numFmtId="4" fontId="21" fillId="4" borderId="72" xfId="1" applyNumberFormat="1" applyFont="1" applyFill="1" applyBorder="1" applyAlignment="1">
      <alignment horizontal="right"/>
    </xf>
    <xf numFmtId="4" fontId="21" fillId="0" borderId="5" xfId="1" applyNumberFormat="1" applyFont="1" applyFill="1" applyBorder="1" applyAlignment="1">
      <alignment horizontal="right"/>
    </xf>
    <xf numFmtId="4" fontId="30" fillId="15" borderId="2" xfId="0" applyNumberFormat="1" applyFont="1" applyFill="1" applyBorder="1"/>
    <xf numFmtId="4" fontId="30" fillId="15" borderId="30" xfId="0" applyNumberFormat="1" applyFont="1" applyFill="1" applyBorder="1"/>
    <xf numFmtId="4" fontId="30" fillId="15" borderId="3" xfId="0" applyNumberFormat="1" applyFont="1" applyFill="1" applyBorder="1"/>
    <xf numFmtId="4" fontId="30" fillId="15" borderId="50" xfId="0" applyNumberFormat="1" applyFont="1" applyFill="1" applyBorder="1"/>
    <xf numFmtId="4" fontId="30" fillId="15" borderId="14" xfId="0" applyNumberFormat="1" applyFont="1" applyFill="1" applyBorder="1"/>
    <xf numFmtId="4" fontId="30" fillId="15" borderId="75" xfId="0" applyNumberFormat="1" applyFont="1" applyFill="1" applyBorder="1"/>
    <xf numFmtId="4" fontId="30" fillId="15" borderId="15" xfId="0" applyNumberFormat="1" applyFont="1" applyFill="1" applyBorder="1"/>
    <xf numFmtId="4" fontId="30" fillId="15" borderId="47" xfId="0" applyNumberFormat="1" applyFont="1" applyFill="1" applyBorder="1"/>
    <xf numFmtId="0" fontId="42" fillId="0" borderId="0" xfId="0" applyFont="1" applyFill="1" applyBorder="1"/>
    <xf numFmtId="39" fontId="42" fillId="0" borderId="0" xfId="0" applyNumberFormat="1" applyFont="1" applyFill="1" applyBorder="1"/>
    <xf numFmtId="166" fontId="42" fillId="0" borderId="0" xfId="0" applyNumberFormat="1" applyFont="1" applyFill="1" applyBorder="1"/>
    <xf numFmtId="0" fontId="42" fillId="0" borderId="0" xfId="0" applyFont="1" applyFill="1" applyBorder="1" applyAlignment="1"/>
    <xf numFmtId="39" fontId="13" fillId="0" borderId="5" xfId="1" applyNumberFormat="1" applyFont="1" applyFill="1" applyBorder="1" applyAlignment="1">
      <alignment wrapText="1"/>
    </xf>
    <xf numFmtId="0" fontId="13" fillId="0" borderId="19" xfId="0" applyFont="1" applyFill="1" applyBorder="1" applyAlignment="1">
      <alignment horizontal="center" wrapText="1"/>
    </xf>
    <xf numFmtId="39" fontId="13" fillId="15" borderId="2" xfId="1" applyNumberFormat="1" applyFont="1" applyFill="1" applyBorder="1" applyAlignment="1">
      <alignment horizontal="right" wrapText="1"/>
    </xf>
    <xf numFmtId="39" fontId="13" fillId="15" borderId="20" xfId="1" applyNumberFormat="1" applyFont="1" applyFill="1" applyBorder="1" applyAlignment="1">
      <alignment horizontal="right" wrapText="1"/>
    </xf>
    <xf numFmtId="168" fontId="2" fillId="4" borderId="5" xfId="0" applyNumberFormat="1" applyFont="1" applyFill="1" applyBorder="1" applyAlignment="1">
      <alignment horizontal="center" wrapText="1"/>
    </xf>
    <xf numFmtId="166" fontId="14" fillId="0" borderId="5" xfId="1" applyNumberFormat="1" applyFont="1" applyFill="1" applyBorder="1" applyAlignment="1">
      <alignment horizontal="right"/>
    </xf>
    <xf numFmtId="39" fontId="14" fillId="0" borderId="5" xfId="1" applyNumberFormat="1" applyFont="1" applyFill="1" applyBorder="1" applyAlignment="1"/>
    <xf numFmtId="4" fontId="14" fillId="0" borderId="5" xfId="1" applyNumberFormat="1" applyFont="1" applyFill="1" applyBorder="1" applyAlignment="1"/>
    <xf numFmtId="0" fontId="2" fillId="0" borderId="15" xfId="0" applyFont="1" applyFill="1" applyBorder="1" applyAlignment="1">
      <alignment horizontal="right" wrapText="1"/>
    </xf>
    <xf numFmtId="4" fontId="3" fillId="4" borderId="4" xfId="1" applyNumberFormat="1" applyFont="1" applyFill="1" applyBorder="1" applyAlignment="1">
      <alignment horizontal="right" wrapText="1"/>
    </xf>
    <xf numFmtId="166" fontId="3" fillId="4" borderId="88" xfId="1" applyNumberFormat="1" applyFont="1" applyFill="1" applyBorder="1" applyAlignment="1">
      <alignment horizontal="right" wrapText="1"/>
    </xf>
    <xf numFmtId="166" fontId="3" fillId="12" borderId="6" xfId="1" applyNumberFormat="1" applyFont="1" applyFill="1" applyBorder="1" applyAlignment="1">
      <alignment horizontal="right" wrapText="1"/>
    </xf>
    <xf numFmtId="166" fontId="3" fillId="12" borderId="5" xfId="1" applyNumberFormat="1" applyFont="1" applyFill="1" applyBorder="1" applyAlignment="1">
      <alignment horizontal="right" wrapText="1"/>
    </xf>
    <xf numFmtId="0" fontId="3" fillId="4" borderId="6" xfId="0" applyFont="1" applyFill="1" applyBorder="1" applyAlignment="1">
      <alignment horizontal="center"/>
    </xf>
    <xf numFmtId="167" fontId="3" fillId="4" borderId="6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right"/>
    </xf>
    <xf numFmtId="0" fontId="3" fillId="4" borderId="16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167" fontId="3" fillId="4" borderId="4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7" fontId="3" fillId="4" borderId="3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15" borderId="2" xfId="0" applyFont="1" applyFill="1" applyBorder="1" applyAlignment="1">
      <alignment wrapText="1"/>
    </xf>
    <xf numFmtId="39" fontId="3" fillId="4" borderId="22" xfId="1" applyNumberFormat="1" applyFont="1" applyFill="1" applyBorder="1" applyAlignment="1">
      <alignment horizontal="right" wrapText="1"/>
    </xf>
    <xf numFmtId="0" fontId="0" fillId="0" borderId="8" xfId="0" applyBorder="1"/>
    <xf numFmtId="0" fontId="0" fillId="0" borderId="87" xfId="0" applyBorder="1"/>
    <xf numFmtId="166" fontId="3" fillId="0" borderId="5" xfId="1" applyNumberFormat="1" applyFont="1" applyFill="1" applyBorder="1" applyAlignment="1">
      <alignment horizontal="right"/>
    </xf>
    <xf numFmtId="0" fontId="13" fillId="5" borderId="13" xfId="0" applyFont="1" applyFill="1" applyBorder="1" applyAlignment="1">
      <alignment horizontal="justify" wrapText="1"/>
    </xf>
    <xf numFmtId="39" fontId="3" fillId="15" borderId="2" xfId="1" applyNumberFormat="1" applyFont="1" applyFill="1" applyBorder="1" applyAlignment="1">
      <alignment horizontal="right"/>
    </xf>
    <xf numFmtId="166" fontId="3" fillId="15" borderId="85" xfId="1" applyNumberFormat="1" applyFont="1" applyFill="1" applyBorder="1" applyAlignment="1">
      <alignment horizontal="right"/>
    </xf>
    <xf numFmtId="39" fontId="3" fillId="15" borderId="64" xfId="1" applyNumberFormat="1" applyFont="1" applyFill="1" applyBorder="1" applyAlignment="1">
      <alignment horizontal="right"/>
    </xf>
    <xf numFmtId="4" fontId="3" fillId="15" borderId="2" xfId="1" applyNumberFormat="1" applyFont="1" applyFill="1" applyBorder="1" applyAlignment="1">
      <alignment horizontal="right"/>
    </xf>
    <xf numFmtId="166" fontId="3" fillId="15" borderId="90" xfId="1" applyNumberFormat="1" applyFont="1" applyFill="1" applyBorder="1" applyAlignment="1">
      <alignment horizontal="right"/>
    </xf>
    <xf numFmtId="166" fontId="3" fillId="15" borderId="5" xfId="1" applyNumberFormat="1" applyFont="1" applyFill="1" applyBorder="1" applyAlignment="1">
      <alignment horizontal="right"/>
    </xf>
    <xf numFmtId="0" fontId="13" fillId="10" borderId="13" xfId="0" applyFont="1" applyFill="1" applyBorder="1" applyAlignment="1">
      <alignment horizontal="justify" wrapText="1"/>
    </xf>
    <xf numFmtId="39" fontId="2" fillId="4" borderId="19" xfId="1" applyNumberFormat="1" applyFont="1" applyFill="1" applyBorder="1" applyAlignment="1">
      <alignment horizontal="right" wrapText="1"/>
    </xf>
    <xf numFmtId="166" fontId="2" fillId="0" borderId="2" xfId="1" applyNumberFormat="1" applyFont="1" applyFill="1" applyBorder="1" applyAlignment="1">
      <alignment horizontal="right" wrapText="1"/>
    </xf>
    <xf numFmtId="166" fontId="3" fillId="0" borderId="6" xfId="1" applyNumberFormat="1" applyFont="1" applyFill="1" applyBorder="1" applyAlignment="1">
      <alignment horizontal="right"/>
    </xf>
    <xf numFmtId="166" fontId="14" fillId="0" borderId="6" xfId="1" applyNumberFormat="1" applyFont="1" applyFill="1" applyBorder="1" applyAlignment="1">
      <alignment horizontal="right" wrapText="1"/>
    </xf>
    <xf numFmtId="166" fontId="14" fillId="0" borderId="5" xfId="1" applyNumberFormat="1" applyFont="1" applyFill="1" applyBorder="1" applyAlignment="1">
      <alignment horizontal="right" wrapText="1"/>
    </xf>
    <xf numFmtId="0" fontId="14" fillId="4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wrapText="1"/>
    </xf>
    <xf numFmtId="39" fontId="2" fillId="0" borderId="15" xfId="1" applyNumberFormat="1" applyFont="1" applyFill="1" applyBorder="1" applyAlignment="1">
      <alignment horizontal="right" wrapText="1"/>
    </xf>
    <xf numFmtId="39" fontId="3" fillId="4" borderId="9" xfId="1" applyNumberFormat="1" applyFont="1" applyFill="1" applyBorder="1" applyAlignment="1">
      <alignment horizontal="right" wrapText="1"/>
    </xf>
    <xf numFmtId="166" fontId="3" fillId="0" borderId="14" xfId="1" applyNumberFormat="1" applyFont="1" applyFill="1" applyBorder="1" applyAlignment="1">
      <alignment horizontal="right" wrapText="1"/>
    </xf>
    <xf numFmtId="4" fontId="3" fillId="12" borderId="82" xfId="1" applyNumberFormat="1" applyFont="1" applyFill="1" applyBorder="1" applyAlignment="1">
      <alignment horizontal="right" wrapText="1"/>
    </xf>
    <xf numFmtId="4" fontId="3" fillId="12" borderId="88" xfId="1" applyNumberFormat="1" applyFont="1" applyFill="1" applyBorder="1" applyAlignment="1">
      <alignment horizontal="right" wrapText="1"/>
    </xf>
    <xf numFmtId="39" fontId="2" fillId="22" borderId="73" xfId="1" applyNumberFormat="1" applyFont="1" applyFill="1" applyBorder="1" applyAlignment="1">
      <alignment horizontal="right" wrapText="1"/>
    </xf>
    <xf numFmtId="166" fontId="3" fillId="16" borderId="87" xfId="1" applyNumberFormat="1" applyFont="1" applyFill="1" applyBorder="1" applyAlignment="1">
      <alignment horizontal="right"/>
    </xf>
    <xf numFmtId="166" fontId="3" fillId="16" borderId="91" xfId="1" applyNumberFormat="1" applyFont="1" applyFill="1" applyBorder="1" applyAlignment="1">
      <alignment horizontal="right"/>
    </xf>
    <xf numFmtId="166" fontId="3" fillId="16" borderId="87" xfId="1" applyNumberFormat="1" applyFont="1" applyFill="1" applyBorder="1" applyAlignment="1">
      <alignment horizontal="right" wrapText="1"/>
    </xf>
    <xf numFmtId="39" fontId="3" fillId="0" borderId="1" xfId="1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>
      <alignment horizontal="right" wrapText="1"/>
    </xf>
    <xf numFmtId="4" fontId="14" fillId="0" borderId="1" xfId="1" applyNumberFormat="1" applyFont="1" applyFill="1" applyBorder="1" applyAlignment="1">
      <alignment horizontal="right"/>
    </xf>
    <xf numFmtId="0" fontId="2" fillId="10" borderId="19" xfId="0" applyFont="1" applyFill="1" applyBorder="1" applyAlignment="1">
      <alignment wrapText="1"/>
    </xf>
    <xf numFmtId="4" fontId="0" fillId="0" borderId="85" xfId="0" applyNumberFormat="1" applyFill="1" applyBorder="1"/>
    <xf numFmtId="4" fontId="0" fillId="0" borderId="5" xfId="0" applyNumberFormat="1" applyFill="1" applyBorder="1"/>
    <xf numFmtId="4" fontId="0" fillId="0" borderId="84" xfId="0" applyNumberFormat="1" applyFill="1" applyBorder="1"/>
    <xf numFmtId="0" fontId="29" fillId="0" borderId="5" xfId="0" applyFont="1" applyBorder="1" applyAlignment="1">
      <alignment wrapText="1"/>
    </xf>
    <xf numFmtId="4" fontId="0" fillId="0" borderId="84" xfId="0" applyNumberFormat="1" applyBorder="1"/>
    <xf numFmtId="4" fontId="3" fillId="15" borderId="6" xfId="1" applyNumberFormat="1" applyFont="1" applyFill="1" applyBorder="1" applyAlignment="1">
      <alignment horizontal="right" wrapText="1"/>
    </xf>
    <xf numFmtId="166" fontId="3" fillId="15" borderId="82" xfId="1" applyNumberFormat="1" applyFont="1" applyFill="1" applyBorder="1" applyAlignment="1">
      <alignment horizontal="right" wrapText="1"/>
    </xf>
    <xf numFmtId="166" fontId="13" fillId="15" borderId="82" xfId="1" applyNumberFormat="1" applyFont="1" applyFill="1" applyBorder="1" applyAlignment="1">
      <alignment horizontal="right"/>
    </xf>
    <xf numFmtId="39" fontId="3" fillId="15" borderId="10" xfId="1" applyNumberFormat="1" applyFont="1" applyFill="1" applyBorder="1" applyAlignment="1">
      <alignment horizontal="right" wrapText="1"/>
    </xf>
    <xf numFmtId="166" fontId="3" fillId="15" borderId="3" xfId="1" applyNumberFormat="1" applyFont="1" applyFill="1" applyBorder="1" applyAlignment="1">
      <alignment horizontal="right" wrapText="1"/>
    </xf>
    <xf numFmtId="4" fontId="3" fillId="15" borderId="2" xfId="1" applyNumberFormat="1" applyFont="1" applyFill="1" applyBorder="1" applyAlignment="1">
      <alignment horizontal="right" wrapText="1"/>
    </xf>
    <xf numFmtId="166" fontId="13" fillId="15" borderId="84" xfId="1" applyNumberFormat="1" applyFont="1" applyFill="1" applyBorder="1" applyAlignment="1">
      <alignment horizontal="right"/>
    </xf>
    <xf numFmtId="39" fontId="3" fillId="15" borderId="67" xfId="1" applyNumberFormat="1" applyFont="1" applyFill="1" applyBorder="1" applyAlignment="1">
      <alignment horizontal="right" wrapText="1"/>
    </xf>
    <xf numFmtId="39" fontId="3" fillId="15" borderId="18" xfId="1" applyNumberFormat="1" applyFont="1" applyFill="1" applyBorder="1" applyAlignment="1">
      <alignment horizontal="right" wrapText="1"/>
    </xf>
    <xf numFmtId="166" fontId="3" fillId="15" borderId="87" xfId="1" applyNumberFormat="1" applyFont="1" applyFill="1" applyBorder="1" applyAlignment="1">
      <alignment horizontal="right" wrapText="1"/>
    </xf>
    <xf numFmtId="4" fontId="3" fillId="15" borderId="13" xfId="1" applyNumberFormat="1" applyFont="1" applyFill="1" applyBorder="1" applyAlignment="1">
      <alignment horizontal="right" wrapText="1"/>
    </xf>
    <xf numFmtId="166" fontId="13" fillId="15" borderId="89" xfId="1" applyNumberFormat="1" applyFont="1" applyFill="1" applyBorder="1" applyAlignment="1">
      <alignment horizontal="right"/>
    </xf>
    <xf numFmtId="39" fontId="3" fillId="15" borderId="16" xfId="1" applyNumberFormat="1" applyFont="1" applyFill="1" applyBorder="1" applyAlignment="1">
      <alignment horizontal="right" wrapText="1"/>
    </xf>
    <xf numFmtId="4" fontId="3" fillId="15" borderId="4" xfId="1" applyNumberFormat="1" applyFont="1" applyFill="1" applyBorder="1" applyAlignment="1">
      <alignment horizontal="right" wrapText="1"/>
    </xf>
    <xf numFmtId="166" fontId="13" fillId="15" borderId="88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 wrapText="1"/>
    </xf>
    <xf numFmtId="166" fontId="2" fillId="0" borderId="91" xfId="1" applyNumberFormat="1" applyFont="1" applyFill="1" applyBorder="1" applyAlignment="1">
      <alignment horizontal="right" wrapText="1"/>
    </xf>
    <xf numFmtId="0" fontId="29" fillId="4" borderId="5" xfId="0" applyFont="1" applyFill="1" applyBorder="1"/>
    <xf numFmtId="4" fontId="29" fillId="4" borderId="5" xfId="0" applyNumberFormat="1" applyFont="1" applyFill="1" applyBorder="1"/>
    <xf numFmtId="4" fontId="29" fillId="4" borderId="84" xfId="0" applyNumberFormat="1" applyFont="1" applyFill="1" applyBorder="1"/>
    <xf numFmtId="39" fontId="23" fillId="15" borderId="42" xfId="0" applyNumberFormat="1" applyFont="1" applyFill="1" applyBorder="1" applyAlignment="1">
      <alignment horizontal="right" wrapText="1"/>
    </xf>
    <xf numFmtId="39" fontId="41" fillId="15" borderId="42" xfId="0" applyNumberFormat="1" applyFont="1" applyFill="1" applyBorder="1" applyAlignment="1">
      <alignment horizontal="right" wrapText="1"/>
    </xf>
    <xf numFmtId="39" fontId="22" fillId="15" borderId="42" xfId="0" applyNumberFormat="1" applyFont="1" applyFill="1" applyBorder="1" applyAlignment="1">
      <alignment horizontal="right" wrapText="1"/>
    </xf>
    <xf numFmtId="39" fontId="24" fillId="15" borderId="42" xfId="0" applyNumberFormat="1" applyFont="1" applyFill="1" applyBorder="1" applyAlignment="1">
      <alignment horizontal="right" wrapText="1"/>
    </xf>
    <xf numFmtId="0" fontId="21" fillId="0" borderId="3" xfId="0" applyFont="1" applyFill="1" applyBorder="1" applyAlignment="1">
      <alignment wrapText="1"/>
    </xf>
    <xf numFmtId="4" fontId="21" fillId="4" borderId="0" xfId="1" applyNumberFormat="1" applyFont="1" applyFill="1" applyBorder="1" applyAlignment="1">
      <alignment horizontal="right"/>
    </xf>
    <xf numFmtId="4" fontId="21" fillId="0" borderId="90" xfId="1" applyNumberFormat="1" applyFont="1" applyFill="1" applyBorder="1" applyAlignment="1">
      <alignment horizontal="right"/>
    </xf>
    <xf numFmtId="0" fontId="2" fillId="5" borderId="14" xfId="0" applyFont="1" applyFill="1" applyBorder="1" applyAlignment="1">
      <alignment wrapText="1"/>
    </xf>
    <xf numFmtId="166" fontId="3" fillId="0" borderId="21" xfId="1" applyNumberFormat="1" applyFont="1" applyFill="1" applyBorder="1" applyAlignment="1">
      <alignment horizontal="right"/>
    </xf>
    <xf numFmtId="0" fontId="2" fillId="10" borderId="5" xfId="0" applyFont="1" applyFill="1" applyBorder="1" applyAlignment="1">
      <alignment vertical="top" wrapText="1"/>
    </xf>
    <xf numFmtId="0" fontId="29" fillId="0" borderId="0" xfId="0" applyFont="1"/>
    <xf numFmtId="4" fontId="21" fillId="4" borderId="62" xfId="1" applyNumberFormat="1" applyFont="1" applyFill="1" applyBorder="1" applyAlignment="1">
      <alignment horizontal="right"/>
    </xf>
    <xf numFmtId="0" fontId="30" fillId="4" borderId="22" xfId="0" applyFont="1" applyFill="1" applyBorder="1"/>
    <xf numFmtId="0" fontId="6" fillId="4" borderId="13" xfId="0" applyFont="1" applyFill="1" applyBorder="1" applyAlignment="1">
      <alignment wrapText="1"/>
    </xf>
    <xf numFmtId="0" fontId="3" fillId="0" borderId="76" xfId="0" applyFont="1" applyFill="1" applyBorder="1" applyAlignment="1">
      <alignment horizontal="center"/>
    </xf>
    <xf numFmtId="165" fontId="3" fillId="0" borderId="15" xfId="1" applyNumberFormat="1" applyFont="1" applyFill="1" applyBorder="1"/>
    <xf numFmtId="39" fontId="3" fillId="0" borderId="47" xfId="0" applyNumberFormat="1" applyFont="1" applyFill="1" applyBorder="1"/>
    <xf numFmtId="39" fontId="2" fillId="0" borderId="49" xfId="1" applyNumberFormat="1" applyFont="1" applyFill="1" applyBorder="1"/>
    <xf numFmtId="39" fontId="2" fillId="0" borderId="1" xfId="1" applyNumberFormat="1" applyFont="1" applyFill="1" applyBorder="1"/>
    <xf numFmtId="0" fontId="2" fillId="0" borderId="1" xfId="0" applyFont="1" applyFill="1" applyBorder="1"/>
    <xf numFmtId="39" fontId="2" fillId="15" borderId="5" xfId="1" applyNumberFormat="1" applyFont="1" applyFill="1" applyBorder="1" applyAlignment="1">
      <alignment horizontal="right" wrapText="1"/>
    </xf>
    <xf numFmtId="39" fontId="14" fillId="0" borderId="70" xfId="1" applyNumberFormat="1" applyFont="1" applyFill="1" applyBorder="1" applyAlignment="1">
      <alignment horizontal="right" wrapText="1"/>
    </xf>
    <xf numFmtId="166" fontId="14" fillId="0" borderId="83" xfId="1" applyNumberFormat="1" applyFont="1" applyFill="1" applyBorder="1" applyAlignment="1">
      <alignment horizontal="right"/>
    </xf>
    <xf numFmtId="166" fontId="14" fillId="0" borderId="60" xfId="1" applyNumberFormat="1" applyFont="1" applyFill="1" applyBorder="1" applyAlignment="1">
      <alignment horizontal="right" wrapText="1"/>
    </xf>
    <xf numFmtId="166" fontId="3" fillId="15" borderId="15" xfId="1" applyNumberFormat="1" applyFont="1" applyFill="1" applyBorder="1" applyAlignment="1">
      <alignment horizontal="right" wrapText="1"/>
    </xf>
    <xf numFmtId="166" fontId="3" fillId="15" borderId="5" xfId="1" applyNumberFormat="1" applyFont="1" applyFill="1" applyBorder="1" applyAlignment="1">
      <alignment horizontal="right" wrapText="1"/>
    </xf>
    <xf numFmtId="4" fontId="13" fillId="16" borderId="84" xfId="1" applyNumberFormat="1" applyFont="1" applyFill="1" applyBorder="1" applyAlignment="1">
      <alignment horizontal="right" wrapText="1"/>
    </xf>
    <xf numFmtId="166" fontId="13" fillId="12" borderId="89" xfId="1" applyNumberFormat="1" applyFont="1" applyFill="1" applyBorder="1" applyAlignment="1">
      <alignment horizontal="right" wrapText="1"/>
    </xf>
    <xf numFmtId="39" fontId="3" fillId="16" borderId="68" xfId="1" applyNumberFormat="1" applyFont="1" applyFill="1" applyBorder="1" applyAlignment="1">
      <alignment horizontal="right" wrapText="1"/>
    </xf>
    <xf numFmtId="39" fontId="3" fillId="16" borderId="9" xfId="1" applyNumberFormat="1" applyFont="1" applyFill="1" applyBorder="1" applyAlignment="1">
      <alignment horizontal="right" wrapText="1"/>
    </xf>
    <xf numFmtId="166" fontId="3" fillId="16" borderId="14" xfId="1" applyNumberFormat="1" applyFont="1" applyFill="1" applyBorder="1" applyAlignment="1">
      <alignment horizontal="right" wrapText="1"/>
    </xf>
    <xf numFmtId="166" fontId="2" fillId="0" borderId="14" xfId="1" applyNumberFormat="1" applyFont="1" applyFill="1" applyBorder="1" applyAlignment="1">
      <alignment horizontal="right" wrapText="1"/>
    </xf>
    <xf numFmtId="39" fontId="2" fillId="4" borderId="70" xfId="1" applyNumberFormat="1" applyFont="1" applyFill="1" applyBorder="1" applyAlignment="1">
      <alignment horizontal="right" wrapText="1"/>
    </xf>
    <xf numFmtId="39" fontId="14" fillId="0" borderId="14" xfId="1" applyNumberFormat="1" applyFont="1" applyFill="1" applyBorder="1" applyAlignment="1">
      <alignment horizontal="right" wrapText="1"/>
    </xf>
    <xf numFmtId="39" fontId="13" fillId="4" borderId="73" xfId="1" applyNumberFormat="1" applyFont="1" applyFill="1" applyBorder="1" applyAlignment="1">
      <alignment horizontal="right" wrapText="1"/>
    </xf>
    <xf numFmtId="39" fontId="3" fillId="0" borderId="18" xfId="1" applyNumberFormat="1" applyFont="1" applyFill="1" applyBorder="1" applyAlignment="1">
      <alignment horizontal="right" wrapText="1"/>
    </xf>
    <xf numFmtId="4" fontId="3" fillId="12" borderId="87" xfId="1" applyNumberFormat="1" applyFont="1" applyFill="1" applyBorder="1" applyAlignment="1">
      <alignment horizontal="right" wrapText="1"/>
    </xf>
    <xf numFmtId="169" fontId="13" fillId="0" borderId="1" xfId="1" applyNumberFormat="1" applyFont="1" applyFill="1" applyBorder="1" applyAlignment="1">
      <alignment horizontal="right" wrapText="1"/>
    </xf>
    <xf numFmtId="169" fontId="2" fillId="4" borderId="5" xfId="1" applyNumberFormat="1" applyFont="1" applyFill="1" applyBorder="1" applyAlignment="1">
      <alignment horizontal="right" wrapText="1"/>
    </xf>
    <xf numFmtId="169" fontId="3" fillId="0" borderId="6" xfId="1" applyNumberFormat="1" applyFont="1" applyFill="1" applyBorder="1" applyAlignment="1">
      <alignment horizontal="right" wrapText="1"/>
    </xf>
    <xf numFmtId="169" fontId="3" fillId="0" borderId="1" xfId="1" applyNumberFormat="1" applyFont="1" applyFill="1" applyBorder="1" applyAlignment="1">
      <alignment horizontal="right" wrapText="1"/>
    </xf>
    <xf numFmtId="169" fontId="13" fillId="0" borderId="5" xfId="1" applyNumberFormat="1" applyFont="1" applyFill="1" applyBorder="1" applyAlignment="1">
      <alignment horizontal="right" wrapText="1"/>
    </xf>
    <xf numFmtId="39" fontId="3" fillId="15" borderId="6" xfId="1" applyNumberFormat="1" applyFont="1" applyFill="1" applyBorder="1" applyAlignment="1">
      <alignment horizontal="right" wrapText="1"/>
    </xf>
    <xf numFmtId="39" fontId="47" fillId="15" borderId="2" xfId="1" applyNumberFormat="1" applyFont="1" applyFill="1" applyBorder="1" applyAlignment="1">
      <alignment horizontal="right" wrapText="1"/>
    </xf>
    <xf numFmtId="4" fontId="2" fillId="18" borderId="2" xfId="1" applyNumberFormat="1" applyFont="1" applyFill="1" applyBorder="1" applyAlignment="1">
      <alignment horizontal="right" wrapText="1"/>
    </xf>
    <xf numFmtId="39" fontId="3" fillId="15" borderId="14" xfId="1" applyNumberFormat="1" applyFont="1" applyFill="1" applyBorder="1" applyAlignment="1">
      <alignment horizontal="right" wrapText="1"/>
    </xf>
    <xf numFmtId="4" fontId="2" fillId="15" borderId="2" xfId="1" applyNumberFormat="1" applyFont="1" applyFill="1" applyBorder="1" applyAlignment="1">
      <alignment horizontal="right" wrapText="1"/>
    </xf>
    <xf numFmtId="0" fontId="0" fillId="0" borderId="119" xfId="0" applyBorder="1"/>
    <xf numFmtId="4" fontId="0" fillId="0" borderId="119" xfId="0" applyNumberFormat="1" applyBorder="1"/>
    <xf numFmtId="0" fontId="29" fillId="0" borderId="119" xfId="0" applyFont="1" applyBorder="1"/>
    <xf numFmtId="0" fontId="14" fillId="4" borderId="66" xfId="0" applyFont="1" applyFill="1" applyBorder="1" applyAlignment="1">
      <alignment horizontal="center"/>
    </xf>
    <xf numFmtId="0" fontId="21" fillId="4" borderId="4" xfId="0" applyFont="1" applyFill="1" applyBorder="1" applyAlignment="1">
      <alignment wrapText="1"/>
    </xf>
    <xf numFmtId="4" fontId="21" fillId="4" borderId="86" xfId="1" applyNumberFormat="1" applyFont="1" applyFill="1" applyBorder="1" applyAlignment="1">
      <alignment horizontal="right"/>
    </xf>
    <xf numFmtId="0" fontId="2" fillId="0" borderId="21" xfId="0" applyFont="1" applyFill="1" applyBorder="1"/>
    <xf numFmtId="4" fontId="10" fillId="4" borderId="26" xfId="1" applyNumberFormat="1" applyFont="1" applyFill="1" applyBorder="1" applyAlignment="1">
      <alignment horizontal="right"/>
    </xf>
    <xf numFmtId="4" fontId="10" fillId="0" borderId="26" xfId="1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0" xfId="0" applyNumberFormat="1" applyFont="1" applyFill="1" applyBorder="1" applyAlignment="1">
      <alignment horizontal="center" vertical="center" wrapText="1"/>
    </xf>
    <xf numFmtId="3" fontId="13" fillId="0" borderId="60" xfId="0" applyNumberFormat="1" applyFont="1" applyBorder="1" applyAlignment="1">
      <alignment horizontal="right"/>
    </xf>
    <xf numFmtId="3" fontId="13" fillId="0" borderId="24" xfId="0" applyNumberFormat="1" applyFont="1" applyBorder="1" applyAlignment="1">
      <alignment horizontal="right"/>
    </xf>
    <xf numFmtId="3" fontId="13" fillId="0" borderId="129" xfId="0" applyNumberFormat="1" applyFont="1" applyBorder="1" applyAlignment="1">
      <alignment horizontal="right"/>
    </xf>
    <xf numFmtId="3" fontId="13" fillId="0" borderId="40" xfId="0" applyNumberFormat="1" applyFont="1" applyBorder="1" applyAlignment="1">
      <alignment horizontal="right"/>
    </xf>
    <xf numFmtId="3" fontId="13" fillId="0" borderId="130" xfId="0" applyNumberFormat="1" applyFont="1" applyBorder="1" applyAlignment="1">
      <alignment horizontal="right"/>
    </xf>
    <xf numFmtId="3" fontId="14" fillId="0" borderId="60" xfId="0" applyNumberFormat="1" applyFont="1" applyBorder="1" applyAlignment="1">
      <alignment horizontal="right"/>
    </xf>
    <xf numFmtId="3" fontId="14" fillId="0" borderId="24" xfId="0" applyNumberFormat="1" applyFont="1" applyBorder="1" applyAlignment="1">
      <alignment horizontal="right"/>
    </xf>
    <xf numFmtId="3" fontId="14" fillId="0" borderId="129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0" fontId="37" fillId="0" borderId="0" xfId="0" applyFont="1" applyAlignment="1"/>
    <xf numFmtId="0" fontId="13" fillId="2" borderId="135" xfId="0" applyFont="1" applyFill="1" applyBorder="1" applyAlignment="1">
      <alignment horizontal="center" vertical="center"/>
    </xf>
    <xf numFmtId="0" fontId="13" fillId="2" borderId="132" xfId="0" applyFont="1" applyFill="1" applyBorder="1" applyAlignment="1">
      <alignment horizontal="center" vertical="center"/>
    </xf>
    <xf numFmtId="0" fontId="13" fillId="2" borderId="136" xfId="0" applyFont="1" applyFill="1" applyBorder="1" applyAlignment="1">
      <alignment horizontal="center" vertical="center"/>
    </xf>
    <xf numFmtId="49" fontId="14" fillId="0" borderId="137" xfId="0" applyNumberFormat="1" applyFont="1" applyBorder="1" applyAlignment="1">
      <alignment horizontal="left" wrapText="1"/>
    </xf>
    <xf numFmtId="49" fontId="14" fillId="0" borderId="24" xfId="0" applyNumberFormat="1" applyFont="1" applyBorder="1" applyAlignment="1">
      <alignment horizontal="left" wrapText="1"/>
    </xf>
    <xf numFmtId="49" fontId="14" fillId="0" borderId="20" xfId="0" applyNumberFormat="1" applyFont="1" applyBorder="1" applyAlignment="1">
      <alignment horizontal="left" wrapText="1"/>
    </xf>
    <xf numFmtId="49" fontId="14" fillId="0" borderId="137" xfId="0" applyNumberFormat="1" applyFont="1" applyBorder="1" applyAlignment="1">
      <alignment horizontal="left"/>
    </xf>
    <xf numFmtId="49" fontId="14" fillId="0" borderId="24" xfId="0" applyNumberFormat="1" applyFont="1" applyBorder="1" applyAlignment="1">
      <alignment horizontal="left"/>
    </xf>
    <xf numFmtId="49" fontId="14" fillId="0" borderId="20" xfId="0" applyNumberFormat="1" applyFont="1" applyBorder="1" applyAlignment="1">
      <alignment horizontal="left"/>
    </xf>
    <xf numFmtId="49" fontId="13" fillId="0" borderId="137" xfId="0" applyNumberFormat="1" applyFont="1" applyBorder="1" applyAlignment="1">
      <alignment horizontal="left"/>
    </xf>
    <xf numFmtId="49" fontId="13" fillId="0" borderId="24" xfId="0" applyNumberFormat="1" applyFont="1" applyBorder="1" applyAlignment="1">
      <alignment horizontal="left"/>
    </xf>
    <xf numFmtId="49" fontId="13" fillId="0" borderId="20" xfId="0" applyNumberFormat="1" applyFont="1" applyBorder="1" applyAlignment="1">
      <alignment horizontal="left"/>
    </xf>
    <xf numFmtId="49" fontId="13" fillId="0" borderId="39" xfId="0" applyNumberFormat="1" applyFont="1" applyBorder="1" applyAlignment="1">
      <alignment horizontal="left"/>
    </xf>
    <xf numFmtId="49" fontId="13" fillId="0" borderId="40" xfId="0" applyNumberFormat="1" applyFont="1" applyBorder="1" applyAlignment="1">
      <alignment horizontal="left"/>
    </xf>
    <xf numFmtId="0" fontId="0" fillId="0" borderId="0" xfId="0" applyAlignment="1"/>
    <xf numFmtId="0" fontId="33" fillId="0" borderId="0" xfId="0" applyFont="1" applyAlignment="1"/>
    <xf numFmtId="49" fontId="13" fillId="0" borderId="138" xfId="0" applyNumberFormat="1" applyFont="1" applyBorder="1" applyAlignment="1">
      <alignment horizontal="left" wrapText="1"/>
    </xf>
    <xf numFmtId="49" fontId="13" fillId="0" borderId="17" xfId="0" applyNumberFormat="1" applyFont="1" applyBorder="1" applyAlignment="1">
      <alignment horizontal="left" wrapText="1"/>
    </xf>
    <xf numFmtId="49" fontId="13" fillId="0" borderId="16" xfId="0" applyNumberFormat="1" applyFont="1" applyBorder="1" applyAlignment="1">
      <alignment horizontal="left" wrapText="1"/>
    </xf>
    <xf numFmtId="0" fontId="14" fillId="0" borderId="8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34" xfId="0" applyFont="1" applyBorder="1" applyAlignment="1">
      <alignment horizontal="center"/>
    </xf>
    <xf numFmtId="0" fontId="14" fillId="0" borderId="0" xfId="0" applyFont="1" applyAlignment="1"/>
    <xf numFmtId="0" fontId="13" fillId="2" borderId="131" xfId="0" applyFont="1" applyFill="1" applyBorder="1" applyAlignment="1">
      <alignment horizontal="center" vertical="center" wrapText="1"/>
    </xf>
    <xf numFmtId="0" fontId="13" fillId="2" borderId="133" xfId="0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4" fontId="15" fillId="2" borderId="81" xfId="1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9" xfId="0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2" borderId="70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6" fillId="2" borderId="104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165" fontId="6" fillId="2" borderId="116" xfId="1" applyNumberFormat="1" applyFont="1" applyFill="1" applyBorder="1" applyAlignment="1">
      <alignment horizontal="center" vertical="center" wrapText="1"/>
    </xf>
    <xf numFmtId="0" fontId="0" fillId="0" borderId="140" xfId="0" applyBorder="1" applyAlignment="1">
      <alignment horizontal="center" vertical="center" wrapText="1"/>
    </xf>
    <xf numFmtId="0" fontId="0" fillId="0" borderId="141" xfId="0" applyBorder="1" applyAlignment="1">
      <alignment horizontal="center" vertical="center" wrapText="1"/>
    </xf>
    <xf numFmtId="0" fontId="22" fillId="12" borderId="142" xfId="0" applyFont="1" applyFill="1" applyBorder="1" applyAlignment="1">
      <alignment horizontal="center" wrapText="1"/>
    </xf>
    <xf numFmtId="0" fontId="0" fillId="0" borderId="143" xfId="0" applyBorder="1" applyAlignment="1">
      <alignment horizontal="center" wrapText="1"/>
    </xf>
    <xf numFmtId="0" fontId="0" fillId="0" borderId="55" xfId="0" applyBorder="1" applyAlignment="1">
      <alignment horizontal="center" wrapText="1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9" fillId="0" borderId="0" xfId="0" applyFont="1" applyAlignment="1"/>
    <xf numFmtId="0" fontId="22" fillId="12" borderId="144" xfId="0" applyFont="1" applyFill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9" fillId="12" borderId="6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25" xfId="0" applyBorder="1" applyAlignment="1">
      <alignment horizontal="center"/>
    </xf>
    <xf numFmtId="165" fontId="16" fillId="16" borderId="96" xfId="1" applyNumberFormat="1" applyFont="1" applyFill="1" applyBorder="1" applyAlignment="1">
      <alignment horizontal="center" vertical="center" wrapText="1"/>
    </xf>
    <xf numFmtId="0" fontId="0" fillId="0" borderId="97" xfId="0" applyBorder="1" applyAlignment="1"/>
    <xf numFmtId="0" fontId="29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/>
    <xf numFmtId="0" fontId="29" fillId="4" borderId="0" xfId="0" applyFont="1" applyFill="1" applyBorder="1" applyAlignment="1"/>
    <xf numFmtId="0" fontId="0" fillId="4" borderId="0" xfId="0" applyFill="1" applyBorder="1" applyAlignment="1"/>
    <xf numFmtId="0" fontId="29" fillId="0" borderId="0" xfId="0" applyFont="1" applyBorder="1" applyAlignment="1"/>
    <xf numFmtId="0" fontId="0" fillId="0" borderId="0" xfId="0" applyBorder="1" applyAlignment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4" borderId="7" xfId="0" applyFill="1" applyBorder="1" applyAlignment="1"/>
    <xf numFmtId="0" fontId="0" fillId="0" borderId="7" xfId="0" applyBorder="1" applyAlignment="1"/>
    <xf numFmtId="0" fontId="18" fillId="12" borderId="96" xfId="0" applyFont="1" applyFill="1" applyBorder="1" applyAlignment="1"/>
    <xf numFmtId="0" fontId="18" fillId="12" borderId="65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4" borderId="104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116" xfId="0" applyFont="1" applyFill="1" applyBorder="1" applyAlignment="1">
      <alignment horizontal="center" vertical="center" wrapText="1"/>
    </xf>
    <xf numFmtId="0" fontId="16" fillId="4" borderId="140" xfId="0" applyFont="1" applyFill="1" applyBorder="1" applyAlignment="1">
      <alignment horizontal="center" vertical="center" wrapText="1"/>
    </xf>
    <xf numFmtId="0" fontId="16" fillId="4" borderId="14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4" borderId="10" xfId="0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4" borderId="7" xfId="0" applyFont="1" applyFill="1" applyBorder="1" applyAlignment="1">
      <alignment horizontal="center" wrapText="1"/>
    </xf>
    <xf numFmtId="0" fontId="2" fillId="15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4" fontId="42" fillId="0" borderId="0" xfId="0" applyNumberFormat="1" applyFont="1" applyFill="1" applyBorder="1" applyAlignment="1">
      <alignment horizontal="center"/>
    </xf>
    <xf numFmtId="0" fontId="3" fillId="20" borderId="2" xfId="0" applyFont="1" applyFill="1" applyBorder="1" applyAlignment="1">
      <alignment horizontal="center" vertical="center" textRotation="90" wrapText="1"/>
    </xf>
    <xf numFmtId="0" fontId="0" fillId="20" borderId="4" xfId="0" applyFill="1" applyBorder="1" applyAlignment="1"/>
    <xf numFmtId="0" fontId="21" fillId="0" borderId="0" xfId="0" applyFont="1" applyAlignment="1">
      <alignment wrapText="1"/>
    </xf>
    <xf numFmtId="0" fontId="25" fillId="4" borderId="6" xfId="0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0" fontId="3" fillId="20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1" fillId="0" borderId="0" xfId="0" applyFont="1" applyFill="1" applyBorder="1" applyAlignment="1"/>
    <xf numFmtId="0" fontId="0" fillId="0" borderId="0" xfId="0" applyFill="1"/>
    <xf numFmtId="0" fontId="21" fillId="0" borderId="0" xfId="0" applyFont="1" applyFill="1" applyAlignment="1">
      <alignment wrapText="1"/>
    </xf>
    <xf numFmtId="0" fontId="21" fillId="0" borderId="0" xfId="0" applyFont="1" applyAlignment="1"/>
    <xf numFmtId="0" fontId="11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39" fontId="42" fillId="20" borderId="60" xfId="0" applyNumberFormat="1" applyFont="1" applyFill="1" applyBorder="1" applyAlignment="1">
      <alignment horizontal="center"/>
    </xf>
    <xf numFmtId="0" fontId="42" fillId="20" borderId="24" xfId="0" applyFont="1" applyFill="1" applyBorder="1" applyAlignment="1">
      <alignment horizontal="center"/>
    </xf>
    <xf numFmtId="0" fontId="42" fillId="20" borderId="121" xfId="0" applyFont="1" applyFill="1" applyBorder="1" applyAlignment="1">
      <alignment horizontal="center"/>
    </xf>
    <xf numFmtId="39" fontId="42" fillId="20" borderId="127" xfId="0" applyNumberFormat="1" applyFont="1" applyFill="1" applyBorder="1" applyAlignment="1">
      <alignment horizontal="center"/>
    </xf>
    <xf numFmtId="39" fontId="42" fillId="20" borderId="24" xfId="0" applyNumberFormat="1" applyFont="1" applyFill="1" applyBorder="1" applyAlignment="1">
      <alignment horizontal="center"/>
    </xf>
    <xf numFmtId="0" fontId="0" fillId="0" borderId="4" xfId="0" applyBorder="1" applyAlignme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2" fillId="0" borderId="142" xfId="0" applyFont="1" applyFill="1" applyBorder="1" applyAlignment="1">
      <alignment horizontal="left" wrapText="1"/>
    </xf>
    <xf numFmtId="0" fontId="0" fillId="0" borderId="143" xfId="0" applyBorder="1" applyAlignment="1">
      <alignment horizontal="left"/>
    </xf>
    <xf numFmtId="0" fontId="0" fillId="0" borderId="55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92928</xdr:colOff>
      <xdr:row>2</xdr:row>
      <xdr:rowOff>46464</xdr:rowOff>
    </xdr:from>
    <xdr:to>
      <xdr:col>10</xdr:col>
      <xdr:colOff>964116</xdr:colOff>
      <xdr:row>7</xdr:row>
      <xdr:rowOff>23233</xdr:rowOff>
    </xdr:to>
    <xdr:sp macro="" textlink="">
      <xdr:nvSpPr>
        <xdr:cNvPr id="2" name="TextBox 1"/>
        <xdr:cNvSpPr txBox="1"/>
      </xdr:nvSpPr>
      <xdr:spPr>
        <a:xfrm>
          <a:off x="92928" y="627257"/>
          <a:ext cx="7875548" cy="10570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 rtl="0">
            <a:lnSpc>
              <a:spcPts val="1200"/>
            </a:lnSpc>
            <a:defRPr sz="1000"/>
          </a:pPr>
          <a:endParaRPr lang="sr-Cyrl-CS" sz="12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4</xdr:col>
      <xdr:colOff>1285875</xdr:colOff>
      <xdr:row>2</xdr:row>
      <xdr:rowOff>22152</xdr:rowOff>
    </xdr:to>
    <xdr:sp macro="" textlink="">
      <xdr:nvSpPr>
        <xdr:cNvPr id="2" name="TextBox 1"/>
        <xdr:cNvSpPr txBox="1"/>
      </xdr:nvSpPr>
      <xdr:spPr>
        <a:xfrm>
          <a:off x="0" y="431950"/>
          <a:ext cx="7554654" cy="387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474</xdr:row>
      <xdr:rowOff>0</xdr:rowOff>
    </xdr:from>
    <xdr:to>
      <xdr:col>2</xdr:col>
      <xdr:colOff>381000</xdr:colOff>
      <xdr:row>475</xdr:row>
      <xdr:rowOff>0</xdr:rowOff>
    </xdr:to>
    <xdr:sp macro="" textlink="">
      <xdr:nvSpPr>
        <xdr:cNvPr id="3614777" name="Text Box 1"/>
        <xdr:cNvSpPr txBox="1">
          <a:spLocks noChangeArrowheads="1"/>
        </xdr:cNvSpPr>
      </xdr:nvSpPr>
      <xdr:spPr bwMode="auto">
        <a:xfrm>
          <a:off x="4067175" y="9737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78" name="Text Box 2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485</xdr:row>
      <xdr:rowOff>0</xdr:rowOff>
    </xdr:from>
    <xdr:to>
      <xdr:col>8</xdr:col>
      <xdr:colOff>266700</xdr:colOff>
      <xdr:row>486</xdr:row>
      <xdr:rowOff>0</xdr:rowOff>
    </xdr:to>
    <xdr:sp macro="" textlink="">
      <xdr:nvSpPr>
        <xdr:cNvPr id="3614779" name="Text Box 3"/>
        <xdr:cNvSpPr txBox="1">
          <a:spLocks noChangeArrowheads="1"/>
        </xdr:cNvSpPr>
      </xdr:nvSpPr>
      <xdr:spPr bwMode="auto">
        <a:xfrm>
          <a:off x="9686925" y="9957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474</xdr:row>
      <xdr:rowOff>0</xdr:rowOff>
    </xdr:from>
    <xdr:to>
      <xdr:col>2</xdr:col>
      <xdr:colOff>457200</xdr:colOff>
      <xdr:row>475</xdr:row>
      <xdr:rowOff>0</xdr:rowOff>
    </xdr:to>
    <xdr:sp macro="" textlink="">
      <xdr:nvSpPr>
        <xdr:cNvPr id="3614780" name="Text Box 4"/>
        <xdr:cNvSpPr txBox="1">
          <a:spLocks noChangeArrowheads="1"/>
        </xdr:cNvSpPr>
      </xdr:nvSpPr>
      <xdr:spPr bwMode="auto">
        <a:xfrm>
          <a:off x="4143375" y="9737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114300</xdr:colOff>
      <xdr:row>474</xdr:row>
      <xdr:rowOff>0</xdr:rowOff>
    </xdr:from>
    <xdr:to>
      <xdr:col>2</xdr:col>
      <xdr:colOff>190500</xdr:colOff>
      <xdr:row>475</xdr:row>
      <xdr:rowOff>0</xdr:rowOff>
    </xdr:to>
    <xdr:sp macro="" textlink="">
      <xdr:nvSpPr>
        <xdr:cNvPr id="3614781" name="Text Box 5"/>
        <xdr:cNvSpPr txBox="1">
          <a:spLocks noChangeArrowheads="1"/>
        </xdr:cNvSpPr>
      </xdr:nvSpPr>
      <xdr:spPr bwMode="auto">
        <a:xfrm>
          <a:off x="3876675" y="9737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474</xdr:row>
      <xdr:rowOff>0</xdr:rowOff>
    </xdr:from>
    <xdr:to>
      <xdr:col>2</xdr:col>
      <xdr:colOff>381000</xdr:colOff>
      <xdr:row>475</xdr:row>
      <xdr:rowOff>0</xdr:rowOff>
    </xdr:to>
    <xdr:sp macro="" textlink="">
      <xdr:nvSpPr>
        <xdr:cNvPr id="3614782" name="Text Box 6"/>
        <xdr:cNvSpPr txBox="1">
          <a:spLocks noChangeArrowheads="1"/>
        </xdr:cNvSpPr>
      </xdr:nvSpPr>
      <xdr:spPr bwMode="auto">
        <a:xfrm>
          <a:off x="4067175" y="9737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474</xdr:row>
      <xdr:rowOff>0</xdr:rowOff>
    </xdr:from>
    <xdr:to>
      <xdr:col>4</xdr:col>
      <xdr:colOff>266700</xdr:colOff>
      <xdr:row>475</xdr:row>
      <xdr:rowOff>0</xdr:rowOff>
    </xdr:to>
    <xdr:sp macro="" textlink="">
      <xdr:nvSpPr>
        <xdr:cNvPr id="3614783" name="Text Box 7"/>
        <xdr:cNvSpPr txBox="1">
          <a:spLocks noChangeArrowheads="1"/>
        </xdr:cNvSpPr>
      </xdr:nvSpPr>
      <xdr:spPr bwMode="auto">
        <a:xfrm>
          <a:off x="6210300" y="97374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84" name="Text Box 8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85" name="Text Box 9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86" name="Text Box 10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87" name="Text Box 11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483</xdr:row>
      <xdr:rowOff>114300</xdr:rowOff>
    </xdr:from>
    <xdr:to>
      <xdr:col>6</xdr:col>
      <xdr:colOff>76200</xdr:colOff>
      <xdr:row>484</xdr:row>
      <xdr:rowOff>114300</xdr:rowOff>
    </xdr:to>
    <xdr:sp macro="" textlink="">
      <xdr:nvSpPr>
        <xdr:cNvPr id="3614788" name="Text Box 12"/>
        <xdr:cNvSpPr txBox="1">
          <a:spLocks noChangeArrowheads="1"/>
        </xdr:cNvSpPr>
      </xdr:nvSpPr>
      <xdr:spPr bwMode="auto">
        <a:xfrm>
          <a:off x="8210550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89" name="Text Box 13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90" name="Text Box 14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91" name="Text Box 15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92" name="Text Box 16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93" name="Text Box 17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483</xdr:row>
      <xdr:rowOff>114300</xdr:rowOff>
    </xdr:from>
    <xdr:to>
      <xdr:col>7</xdr:col>
      <xdr:colOff>76200</xdr:colOff>
      <xdr:row>484</xdr:row>
      <xdr:rowOff>114300</xdr:rowOff>
    </xdr:to>
    <xdr:sp macro="" textlink="">
      <xdr:nvSpPr>
        <xdr:cNvPr id="3614794" name="Text Box 18"/>
        <xdr:cNvSpPr txBox="1">
          <a:spLocks noChangeArrowheads="1"/>
        </xdr:cNvSpPr>
      </xdr:nvSpPr>
      <xdr:spPr bwMode="auto">
        <a:xfrm>
          <a:off x="88868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795" name="Text Box 19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796" name="Text Box 20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797" name="Text Box 21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798" name="Text Box 22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799" name="Text Box 23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483</xdr:row>
      <xdr:rowOff>114300</xdr:rowOff>
    </xdr:from>
    <xdr:to>
      <xdr:col>8</xdr:col>
      <xdr:colOff>76200</xdr:colOff>
      <xdr:row>484</xdr:row>
      <xdr:rowOff>114300</xdr:rowOff>
    </xdr:to>
    <xdr:sp macro="" textlink="">
      <xdr:nvSpPr>
        <xdr:cNvPr id="3614800" name="Text Box 24"/>
        <xdr:cNvSpPr txBox="1">
          <a:spLocks noChangeArrowheads="1"/>
        </xdr:cNvSpPr>
      </xdr:nvSpPr>
      <xdr:spPr bwMode="auto">
        <a:xfrm>
          <a:off x="94964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431</xdr:row>
      <xdr:rowOff>0</xdr:rowOff>
    </xdr:from>
    <xdr:to>
      <xdr:col>9</xdr:col>
      <xdr:colOff>76200</xdr:colOff>
      <xdr:row>432</xdr:row>
      <xdr:rowOff>0</xdr:rowOff>
    </xdr:to>
    <xdr:sp macro="" textlink="">
      <xdr:nvSpPr>
        <xdr:cNvPr id="3614801" name="Text Box 25"/>
        <xdr:cNvSpPr txBox="1">
          <a:spLocks noChangeArrowheads="1"/>
        </xdr:cNvSpPr>
      </xdr:nvSpPr>
      <xdr:spPr bwMode="auto">
        <a:xfrm>
          <a:off x="10106025" y="8877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2" name="Text Box 26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3" name="Text Box 27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4" name="Text Box 28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5" name="Text Box 29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6" name="Text Box 30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7" name="Text Box 31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431</xdr:row>
      <xdr:rowOff>0</xdr:rowOff>
    </xdr:from>
    <xdr:to>
      <xdr:col>9</xdr:col>
      <xdr:colOff>76200</xdr:colOff>
      <xdr:row>432</xdr:row>
      <xdr:rowOff>0</xdr:rowOff>
    </xdr:to>
    <xdr:sp macro="" textlink="">
      <xdr:nvSpPr>
        <xdr:cNvPr id="3614808" name="Text Box 32"/>
        <xdr:cNvSpPr txBox="1">
          <a:spLocks noChangeArrowheads="1"/>
        </xdr:cNvSpPr>
      </xdr:nvSpPr>
      <xdr:spPr bwMode="auto">
        <a:xfrm>
          <a:off x="10106025" y="88773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09" name="Text Box 33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10" name="Text Box 34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11" name="Text Box 35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12" name="Text Box 36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13" name="Text Box 37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429</xdr:row>
      <xdr:rowOff>114300</xdr:rowOff>
    </xdr:from>
    <xdr:to>
      <xdr:col>9</xdr:col>
      <xdr:colOff>76200</xdr:colOff>
      <xdr:row>430</xdr:row>
      <xdr:rowOff>114300</xdr:rowOff>
    </xdr:to>
    <xdr:sp macro="" textlink="">
      <xdr:nvSpPr>
        <xdr:cNvPr id="3614814" name="Text Box 38"/>
        <xdr:cNvSpPr txBox="1">
          <a:spLocks noChangeArrowheads="1"/>
        </xdr:cNvSpPr>
      </xdr:nvSpPr>
      <xdr:spPr bwMode="auto">
        <a:xfrm>
          <a:off x="10106025" y="8848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15" name="Text Box 39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485</xdr:row>
      <xdr:rowOff>0</xdr:rowOff>
    </xdr:from>
    <xdr:to>
      <xdr:col>11</xdr:col>
      <xdr:colOff>266700</xdr:colOff>
      <xdr:row>486</xdr:row>
      <xdr:rowOff>0</xdr:rowOff>
    </xdr:to>
    <xdr:sp macro="" textlink="">
      <xdr:nvSpPr>
        <xdr:cNvPr id="3614816" name="Text Box 40"/>
        <xdr:cNvSpPr txBox="1">
          <a:spLocks noChangeArrowheads="1"/>
        </xdr:cNvSpPr>
      </xdr:nvSpPr>
      <xdr:spPr bwMode="auto">
        <a:xfrm>
          <a:off x="11515725" y="9957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17" name="Text Box 41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18" name="Text Box 42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19" name="Text Box 43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20" name="Text Box 44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483</xdr:row>
      <xdr:rowOff>114300</xdr:rowOff>
    </xdr:from>
    <xdr:to>
      <xdr:col>9</xdr:col>
      <xdr:colOff>76200</xdr:colOff>
      <xdr:row>484</xdr:row>
      <xdr:rowOff>114300</xdr:rowOff>
    </xdr:to>
    <xdr:sp macro="" textlink="">
      <xdr:nvSpPr>
        <xdr:cNvPr id="3614821" name="Text Box 45"/>
        <xdr:cNvSpPr txBox="1">
          <a:spLocks noChangeArrowheads="1"/>
        </xdr:cNvSpPr>
      </xdr:nvSpPr>
      <xdr:spPr bwMode="auto">
        <a:xfrm>
          <a:off x="101060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2" name="Text Box 46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3" name="Text Box 47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4" name="Text Box 48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5" name="Text Box 49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6" name="Text Box 50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483</xdr:row>
      <xdr:rowOff>114300</xdr:rowOff>
    </xdr:from>
    <xdr:to>
      <xdr:col>10</xdr:col>
      <xdr:colOff>76200</xdr:colOff>
      <xdr:row>484</xdr:row>
      <xdr:rowOff>114300</xdr:rowOff>
    </xdr:to>
    <xdr:sp macro="" textlink="">
      <xdr:nvSpPr>
        <xdr:cNvPr id="3614827" name="Text Box 51"/>
        <xdr:cNvSpPr txBox="1">
          <a:spLocks noChangeArrowheads="1"/>
        </xdr:cNvSpPr>
      </xdr:nvSpPr>
      <xdr:spPr bwMode="auto">
        <a:xfrm>
          <a:off x="107156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28" name="Text Box 52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29" name="Text Box 53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30" name="Text Box 54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31" name="Text Box 55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32" name="Text Box 56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483</xdr:row>
      <xdr:rowOff>114300</xdr:rowOff>
    </xdr:from>
    <xdr:to>
      <xdr:col>11</xdr:col>
      <xdr:colOff>76200</xdr:colOff>
      <xdr:row>484</xdr:row>
      <xdr:rowOff>114300</xdr:rowOff>
    </xdr:to>
    <xdr:sp macro="" textlink="">
      <xdr:nvSpPr>
        <xdr:cNvPr id="3614833" name="Text Box 57"/>
        <xdr:cNvSpPr txBox="1">
          <a:spLocks noChangeArrowheads="1"/>
        </xdr:cNvSpPr>
      </xdr:nvSpPr>
      <xdr:spPr bwMode="auto">
        <a:xfrm>
          <a:off x="11325225" y="9928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irovic\Desktop\BUD&#381;ET%202016\1.%20Rebalans%202016\1.%20rebalans%202016\1.%20Rebalans%202016.sintetika-stran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шти део"/>
      <sheetName val="СУФ-ДЕФ"/>
      <sheetName val="ПРИХОДИ"/>
      <sheetName val="РАСХОДИ"/>
      <sheetName val="РАСХОДИ ПО ФУНКЦ."/>
      <sheetName val="ПРОГРАМИ"/>
      <sheetName val="КАПИТАЛНИ ИЗДАЦИ"/>
      <sheetName val="ПОСЕБАН ДЕО"/>
      <sheetName val="УПОРЕДНИ ПЛАНОВИ"/>
      <sheetName val="Број запослених"/>
      <sheetName val="Sheet1"/>
    </sheetNames>
    <sheetDataSet>
      <sheetData sheetId="0" refreshError="1"/>
      <sheetData sheetId="1" refreshError="1"/>
      <sheetData sheetId="2" refreshError="1">
        <row r="89">
          <cell r="C8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A16" zoomScale="82" zoomScaleNormal="100" zoomScaleSheetLayoutView="82" workbookViewId="0">
      <selection activeCell="S6" sqref="S6"/>
    </sheetView>
  </sheetViews>
  <sheetFormatPr defaultRowHeight="12.75" x14ac:dyDescent="0.2"/>
  <cols>
    <col min="5" max="5" width="23.5703125" customWidth="1"/>
    <col min="8" max="8" width="15.28515625" customWidth="1"/>
    <col min="10" max="10" width="10.5703125" bestFit="1" customWidth="1"/>
    <col min="11" max="11" width="18.42578125" customWidth="1"/>
  </cols>
  <sheetData>
    <row r="1" spans="1:13" ht="31.5" customHeight="1" x14ac:dyDescent="0.2">
      <c r="A1" s="2589"/>
      <c r="B1" s="2589"/>
      <c r="C1" s="2589"/>
      <c r="D1" s="2589"/>
      <c r="E1" s="2589"/>
      <c r="F1" s="2589"/>
      <c r="G1" s="2589"/>
      <c r="H1" s="2589"/>
      <c r="I1" s="2589"/>
      <c r="J1" s="2589"/>
      <c r="K1" s="2589"/>
      <c r="L1" s="2589"/>
      <c r="M1" s="2589"/>
    </row>
    <row r="2" spans="1:13" s="2589" customFormat="1" ht="15" x14ac:dyDescent="0.25">
      <c r="A2" s="2590"/>
    </row>
    <row r="3" spans="1:13" ht="21" customHeight="1" x14ac:dyDescent="0.25">
      <c r="A3" s="2590"/>
      <c r="B3" s="2589"/>
      <c r="C3" s="2589"/>
      <c r="D3" s="2589"/>
      <c r="E3" s="2589"/>
      <c r="F3" s="2589"/>
      <c r="G3" s="2589"/>
      <c r="H3" s="2589"/>
      <c r="I3" s="2589"/>
      <c r="J3" s="2589"/>
      <c r="K3" s="2589"/>
      <c r="L3" s="2589"/>
      <c r="M3" s="2589"/>
    </row>
    <row r="4" spans="1:13" ht="16.5" customHeight="1" x14ac:dyDescent="0.25">
      <c r="A4" s="708" t="s">
        <v>1336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</row>
    <row r="5" spans="1:13" ht="16.5" customHeight="1" x14ac:dyDescent="0.25">
      <c r="A5" s="708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</row>
    <row r="6" spans="1:13" ht="16.5" customHeight="1" x14ac:dyDescent="0.25">
      <c r="A6" s="708"/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</row>
    <row r="7" spans="1:13" ht="15" x14ac:dyDescent="0.25">
      <c r="A7" s="2590"/>
      <c r="B7" s="2589"/>
      <c r="C7" s="2589"/>
      <c r="D7" s="2589"/>
      <c r="E7" s="2589"/>
      <c r="F7" s="2589"/>
      <c r="G7" s="2589"/>
      <c r="H7" s="2589"/>
      <c r="I7" s="2589"/>
      <c r="J7" s="2589"/>
      <c r="K7" s="2589"/>
      <c r="L7" s="2589"/>
      <c r="M7" s="2589"/>
    </row>
    <row r="8" spans="1:13" ht="15.75" x14ac:dyDescent="0.25">
      <c r="A8" s="2597"/>
      <c r="B8" s="2589"/>
      <c r="C8" s="2589"/>
      <c r="D8" s="2589"/>
      <c r="E8" s="2589"/>
      <c r="F8" s="2589"/>
      <c r="G8" s="2589"/>
      <c r="H8" s="2589"/>
      <c r="I8" s="2589"/>
      <c r="J8" s="2589"/>
      <c r="K8" s="2589"/>
      <c r="L8" s="2589"/>
      <c r="M8" s="2589"/>
    </row>
    <row r="9" spans="1:13" ht="18" x14ac:dyDescent="0.25">
      <c r="A9" s="94"/>
      <c r="B9" s="94"/>
      <c r="C9" s="94"/>
      <c r="D9" s="94"/>
      <c r="E9" s="94"/>
      <c r="F9" s="94"/>
      <c r="G9" s="94"/>
      <c r="H9" s="94"/>
      <c r="J9" s="1840"/>
      <c r="K9" s="1841"/>
    </row>
    <row r="10" spans="1:13" ht="18.75" x14ac:dyDescent="0.3">
      <c r="A10" s="2573" t="s">
        <v>1711</v>
      </c>
      <c r="B10" s="2573"/>
      <c r="C10" s="2573"/>
      <c r="D10" s="2573"/>
      <c r="E10" s="2573"/>
      <c r="F10" s="2573"/>
      <c r="G10" s="2573"/>
      <c r="H10" s="2573"/>
      <c r="I10" s="2589"/>
      <c r="J10" s="2589"/>
      <c r="K10" s="2589"/>
      <c r="L10" s="415"/>
      <c r="M10" s="415"/>
    </row>
    <row r="11" spans="1:13" ht="18.75" x14ac:dyDescent="0.3">
      <c r="A11" s="2573" t="s">
        <v>1712</v>
      </c>
      <c r="B11" s="2573"/>
      <c r="C11" s="2573"/>
      <c r="D11" s="2573"/>
      <c r="E11" s="2573"/>
      <c r="F11" s="2573"/>
      <c r="G11" s="2573"/>
      <c r="H11" s="2573"/>
      <c r="I11" s="2574"/>
      <c r="J11" s="2574"/>
      <c r="K11" s="2574"/>
      <c r="L11" s="415"/>
      <c r="M11" s="415"/>
    </row>
    <row r="12" spans="1:13" ht="18.75" x14ac:dyDescent="0.3">
      <c r="A12" s="2573" t="s">
        <v>1762</v>
      </c>
      <c r="B12" s="2600"/>
      <c r="C12" s="2600"/>
      <c r="D12" s="2600"/>
      <c r="E12" s="2600"/>
      <c r="F12" s="2600"/>
      <c r="G12" s="2600"/>
      <c r="H12" s="2600"/>
      <c r="I12" s="2589"/>
      <c r="J12" s="2589"/>
      <c r="K12" s="2589"/>
      <c r="L12" s="415"/>
      <c r="M12" s="415"/>
    </row>
    <row r="13" spans="1:13" ht="18.75" x14ac:dyDescent="0.3">
      <c r="A13" s="734"/>
      <c r="B13" s="734"/>
      <c r="C13" s="734"/>
      <c r="D13" s="734"/>
      <c r="E13" s="734"/>
      <c r="F13" s="734"/>
      <c r="G13" s="734"/>
      <c r="H13" s="734"/>
      <c r="I13" s="735"/>
      <c r="J13" s="928"/>
      <c r="K13" s="735"/>
      <c r="L13" s="415"/>
      <c r="M13" s="415"/>
    </row>
    <row r="14" spans="1:13" ht="18.75" x14ac:dyDescent="0.3">
      <c r="A14" s="736" t="s">
        <v>920</v>
      </c>
      <c r="B14" s="734"/>
      <c r="C14" s="734"/>
      <c r="D14" s="734"/>
      <c r="E14" s="734"/>
      <c r="F14" s="734"/>
      <c r="G14" s="734"/>
      <c r="H14" s="734"/>
      <c r="I14" s="735"/>
      <c r="J14" s="735"/>
      <c r="K14" s="735"/>
      <c r="L14" s="415"/>
      <c r="M14" s="415"/>
    </row>
    <row r="15" spans="1:13" ht="18.75" x14ac:dyDescent="0.3">
      <c r="A15" s="734"/>
      <c r="B15" s="734"/>
      <c r="C15" s="734"/>
      <c r="D15" s="734"/>
      <c r="E15" s="734"/>
      <c r="F15" s="734"/>
      <c r="G15" s="734"/>
      <c r="H15" s="734"/>
      <c r="I15" s="735"/>
      <c r="J15" s="735"/>
      <c r="K15" s="735"/>
      <c r="L15" s="415"/>
      <c r="M15" s="415"/>
    </row>
    <row r="16" spans="1:13" ht="18.75" x14ac:dyDescent="0.3">
      <c r="A16" s="2573"/>
      <c r="B16" s="2573"/>
      <c r="C16" s="2573"/>
      <c r="D16" s="2573"/>
      <c r="E16" s="2573"/>
      <c r="F16" s="2573"/>
      <c r="G16" s="2573"/>
      <c r="H16" s="2573"/>
      <c r="I16" s="735"/>
      <c r="J16" s="735"/>
      <c r="K16" s="735"/>
      <c r="L16" s="415"/>
      <c r="M16" s="415"/>
    </row>
    <row r="17" spans="1:13" ht="18.75" x14ac:dyDescent="0.3">
      <c r="A17" s="734" t="s">
        <v>1627</v>
      </c>
      <c r="B17" s="734"/>
      <c r="C17" s="734"/>
      <c r="D17" s="734"/>
      <c r="E17" s="734"/>
      <c r="F17" s="734"/>
      <c r="G17" s="734"/>
      <c r="H17" s="734"/>
      <c r="I17" s="735"/>
      <c r="J17" s="735"/>
      <c r="K17" s="735"/>
      <c r="L17" s="415"/>
      <c r="M17" s="415"/>
    </row>
    <row r="18" spans="1:13" ht="18.75" x14ac:dyDescent="0.3">
      <c r="A18" s="734" t="s">
        <v>1713</v>
      </c>
      <c r="B18" s="734"/>
      <c r="C18" s="734"/>
      <c r="D18" s="734"/>
      <c r="E18" s="734"/>
      <c r="F18" s="734"/>
      <c r="G18" s="734"/>
      <c r="H18" s="734"/>
      <c r="I18" s="735"/>
      <c r="J18" s="735"/>
      <c r="K18" s="735"/>
      <c r="L18" s="415"/>
      <c r="M18" s="415"/>
    </row>
    <row r="19" spans="1:13" ht="16.5" thickBot="1" x14ac:dyDescent="0.3">
      <c r="A19" s="94"/>
      <c r="B19" s="94"/>
      <c r="C19" s="94"/>
      <c r="D19" s="94"/>
      <c r="E19" s="94"/>
      <c r="F19" s="94"/>
      <c r="G19" s="94"/>
      <c r="H19" s="94"/>
    </row>
    <row r="20" spans="1:13" ht="38.25" customHeight="1" thickBot="1" x14ac:dyDescent="0.25">
      <c r="A20" s="2575" t="s">
        <v>1341</v>
      </c>
      <c r="B20" s="2576"/>
      <c r="C20" s="2576"/>
      <c r="D20" s="2576"/>
      <c r="E20" s="2577"/>
      <c r="F20" s="2598" t="s">
        <v>1763</v>
      </c>
      <c r="G20" s="2576"/>
      <c r="H20" s="2599"/>
      <c r="I20" s="2598" t="s">
        <v>1764</v>
      </c>
      <c r="J20" s="2576"/>
      <c r="K20" s="2599"/>
    </row>
    <row r="21" spans="1:13" ht="31.5" customHeight="1" thickTop="1" x14ac:dyDescent="0.25">
      <c r="A21" s="2591" t="s">
        <v>921</v>
      </c>
      <c r="B21" s="2592"/>
      <c r="C21" s="2592"/>
      <c r="D21" s="2592"/>
      <c r="E21" s="2593"/>
      <c r="F21" s="2594"/>
      <c r="G21" s="2595"/>
      <c r="H21" s="2596"/>
      <c r="I21" s="2594"/>
      <c r="J21" s="2595"/>
      <c r="K21" s="2596"/>
    </row>
    <row r="22" spans="1:13" ht="15.75" x14ac:dyDescent="0.25">
      <c r="A22" s="2578" t="s">
        <v>922</v>
      </c>
      <c r="B22" s="2579"/>
      <c r="C22" s="2579"/>
      <c r="D22" s="2579"/>
      <c r="E22" s="2580"/>
      <c r="F22" s="2565">
        <f>F24+F25+F26</f>
        <v>725570083.46000004</v>
      </c>
      <c r="G22" s="2566"/>
      <c r="H22" s="2567"/>
      <c r="I22" s="2565">
        <f>I24+I25+I26</f>
        <v>700767210.99000013</v>
      </c>
      <c r="J22" s="2566"/>
      <c r="K22" s="2567"/>
    </row>
    <row r="23" spans="1:13" ht="15.75" x14ac:dyDescent="0.25">
      <c r="A23" s="2581" t="s">
        <v>923</v>
      </c>
      <c r="B23" s="2582"/>
      <c r="C23" s="2582"/>
      <c r="D23" s="2582"/>
      <c r="E23" s="2583"/>
      <c r="F23" s="2570">
        <f>F24+F25+F26</f>
        <v>725570083.46000004</v>
      </c>
      <c r="G23" s="2571"/>
      <c r="H23" s="2572"/>
      <c r="I23" s="2570">
        <f>I24+I25+I26</f>
        <v>700767210.99000013</v>
      </c>
      <c r="J23" s="2571"/>
      <c r="K23" s="2572"/>
    </row>
    <row r="24" spans="1:13" ht="15.75" x14ac:dyDescent="0.25">
      <c r="A24" s="2581" t="s">
        <v>1158</v>
      </c>
      <c r="B24" s="2582"/>
      <c r="C24" s="2582"/>
      <c r="D24" s="2582"/>
      <c r="E24" s="2583"/>
      <c r="F24" s="2570">
        <f>ПРИХОДИ!C89</f>
        <v>663249463.46000004</v>
      </c>
      <c r="G24" s="2571"/>
      <c r="H24" s="2572"/>
      <c r="I24" s="2570">
        <f>ПРИХОДИ!D89</f>
        <v>659419210.99000013</v>
      </c>
      <c r="J24" s="2571"/>
      <c r="K24" s="2572"/>
    </row>
    <row r="25" spans="1:13" ht="15.75" x14ac:dyDescent="0.25">
      <c r="A25" s="2581" t="s">
        <v>1159</v>
      </c>
      <c r="B25" s="2582"/>
      <c r="C25" s="2582"/>
      <c r="D25" s="2582"/>
      <c r="E25" s="2583"/>
      <c r="F25" s="2570">
        <f>ПРИХОДИ!F89</f>
        <v>62320620</v>
      </c>
      <c r="G25" s="2571"/>
      <c r="H25" s="2572"/>
      <c r="I25" s="2570">
        <f>ПРИХОДИ!G89</f>
        <v>41348000</v>
      </c>
      <c r="J25" s="2571"/>
      <c r="K25" s="2572"/>
    </row>
    <row r="26" spans="1:13" ht="15.75" x14ac:dyDescent="0.25">
      <c r="A26" s="2581" t="s">
        <v>115</v>
      </c>
      <c r="B26" s="2582"/>
      <c r="C26" s="2582"/>
      <c r="D26" s="2582"/>
      <c r="E26" s="2583"/>
      <c r="F26" s="2570">
        <f>ПРИХОДИ!D40</f>
        <v>0</v>
      </c>
      <c r="G26" s="2571"/>
      <c r="H26" s="2572"/>
      <c r="I26" s="2570">
        <f>ПРИХОДИ!G40</f>
        <v>0</v>
      </c>
      <c r="J26" s="2571"/>
      <c r="K26" s="2572"/>
    </row>
    <row r="27" spans="1:13" ht="15.75" x14ac:dyDescent="0.25">
      <c r="A27" s="2578" t="s">
        <v>1161</v>
      </c>
      <c r="B27" s="2579"/>
      <c r="C27" s="2579"/>
      <c r="D27" s="2579"/>
      <c r="E27" s="2580"/>
      <c r="F27" s="2565">
        <f>F28+F32</f>
        <v>865456947.46000004</v>
      </c>
      <c r="G27" s="2566"/>
      <c r="H27" s="2567"/>
      <c r="I27" s="2565">
        <f>I28+I32</f>
        <v>670014617.73000002</v>
      </c>
      <c r="J27" s="2566"/>
      <c r="K27" s="2567"/>
    </row>
    <row r="28" spans="1:13" ht="15.75" x14ac:dyDescent="0.25">
      <c r="A28" s="2581" t="s">
        <v>1162</v>
      </c>
      <c r="B28" s="2582"/>
      <c r="C28" s="2582"/>
      <c r="D28" s="2582"/>
      <c r="E28" s="2583"/>
      <c r="F28" s="2565">
        <f>F29+F30+F31</f>
        <v>594724484</v>
      </c>
      <c r="G28" s="2566"/>
      <c r="H28" s="2567"/>
      <c r="I28" s="2565">
        <f>I29+I30+I31</f>
        <v>501552012.26999998</v>
      </c>
      <c r="J28" s="2566"/>
      <c r="K28" s="2567"/>
    </row>
    <row r="29" spans="1:13" ht="15.75" x14ac:dyDescent="0.25">
      <c r="A29" s="2581" t="s">
        <v>1163</v>
      </c>
      <c r="B29" s="2582"/>
      <c r="C29" s="2582"/>
      <c r="D29" s="2582"/>
      <c r="E29" s="2583"/>
      <c r="F29" s="2570">
        <f>РАСХОДИ!C54-РАСХОДИ!C50-РАСХОДИ!C44</f>
        <v>533973864</v>
      </c>
      <c r="G29" s="2571"/>
      <c r="H29" s="2572"/>
      <c r="I29" s="2570">
        <f>РАСХОДИ!D54-РАСХОДИ!D50-РАСХОДИ!D44</f>
        <v>458517999.06999999</v>
      </c>
      <c r="J29" s="2571"/>
      <c r="K29" s="2572"/>
    </row>
    <row r="30" spans="1:13" ht="15.75" x14ac:dyDescent="0.25">
      <c r="A30" s="2581" t="s">
        <v>1164</v>
      </c>
      <c r="B30" s="2582"/>
      <c r="C30" s="2582"/>
      <c r="D30" s="2582"/>
      <c r="E30" s="2583"/>
      <c r="F30" s="2570">
        <f>РАСХОДИ!F54-РАСХОДИ!F44</f>
        <v>60750620</v>
      </c>
      <c r="G30" s="2571"/>
      <c r="H30" s="2572"/>
      <c r="I30" s="2570">
        <f>РАСХОДИ!G54-РАСХОДИ!G44</f>
        <v>43034013.199999996</v>
      </c>
      <c r="J30" s="2571"/>
      <c r="K30" s="2572"/>
    </row>
    <row r="31" spans="1:13" ht="15.75" x14ac:dyDescent="0.25">
      <c r="A31" s="2581" t="s">
        <v>1160</v>
      </c>
      <c r="B31" s="2582"/>
      <c r="C31" s="2582"/>
      <c r="D31" s="2582"/>
      <c r="E31" s="2583"/>
      <c r="F31" s="2570">
        <f>'ПОСЕБАН ДЕО'!J530</f>
        <v>0</v>
      </c>
      <c r="G31" s="2571"/>
      <c r="H31" s="2572"/>
      <c r="I31" s="2570">
        <f>'ПОСЕБАН ДЕО'!M530</f>
        <v>0</v>
      </c>
      <c r="J31" s="2571"/>
      <c r="K31" s="2572"/>
    </row>
    <row r="32" spans="1:13" ht="39" customHeight="1" x14ac:dyDescent="0.25">
      <c r="A32" s="2578" t="s">
        <v>1165</v>
      </c>
      <c r="B32" s="2579"/>
      <c r="C32" s="2579"/>
      <c r="D32" s="2579"/>
      <c r="E32" s="2580"/>
      <c r="F32" s="2565">
        <f>F33+F34+F35</f>
        <v>270732463.46000004</v>
      </c>
      <c r="G32" s="2566"/>
      <c r="H32" s="2567"/>
      <c r="I32" s="2565">
        <f>I33+I34+I35</f>
        <v>168462605.45999998</v>
      </c>
      <c r="J32" s="2566"/>
      <c r="K32" s="2567"/>
    </row>
    <row r="33" spans="1:11" ht="15.75" x14ac:dyDescent="0.25">
      <c r="A33" s="2581" t="s">
        <v>1166</v>
      </c>
      <c r="B33" s="2582"/>
      <c r="C33" s="2582"/>
      <c r="D33" s="2582"/>
      <c r="E33" s="2583"/>
      <c r="F33" s="2570">
        <f>РАСХОДИ!C44</f>
        <v>269162463.46000004</v>
      </c>
      <c r="G33" s="2571"/>
      <c r="H33" s="2572"/>
      <c r="I33" s="2570">
        <f>РАСХОДИ!D44</f>
        <v>167837605.45999998</v>
      </c>
      <c r="J33" s="2571"/>
      <c r="K33" s="2572"/>
    </row>
    <row r="34" spans="1:11" ht="15.75" x14ac:dyDescent="0.25">
      <c r="A34" s="2581" t="s">
        <v>1167</v>
      </c>
      <c r="B34" s="2582"/>
      <c r="C34" s="2582"/>
      <c r="D34" s="2582"/>
      <c r="E34" s="2583"/>
      <c r="F34" s="2570">
        <f>РАСХОДИ!F44</f>
        <v>1570000</v>
      </c>
      <c r="G34" s="2571"/>
      <c r="H34" s="2572"/>
      <c r="I34" s="2570">
        <f>РАСХОДИ!G44</f>
        <v>625000</v>
      </c>
      <c r="J34" s="2571"/>
      <c r="K34" s="2572"/>
    </row>
    <row r="35" spans="1:11" ht="15.75" x14ac:dyDescent="0.25">
      <c r="A35" s="2581" t="s">
        <v>1160</v>
      </c>
      <c r="B35" s="2582"/>
      <c r="C35" s="2582"/>
      <c r="D35" s="2582"/>
      <c r="E35" s="2583"/>
      <c r="F35" s="2570">
        <f>'ПОСЕБАН ДЕО'!J531</f>
        <v>0</v>
      </c>
      <c r="G35" s="2571"/>
      <c r="H35" s="2572"/>
      <c r="I35" s="2570">
        <f>'ПОСЕБАН ДЕО'!M531</f>
        <v>0</v>
      </c>
      <c r="J35" s="2571"/>
      <c r="K35" s="2572"/>
    </row>
    <row r="36" spans="1:11" ht="15.75" x14ac:dyDescent="0.25">
      <c r="A36" s="2581" t="s">
        <v>1168</v>
      </c>
      <c r="B36" s="2582"/>
      <c r="C36" s="2582"/>
      <c r="D36" s="2582"/>
      <c r="E36" s="2583"/>
      <c r="F36" s="2565">
        <f>F22-F27</f>
        <v>-139886864</v>
      </c>
      <c r="G36" s="2566"/>
      <c r="H36" s="2567"/>
      <c r="I36" s="2565">
        <f>I22-I27</f>
        <v>30752593.26000011</v>
      </c>
      <c r="J36" s="2566"/>
      <c r="K36" s="2567"/>
    </row>
    <row r="37" spans="1:11" ht="15.75" x14ac:dyDescent="0.25">
      <c r="A37" s="2578" t="s">
        <v>1169</v>
      </c>
      <c r="B37" s="2579"/>
      <c r="C37" s="2579"/>
      <c r="D37" s="2579"/>
      <c r="E37" s="2580"/>
      <c r="F37" s="2570" t="s">
        <v>1170</v>
      </c>
      <c r="G37" s="2571"/>
      <c r="H37" s="2572"/>
      <c r="I37" s="2570" t="s">
        <v>1170</v>
      </c>
      <c r="J37" s="2571"/>
      <c r="K37" s="2572"/>
    </row>
    <row r="38" spans="1:11" ht="15.75" x14ac:dyDescent="0.25">
      <c r="A38" s="2584" t="s">
        <v>1171</v>
      </c>
      <c r="B38" s="2585"/>
      <c r="C38" s="2585"/>
      <c r="D38" s="2585"/>
      <c r="E38" s="2586"/>
      <c r="F38" s="2565">
        <f>F22-F27</f>
        <v>-139886864</v>
      </c>
      <c r="G38" s="2566"/>
      <c r="H38" s="2567"/>
      <c r="I38" s="2565">
        <f>I22-I27</f>
        <v>30752593.26000011</v>
      </c>
      <c r="J38" s="2566"/>
      <c r="K38" s="2567"/>
    </row>
    <row r="39" spans="1:11" ht="15.75" x14ac:dyDescent="0.25">
      <c r="A39" s="2584" t="s">
        <v>1172</v>
      </c>
      <c r="B39" s="2585"/>
      <c r="C39" s="2585"/>
      <c r="D39" s="2585"/>
      <c r="E39" s="2586"/>
      <c r="F39" s="2570"/>
      <c r="G39" s="2571"/>
      <c r="H39" s="2572"/>
      <c r="I39" s="2570"/>
      <c r="J39" s="2571"/>
      <c r="K39" s="2572"/>
    </row>
    <row r="40" spans="1:11" ht="15.75" x14ac:dyDescent="0.25">
      <c r="A40" s="2581" t="s">
        <v>1173</v>
      </c>
      <c r="B40" s="2582"/>
      <c r="C40" s="2582"/>
      <c r="D40" s="2582"/>
      <c r="E40" s="2583"/>
      <c r="F40" s="2570" t="s">
        <v>1170</v>
      </c>
      <c r="G40" s="2571"/>
      <c r="H40" s="2572"/>
      <c r="I40" s="2570" t="s">
        <v>1170</v>
      </c>
      <c r="J40" s="2571"/>
      <c r="K40" s="2572"/>
    </row>
    <row r="41" spans="1:11" ht="15.75" x14ac:dyDescent="0.25">
      <c r="A41" s="2581" t="s">
        <v>1174</v>
      </c>
      <c r="B41" s="2582"/>
      <c r="C41" s="2582"/>
      <c r="D41" s="2582"/>
      <c r="E41" s="2583"/>
      <c r="F41" s="2570"/>
      <c r="G41" s="2571"/>
      <c r="H41" s="2572"/>
      <c r="I41" s="2570"/>
      <c r="J41" s="2571"/>
      <c r="K41" s="2572"/>
    </row>
    <row r="42" spans="1:11" ht="15.75" x14ac:dyDescent="0.25">
      <c r="A42" s="2581" t="s">
        <v>1212</v>
      </c>
      <c r="B42" s="2582"/>
      <c r="C42" s="2582"/>
      <c r="D42" s="2582"/>
      <c r="E42" s="2583"/>
      <c r="F42" s="2565">
        <f>РАСХОДИ!C50</f>
        <v>0</v>
      </c>
      <c r="G42" s="2566"/>
      <c r="H42" s="2567"/>
      <c r="I42" s="2565">
        <f>РАСХОДИ!F50</f>
        <v>0</v>
      </c>
      <c r="J42" s="2566"/>
      <c r="K42" s="2567"/>
    </row>
    <row r="43" spans="1:11" ht="15.75" x14ac:dyDescent="0.25">
      <c r="A43" s="2581" t="s">
        <v>118</v>
      </c>
      <c r="B43" s="2582"/>
      <c r="C43" s="2582"/>
      <c r="D43" s="2582"/>
      <c r="E43" s="2583"/>
      <c r="F43" s="2565">
        <f>'СУФИЦИТ ДЕФИЦИТ'!C45</f>
        <v>139886864</v>
      </c>
      <c r="G43" s="2566"/>
      <c r="H43" s="2567"/>
      <c r="I43" s="2565">
        <f>ПРИХОДИ!D90+ПРИХОДИ!G90</f>
        <v>142976480.99000001</v>
      </c>
      <c r="J43" s="2566"/>
      <c r="K43" s="2567"/>
    </row>
    <row r="44" spans="1:11" ht="15.75" x14ac:dyDescent="0.25">
      <c r="A44" s="1649" t="s">
        <v>116</v>
      </c>
      <c r="B44" s="1650" t="s">
        <v>117</v>
      </c>
      <c r="C44" s="1650"/>
      <c r="D44" s="1650"/>
      <c r="E44" s="1651"/>
      <c r="F44" s="1652"/>
      <c r="G44" s="1653"/>
      <c r="H44" s="1654"/>
      <c r="I44" s="1652"/>
      <c r="J44" s="1653"/>
      <c r="K44" s="1654"/>
    </row>
    <row r="45" spans="1:11" ht="17.25" customHeight="1" thickBot="1" x14ac:dyDescent="0.3">
      <c r="A45" s="2587" t="s">
        <v>1213</v>
      </c>
      <c r="B45" s="2588"/>
      <c r="C45" s="2588"/>
      <c r="D45" s="2588"/>
      <c r="E45" s="2588"/>
      <c r="F45" s="2568">
        <f>F43+H44-F42</f>
        <v>139886864</v>
      </c>
      <c r="G45" s="2568"/>
      <c r="H45" s="2569"/>
      <c r="I45" s="2568">
        <f>I43+K44-I42</f>
        <v>142976480.99000001</v>
      </c>
      <c r="J45" s="2568"/>
      <c r="K45" s="2569"/>
    </row>
  </sheetData>
  <mergeCells count="84">
    <mergeCell ref="A1:M1"/>
    <mergeCell ref="A2:XFD2"/>
    <mergeCell ref="A3:M3"/>
    <mergeCell ref="A7:M7"/>
    <mergeCell ref="A21:E21"/>
    <mergeCell ref="F21:H21"/>
    <mergeCell ref="A8:M8"/>
    <mergeCell ref="A16:H16"/>
    <mergeCell ref="F20:H20"/>
    <mergeCell ref="A12:K12"/>
    <mergeCell ref="A10:K10"/>
    <mergeCell ref="I20:K20"/>
    <mergeCell ref="I21:K21"/>
    <mergeCell ref="A45:E45"/>
    <mergeCell ref="F45:H45"/>
    <mergeCell ref="A40:E40"/>
    <mergeCell ref="F40:H40"/>
    <mergeCell ref="A42:E42"/>
    <mergeCell ref="A43:E43"/>
    <mergeCell ref="F43:H43"/>
    <mergeCell ref="F42:H42"/>
    <mergeCell ref="A30:E30"/>
    <mergeCell ref="A34:E34"/>
    <mergeCell ref="A27:E27"/>
    <mergeCell ref="F27:H27"/>
    <mergeCell ref="A31:E31"/>
    <mergeCell ref="F29:H29"/>
    <mergeCell ref="A29:E29"/>
    <mergeCell ref="F31:H31"/>
    <mergeCell ref="A32:E32"/>
    <mergeCell ref="F32:H32"/>
    <mergeCell ref="F30:H30"/>
    <mergeCell ref="A33:E33"/>
    <mergeCell ref="F33:H33"/>
    <mergeCell ref="F37:H37"/>
    <mergeCell ref="A36:E36"/>
    <mergeCell ref="F36:H36"/>
    <mergeCell ref="F34:H34"/>
    <mergeCell ref="A41:E41"/>
    <mergeCell ref="F41:H41"/>
    <mergeCell ref="A35:E35"/>
    <mergeCell ref="F35:H35"/>
    <mergeCell ref="F39:H39"/>
    <mergeCell ref="A39:E39"/>
    <mergeCell ref="A37:E37"/>
    <mergeCell ref="F38:H38"/>
    <mergeCell ref="A38:E38"/>
    <mergeCell ref="A24:E24"/>
    <mergeCell ref="F24:H24"/>
    <mergeCell ref="A26:E26"/>
    <mergeCell ref="F26:H26"/>
    <mergeCell ref="A28:E28"/>
    <mergeCell ref="F28:H28"/>
    <mergeCell ref="A25:E25"/>
    <mergeCell ref="F25:H25"/>
    <mergeCell ref="I22:K22"/>
    <mergeCell ref="I23:K23"/>
    <mergeCell ref="A11:K11"/>
    <mergeCell ref="A20:E20"/>
    <mergeCell ref="A22:E22"/>
    <mergeCell ref="F22:H22"/>
    <mergeCell ref="A23:E23"/>
    <mergeCell ref="F23:H23"/>
    <mergeCell ref="I35:K35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42:K42"/>
    <mergeCell ref="I43:K43"/>
    <mergeCell ref="I45:K45"/>
    <mergeCell ref="I36:K36"/>
    <mergeCell ref="I37:K37"/>
    <mergeCell ref="I38:K38"/>
    <mergeCell ref="I39:K39"/>
    <mergeCell ref="I40:K40"/>
    <mergeCell ref="I41:K41"/>
  </mergeCells>
  <phoneticPr fontId="36" type="noConversion"/>
  <pageMargins left="0.7" right="0.7" top="0.75" bottom="0.75" header="0.3" footer="0.3"/>
  <pageSetup scale="69" firstPageNumber="21" orientation="portrait" useFirstPageNumber="1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view="pageBreakPreview" zoomScale="60" zoomScaleNormal="100" workbookViewId="0">
      <selection activeCell="S43" sqref="S43"/>
    </sheetView>
  </sheetViews>
  <sheetFormatPr defaultRowHeight="12.75" x14ac:dyDescent="0.2"/>
  <cols>
    <col min="1" max="1" width="41.28515625" customWidth="1"/>
    <col min="2" max="2" width="24.85546875" customWidth="1"/>
    <col min="3" max="3" width="23.42578125" customWidth="1"/>
    <col min="4" max="4" width="22.85546875" customWidth="1"/>
    <col min="5" max="5" width="18.28515625" customWidth="1"/>
  </cols>
  <sheetData>
    <row r="1" spans="1:5" ht="13.5" thickBot="1" x14ac:dyDescent="0.25">
      <c r="A1" s="2589"/>
      <c r="B1" s="2589"/>
      <c r="C1" s="2589"/>
    </row>
    <row r="2" spans="1:5" ht="48" thickBot="1" x14ac:dyDescent="0.3">
      <c r="A2" s="599"/>
      <c r="B2" s="600" t="s">
        <v>1340</v>
      </c>
      <c r="C2" s="601" t="s">
        <v>1714</v>
      </c>
      <c r="D2" s="2342" t="s">
        <v>1715</v>
      </c>
      <c r="E2" s="2346" t="s">
        <v>1705</v>
      </c>
    </row>
    <row r="3" spans="1:5" ht="15.75" x14ac:dyDescent="0.25">
      <c r="A3" s="602">
        <v>1</v>
      </c>
      <c r="B3" s="603">
        <v>2</v>
      </c>
      <c r="C3" s="604">
        <v>3</v>
      </c>
      <c r="D3" s="2343">
        <v>4</v>
      </c>
      <c r="E3" s="2346">
        <v>5</v>
      </c>
    </row>
    <row r="4" spans="1:5" ht="47.25" x14ac:dyDescent="0.25">
      <c r="A4" s="605" t="s">
        <v>1214</v>
      </c>
      <c r="B4" s="606"/>
      <c r="C4" s="607"/>
      <c r="D4" s="2344"/>
      <c r="E4" s="2347"/>
    </row>
    <row r="5" spans="1:5" ht="31.5" x14ac:dyDescent="0.25">
      <c r="A5" s="608" t="s">
        <v>1499</v>
      </c>
      <c r="B5" s="606"/>
      <c r="C5" s="607"/>
      <c r="D5" s="2344"/>
      <c r="E5" s="2347"/>
    </row>
    <row r="6" spans="1:5" ht="15.75" x14ac:dyDescent="0.25">
      <c r="A6" s="609" t="s">
        <v>1037</v>
      </c>
      <c r="B6" s="606" t="s">
        <v>1038</v>
      </c>
      <c r="C6" s="607">
        <f>ПРИХОДИ!C90</f>
        <v>139886864</v>
      </c>
      <c r="D6" s="2344">
        <f>ПРИХОДИ!D90</f>
        <v>139937331.5</v>
      </c>
      <c r="E6" s="2347"/>
    </row>
    <row r="7" spans="1:5" ht="15.75" x14ac:dyDescent="0.25">
      <c r="A7" s="605" t="s">
        <v>1215</v>
      </c>
      <c r="B7" s="606">
        <v>7</v>
      </c>
      <c r="C7" s="607">
        <f>ПРИХОДИ!C16+ПРИХОДИ!C25+ПРИХОДИ!C33+ПРИХОДИ!C36+ПРИХОДИ!C43+ПРИХОДИ!C47+ПРИХОДИ!C57+ПРИХОДИ!C65+ПРИХОДИ!C70+ПРИХОДИ!C73+ПРИХОДИ!C76+ПРИХОДИ!C79</f>
        <v>661249463.46000004</v>
      </c>
      <c r="D7" s="607">
        <f>ПРИХОДИ!D16+ПРИХОДИ!D25+ПРИХОДИ!D33+ПРИХОДИ!D36+ПРИХОДИ!D43+ПРИХОДИ!D47+ПРИХОДИ!D57+ПРИХОДИ!D65+ПРИХОДИ!D70+ПРИХОДИ!D73+ПРИХОДИ!D76+ПРИХОДИ!D79</f>
        <v>657865375.99000013</v>
      </c>
      <c r="E7" s="1804">
        <f>D7/C7*100</f>
        <v>99.488228322743339</v>
      </c>
    </row>
    <row r="8" spans="1:5" ht="15.75" hidden="1" x14ac:dyDescent="0.25">
      <c r="A8" s="609" t="s">
        <v>1216</v>
      </c>
      <c r="B8" s="606"/>
      <c r="C8" s="607"/>
      <c r="D8" s="2344"/>
      <c r="E8" s="1804" t="e">
        <f t="shared" ref="E8:E28" si="0">D8/C8*100</f>
        <v>#DIV/0!</v>
      </c>
    </row>
    <row r="9" spans="1:5" ht="31.5" hidden="1" x14ac:dyDescent="0.25">
      <c r="A9" s="609" t="s">
        <v>1217</v>
      </c>
      <c r="B9" s="606"/>
      <c r="C9" s="607"/>
      <c r="D9" s="2344"/>
      <c r="E9" s="1804" t="e">
        <f t="shared" si="0"/>
        <v>#DIV/0!</v>
      </c>
    </row>
    <row r="10" spans="1:5" ht="15.75" hidden="1" x14ac:dyDescent="0.25">
      <c r="A10" s="609" t="s">
        <v>1030</v>
      </c>
      <c r="B10" s="606"/>
      <c r="C10" s="607"/>
      <c r="D10" s="2344"/>
      <c r="E10" s="1804"/>
    </row>
    <row r="11" spans="1:5" ht="15.75" hidden="1" x14ac:dyDescent="0.25">
      <c r="A11" s="609" t="s">
        <v>1031</v>
      </c>
      <c r="B11" s="606"/>
      <c r="C11" s="607"/>
      <c r="D11" s="2344"/>
      <c r="E11" s="1804" t="e">
        <f t="shared" si="0"/>
        <v>#DIV/0!</v>
      </c>
    </row>
    <row r="12" spans="1:5" ht="15.75" hidden="1" x14ac:dyDescent="0.25">
      <c r="A12" s="609" t="s">
        <v>1032</v>
      </c>
      <c r="B12" s="606"/>
      <c r="C12" s="607"/>
      <c r="D12" s="2344"/>
      <c r="E12" s="1804" t="e">
        <f t="shared" si="0"/>
        <v>#DIV/0!</v>
      </c>
    </row>
    <row r="13" spans="1:5" ht="15.75" hidden="1" x14ac:dyDescent="0.25">
      <c r="A13" s="609" t="s">
        <v>1033</v>
      </c>
      <c r="B13" s="606"/>
      <c r="C13" s="607"/>
      <c r="D13" s="2344"/>
      <c r="E13" s="1804" t="e">
        <f t="shared" si="0"/>
        <v>#DIV/0!</v>
      </c>
    </row>
    <row r="14" spans="1:5" ht="15.75" hidden="1" x14ac:dyDescent="0.25">
      <c r="A14" s="609" t="s">
        <v>1218</v>
      </c>
      <c r="B14" s="606"/>
      <c r="C14" s="607"/>
      <c r="D14" s="2344"/>
      <c r="E14" s="1804" t="e">
        <f t="shared" si="0"/>
        <v>#DIV/0!</v>
      </c>
    </row>
    <row r="15" spans="1:5" ht="15.75" hidden="1" x14ac:dyDescent="0.25">
      <c r="A15" s="609" t="s">
        <v>1219</v>
      </c>
      <c r="B15" s="606"/>
      <c r="C15" s="607"/>
      <c r="D15" s="2344"/>
      <c r="E15" s="1804"/>
    </row>
    <row r="16" spans="1:5" ht="15.75" hidden="1" x14ac:dyDescent="0.25">
      <c r="A16" s="609" t="s">
        <v>1034</v>
      </c>
      <c r="B16" s="606"/>
      <c r="C16" s="607"/>
      <c r="D16" s="2344"/>
      <c r="E16" s="1804"/>
    </row>
    <row r="17" spans="1:18" ht="15.75" hidden="1" x14ac:dyDescent="0.25">
      <c r="A17" s="609" t="s">
        <v>1035</v>
      </c>
      <c r="B17" s="606"/>
      <c r="C17" s="607"/>
      <c r="D17" s="2344"/>
      <c r="E17" s="1804" t="e">
        <f t="shared" si="0"/>
        <v>#DIV/0!</v>
      </c>
    </row>
    <row r="18" spans="1:18" ht="31.5" x14ac:dyDescent="0.25">
      <c r="A18" s="605" t="s">
        <v>1036</v>
      </c>
      <c r="B18" s="606">
        <v>8</v>
      </c>
      <c r="C18" s="607">
        <f>ПРИХОДИ!C82+ПРИХОДИ!C85+ПРИХОДИ!C88</f>
        <v>2000000</v>
      </c>
      <c r="D18" s="2344">
        <f>ПРИХОДИ!D82+ПРИХОДИ!D85+ПРИХОДИ!D88</f>
        <v>1553835</v>
      </c>
      <c r="E18" s="1804">
        <f t="shared" si="0"/>
        <v>77.691749999999999</v>
      </c>
    </row>
    <row r="19" spans="1:18" ht="15.75" x14ac:dyDescent="0.25">
      <c r="A19" s="608" t="s">
        <v>1220</v>
      </c>
      <c r="B19" s="606"/>
      <c r="C19" s="607"/>
      <c r="D19" s="2344"/>
      <c r="E19" s="1804"/>
    </row>
    <row r="20" spans="1:18" ht="15.75" x14ac:dyDescent="0.25">
      <c r="A20" s="605" t="s">
        <v>1221</v>
      </c>
      <c r="B20" s="606">
        <v>4</v>
      </c>
      <c r="C20" s="607">
        <f>C21+C22+C23+C24+C25+C26+C27</f>
        <v>533973864</v>
      </c>
      <c r="D20" s="2344">
        <f>D21+D22+D23+D24+D25+D26+D27</f>
        <v>458517999.06999999</v>
      </c>
      <c r="E20" s="1804">
        <f t="shared" si="0"/>
        <v>85.868996590065322</v>
      </c>
    </row>
    <row r="21" spans="1:18" ht="15.75" x14ac:dyDescent="0.25">
      <c r="A21" s="609" t="s">
        <v>1222</v>
      </c>
      <c r="B21" s="606">
        <v>41</v>
      </c>
      <c r="C21" s="607">
        <f>РАСХОДИ!C9</f>
        <v>116172000</v>
      </c>
      <c r="D21" s="2344">
        <f>РАСХОДИ!D9</f>
        <v>112617552.83999999</v>
      </c>
      <c r="E21" s="1804">
        <f t="shared" si="0"/>
        <v>96.940358124160724</v>
      </c>
    </row>
    <row r="22" spans="1:18" ht="15.75" x14ac:dyDescent="0.25">
      <c r="A22" s="609" t="s">
        <v>1223</v>
      </c>
      <c r="B22" s="606">
        <v>42</v>
      </c>
      <c r="C22" s="607">
        <f>РАСХОДИ!C17</f>
        <v>178194405</v>
      </c>
      <c r="D22" s="2344">
        <f>РАСХОДИ!D17</f>
        <v>139991790.74000001</v>
      </c>
      <c r="E22" s="1804">
        <f t="shared" si="0"/>
        <v>78.561271741388296</v>
      </c>
    </row>
    <row r="23" spans="1:18" ht="15.75" x14ac:dyDescent="0.25">
      <c r="A23" s="609" t="s">
        <v>1224</v>
      </c>
      <c r="B23" s="606">
        <v>44</v>
      </c>
      <c r="C23" s="607">
        <f>РАСХОДИ!C24</f>
        <v>260000</v>
      </c>
      <c r="D23" s="2344">
        <f>РАСХОДИ!D24</f>
        <v>146269.82</v>
      </c>
      <c r="E23" s="1804">
        <f t="shared" si="0"/>
        <v>56.257623076923082</v>
      </c>
    </row>
    <row r="24" spans="1:18" ht="15.75" x14ac:dyDescent="0.25">
      <c r="A24" s="609" t="s">
        <v>1225</v>
      </c>
      <c r="B24" s="606">
        <v>45</v>
      </c>
      <c r="C24" s="607">
        <f>РАСХОДИ!C27</f>
        <v>43376864</v>
      </c>
      <c r="D24" s="2344">
        <f>РАСХОДИ!D27</f>
        <v>43340498.569999993</v>
      </c>
      <c r="E24" s="1804">
        <f t="shared" si="0"/>
        <v>99.916163994704618</v>
      </c>
    </row>
    <row r="25" spans="1:18" ht="15.75" x14ac:dyDescent="0.25">
      <c r="A25" s="609" t="s">
        <v>1226</v>
      </c>
      <c r="B25" s="606">
        <v>47</v>
      </c>
      <c r="C25" s="607">
        <f>РАСХОДИ!C34</f>
        <v>30200000</v>
      </c>
      <c r="D25" s="2344">
        <f>РАСХОДИ!D34</f>
        <v>29618582</v>
      </c>
      <c r="E25" s="1804">
        <f t="shared" si="0"/>
        <v>98.074774834437079</v>
      </c>
    </row>
    <row r="26" spans="1:18" ht="15.75" x14ac:dyDescent="0.25">
      <c r="A26" s="609" t="s">
        <v>1227</v>
      </c>
      <c r="B26" s="606" t="s">
        <v>1228</v>
      </c>
      <c r="C26" s="607">
        <f>РАСХОДИ!C36+РАСХОДИ!C42</f>
        <v>58960595</v>
      </c>
      <c r="D26" s="2344">
        <f>РАСХОДИ!D36+РАСХОДИ!D42</f>
        <v>52826468.530000001</v>
      </c>
      <c r="E26" s="1804">
        <f t="shared" si="0"/>
        <v>89.596226988550569</v>
      </c>
    </row>
    <row r="27" spans="1:18" ht="15.75" x14ac:dyDescent="0.25">
      <c r="A27" s="609" t="s">
        <v>1229</v>
      </c>
      <c r="B27" s="606" t="s">
        <v>1334</v>
      </c>
      <c r="C27" s="607">
        <f>РАСХОДИ!C31+РАСХОДИ!C32+РАСХОДИ!C33</f>
        <v>106810000</v>
      </c>
      <c r="D27" s="2344">
        <f>РАСХОДИ!D31+РАСХОДИ!D32+РАСХОДИ!D33</f>
        <v>79976836.569999978</v>
      </c>
      <c r="E27" s="1804">
        <f t="shared" si="0"/>
        <v>74.877667418780987</v>
      </c>
    </row>
    <row r="28" spans="1:18" ht="15.75" x14ac:dyDescent="0.25">
      <c r="A28" s="605" t="s">
        <v>1230</v>
      </c>
      <c r="B28" s="606" t="s">
        <v>1231</v>
      </c>
      <c r="C28" s="607">
        <f>РАСХОДИ!C44</f>
        <v>269162463.46000004</v>
      </c>
      <c r="D28" s="2344">
        <f>РАСХОДИ!D44</f>
        <v>167837605.45999998</v>
      </c>
      <c r="E28" s="1804">
        <f t="shared" si="0"/>
        <v>62.355502064626542</v>
      </c>
    </row>
    <row r="29" spans="1:18" ht="31.5" x14ac:dyDescent="0.25">
      <c r="A29" s="608" t="s">
        <v>1232</v>
      </c>
      <c r="B29" s="606" t="s">
        <v>1233</v>
      </c>
      <c r="C29" s="607">
        <f>(C7+C18)-(C20+C28)</f>
        <v>-139886864</v>
      </c>
      <c r="D29" s="2344">
        <f>(D7+D18)-(D20+D28)</f>
        <v>33063606.460000157</v>
      </c>
      <c r="E29" s="1804"/>
      <c r="R29" s="2517" t="s">
        <v>1542</v>
      </c>
    </row>
    <row r="30" spans="1:18" ht="15.75" x14ac:dyDescent="0.25">
      <c r="A30" s="605" t="s">
        <v>1172</v>
      </c>
      <c r="B30" s="606"/>
      <c r="C30" s="607"/>
      <c r="D30" s="2344"/>
      <c r="E30" s="1804"/>
    </row>
    <row r="31" spans="1:18" ht="47.25" x14ac:dyDescent="0.25">
      <c r="A31" s="608" t="s">
        <v>1234</v>
      </c>
      <c r="B31" s="606">
        <v>92</v>
      </c>
      <c r="C31" s="607"/>
      <c r="D31" s="2344"/>
      <c r="E31" s="2347"/>
    </row>
    <row r="32" spans="1:18" ht="15.75" x14ac:dyDescent="0.25">
      <c r="A32" s="608" t="s">
        <v>1235</v>
      </c>
      <c r="B32" s="606">
        <v>91</v>
      </c>
      <c r="C32" s="607">
        <f>C33+C36</f>
        <v>0</v>
      </c>
      <c r="D32" s="2344">
        <f>D33+D36</f>
        <v>0</v>
      </c>
      <c r="E32" s="2347"/>
    </row>
    <row r="33" spans="1:5" ht="15.75" x14ac:dyDescent="0.25">
      <c r="A33" s="609" t="s">
        <v>1236</v>
      </c>
      <c r="B33" s="606">
        <v>911</v>
      </c>
      <c r="C33" s="607">
        <f>C34</f>
        <v>0</v>
      </c>
      <c r="D33" s="2344">
        <f>D34</f>
        <v>0</v>
      </c>
      <c r="E33" s="2347"/>
    </row>
    <row r="34" spans="1:5" ht="47.25" x14ac:dyDescent="0.25">
      <c r="A34" s="609" t="s">
        <v>1237</v>
      </c>
      <c r="B34" s="606" t="s">
        <v>1238</v>
      </c>
      <c r="C34" s="607">
        <f>[1]ПРИХОДИ!C89</f>
        <v>0</v>
      </c>
      <c r="D34" s="2344"/>
      <c r="E34" s="2347"/>
    </row>
    <row r="35" spans="1:5" ht="31.5" x14ac:dyDescent="0.25">
      <c r="A35" s="609" t="s">
        <v>1239</v>
      </c>
      <c r="B35" s="610" t="s">
        <v>1240</v>
      </c>
      <c r="C35" s="607"/>
      <c r="D35" s="2344"/>
      <c r="E35" s="2347"/>
    </row>
    <row r="36" spans="1:5" ht="15.75" x14ac:dyDescent="0.25">
      <c r="A36" s="609" t="s">
        <v>1241</v>
      </c>
      <c r="B36" s="606">
        <v>912</v>
      </c>
      <c r="C36" s="607"/>
      <c r="D36" s="2344"/>
      <c r="E36" s="2347"/>
    </row>
    <row r="37" spans="1:5" ht="15.75" x14ac:dyDescent="0.25">
      <c r="A37" s="608" t="s">
        <v>1242</v>
      </c>
      <c r="B37" s="606">
        <v>62</v>
      </c>
      <c r="C37" s="607"/>
      <c r="D37" s="2344"/>
      <c r="E37" s="2347"/>
    </row>
    <row r="38" spans="1:5" ht="15.75" x14ac:dyDescent="0.25">
      <c r="A38" s="608" t="s">
        <v>1243</v>
      </c>
      <c r="B38" s="606">
        <v>61</v>
      </c>
      <c r="C38" s="607">
        <f>C39</f>
        <v>0</v>
      </c>
      <c r="D38" s="2344">
        <f>D39</f>
        <v>0</v>
      </c>
      <c r="E38" s="2347"/>
    </row>
    <row r="39" spans="1:5" ht="31.5" x14ac:dyDescent="0.25">
      <c r="A39" s="609" t="s">
        <v>1244</v>
      </c>
      <c r="B39" s="606">
        <v>611</v>
      </c>
      <c r="C39" s="607">
        <f>РАСХОДИ!C51</f>
        <v>0</v>
      </c>
      <c r="D39" s="2344">
        <f>РАСХОДИ!D51</f>
        <v>0</v>
      </c>
      <c r="E39" s="2347"/>
    </row>
    <row r="40" spans="1:5" ht="47.25" x14ac:dyDescent="0.25">
      <c r="A40" s="609" t="s">
        <v>1245</v>
      </c>
      <c r="B40" s="606" t="s">
        <v>1246</v>
      </c>
      <c r="C40" s="607">
        <f>C39</f>
        <v>0</v>
      </c>
      <c r="D40" s="2344">
        <f>D39</f>
        <v>0</v>
      </c>
      <c r="E40" s="2347"/>
    </row>
    <row r="41" spans="1:5" ht="31.5" x14ac:dyDescent="0.25">
      <c r="A41" s="609" t="s">
        <v>1247</v>
      </c>
      <c r="B41" s="610" t="s">
        <v>1248</v>
      </c>
      <c r="C41" s="607"/>
      <c r="D41" s="2344"/>
      <c r="E41" s="2347"/>
    </row>
    <row r="42" spans="1:5" ht="31.5" x14ac:dyDescent="0.25">
      <c r="A42" s="609" t="s">
        <v>1249</v>
      </c>
      <c r="B42" s="606"/>
      <c r="C42" s="607"/>
      <c r="D42" s="2344"/>
      <c r="E42" s="2347"/>
    </row>
    <row r="43" spans="1:5" ht="31.5" x14ac:dyDescent="0.25">
      <c r="A43" s="608" t="s">
        <v>379</v>
      </c>
      <c r="B43" s="606"/>
      <c r="C43" s="611">
        <f>C31+C32+C45-C37-C38</f>
        <v>139886864</v>
      </c>
      <c r="D43" s="611">
        <f>D31+D32+D45-D37-D38</f>
        <v>139937331.5</v>
      </c>
      <c r="E43" s="2347"/>
    </row>
    <row r="44" spans="1:5" ht="47.25" x14ac:dyDescent="0.25">
      <c r="A44" s="612" t="s">
        <v>380</v>
      </c>
      <c r="B44" s="613"/>
      <c r="C44" s="614">
        <f>(C29+C31-C37)</f>
        <v>-139886864</v>
      </c>
      <c r="D44" s="2344">
        <f>(D29+D31-D37)</f>
        <v>33063606.460000157</v>
      </c>
      <c r="E44" s="2347"/>
    </row>
    <row r="45" spans="1:5" ht="32.25" thickBot="1" x14ac:dyDescent="0.3">
      <c r="A45" s="615" t="s">
        <v>1250</v>
      </c>
      <c r="B45" s="616">
        <v>3</v>
      </c>
      <c r="C45" s="617">
        <f>ПРИХОДИ!C90</f>
        <v>139886864</v>
      </c>
      <c r="D45" s="2345">
        <f>ПРИХОДИ!D90</f>
        <v>139937331.5</v>
      </c>
      <c r="E45" s="2348"/>
    </row>
    <row r="46" spans="1:5" ht="22.5" customHeight="1" thickTop="1" x14ac:dyDescent="0.25">
      <c r="A46" s="8"/>
      <c r="B46" s="8"/>
      <c r="C46" s="8"/>
    </row>
    <row r="47" spans="1:5" ht="15.75" x14ac:dyDescent="0.25">
      <c r="A47" s="8"/>
      <c r="B47" s="8"/>
      <c r="C47" s="618"/>
    </row>
  </sheetData>
  <mergeCells count="1">
    <mergeCell ref="A1:C1"/>
  </mergeCells>
  <phoneticPr fontId="36" type="noConversion"/>
  <pageMargins left="0.70866141732283505" right="0.70866141732283505" top="0.74803149606299202" bottom="0.74803149606299202" header="0.31496062992126" footer="0.31496062992126"/>
  <pageSetup scale="58" firstPageNumber="22" orientation="portrait" useFirstPageNumber="1" r:id="rId1"/>
  <headerFooter>
    <oddHeader>&amp;C&amp;P</oddHeader>
    <firstHeader>&amp;C2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view="pageBreakPreview" zoomScale="89" zoomScaleNormal="100" zoomScaleSheetLayoutView="89" workbookViewId="0">
      <selection activeCell="A3" sqref="A3:E3"/>
    </sheetView>
  </sheetViews>
  <sheetFormatPr defaultRowHeight="12.75" x14ac:dyDescent="0.2"/>
  <cols>
    <col min="1" max="1" width="13.28515625" customWidth="1"/>
    <col min="2" max="2" width="62.85546875" customWidth="1"/>
    <col min="3" max="3" width="22.140625" customWidth="1"/>
    <col min="4" max="4" width="19.7109375" customWidth="1"/>
    <col min="5" max="5" width="12.28515625" customWidth="1"/>
    <col min="6" max="6" width="24.42578125" customWidth="1"/>
    <col min="7" max="7" width="22.7109375" customWidth="1"/>
    <col min="8" max="8" width="11.42578125" customWidth="1"/>
    <col min="9" max="9" width="23.140625" customWidth="1"/>
    <col min="10" max="10" width="29.5703125" customWidth="1"/>
    <col min="11" max="11" width="14" customWidth="1"/>
  </cols>
  <sheetData>
    <row r="1" spans="1:11" ht="15.75" x14ac:dyDescent="0.25">
      <c r="A1" s="2604"/>
      <c r="B1" s="2604"/>
      <c r="C1" s="2604"/>
      <c r="D1" s="2604"/>
      <c r="E1" s="2604"/>
      <c r="F1" s="2605"/>
      <c r="G1" s="94"/>
      <c r="H1" s="94"/>
      <c r="I1" s="94"/>
    </row>
    <row r="2" spans="1:11" ht="15.75" x14ac:dyDescent="0.25">
      <c r="A2" s="622"/>
      <c r="B2" s="619"/>
      <c r="C2" s="619"/>
      <c r="D2" s="619"/>
      <c r="E2" s="621"/>
      <c r="F2" s="621"/>
      <c r="G2" s="621"/>
      <c r="H2" s="621"/>
      <c r="I2" s="621"/>
    </row>
    <row r="3" spans="1:11" ht="18.75" x14ac:dyDescent="0.3">
      <c r="A3" s="2606" t="s">
        <v>1778</v>
      </c>
      <c r="B3" s="2605"/>
      <c r="C3" s="2605"/>
      <c r="D3" s="2605"/>
      <c r="E3" s="2605"/>
      <c r="F3" s="621"/>
      <c r="G3" s="621"/>
      <c r="H3" s="621"/>
      <c r="I3" s="621"/>
    </row>
    <row r="4" spans="1:11" ht="16.5" thickBot="1" x14ac:dyDescent="0.3">
      <c r="A4" s="93"/>
      <c r="B4" s="620"/>
      <c r="C4" s="623"/>
      <c r="D4" s="623"/>
      <c r="E4" s="621"/>
      <c r="F4" s="621"/>
      <c r="G4" s="621"/>
      <c r="H4" s="621"/>
      <c r="I4" s="621"/>
    </row>
    <row r="5" spans="1:11" ht="16.5" customHeight="1" thickTop="1" x14ac:dyDescent="0.2">
      <c r="A5" s="2607" t="s">
        <v>1251</v>
      </c>
      <c r="B5" s="2609" t="s">
        <v>1252</v>
      </c>
      <c r="C5" s="2601" t="s">
        <v>1484</v>
      </c>
      <c r="D5" s="2602"/>
      <c r="E5" s="2603"/>
      <c r="F5" s="2601" t="s">
        <v>1465</v>
      </c>
      <c r="G5" s="2602"/>
      <c r="H5" s="2603"/>
      <c r="I5" s="2601" t="s">
        <v>1718</v>
      </c>
      <c r="J5" s="2602"/>
      <c r="K5" s="2603"/>
    </row>
    <row r="6" spans="1:11" ht="37.5" x14ac:dyDescent="0.2">
      <c r="A6" s="2608"/>
      <c r="B6" s="2610"/>
      <c r="C6" s="2349" t="s">
        <v>1717</v>
      </c>
      <c r="D6" s="2349" t="s">
        <v>1765</v>
      </c>
      <c r="E6" s="2350" t="s">
        <v>1705</v>
      </c>
      <c r="F6" s="2349" t="s">
        <v>1717</v>
      </c>
      <c r="G6" s="2349" t="s">
        <v>1765</v>
      </c>
      <c r="H6" s="2350" t="s">
        <v>1705</v>
      </c>
      <c r="I6" s="2349" t="s">
        <v>1717</v>
      </c>
      <c r="J6" s="2349" t="s">
        <v>1765</v>
      </c>
      <c r="K6" s="2350" t="s">
        <v>1705</v>
      </c>
    </row>
    <row r="7" spans="1:11" ht="19.5" thickBot="1" x14ac:dyDescent="0.35">
      <c r="A7" s="624">
        <v>1</v>
      </c>
      <c r="B7" s="737">
        <v>2</v>
      </c>
      <c r="C7" s="738">
        <v>3</v>
      </c>
      <c r="D7" s="738" t="s">
        <v>1716</v>
      </c>
      <c r="E7" s="739" t="s">
        <v>1231</v>
      </c>
      <c r="F7" s="738" t="s">
        <v>1719</v>
      </c>
      <c r="G7" s="738" t="s">
        <v>1720</v>
      </c>
      <c r="H7" s="739" t="s">
        <v>1721</v>
      </c>
      <c r="I7" s="738" t="s">
        <v>1722</v>
      </c>
      <c r="J7" s="738" t="s">
        <v>1723</v>
      </c>
      <c r="K7" s="739" t="s">
        <v>1724</v>
      </c>
    </row>
    <row r="8" spans="1:11" ht="19.5" thickTop="1" x14ac:dyDescent="0.3">
      <c r="A8" s="1581"/>
      <c r="B8" s="1582"/>
      <c r="C8" s="740"/>
      <c r="D8" s="740"/>
      <c r="E8" s="741"/>
      <c r="F8" s="740"/>
      <c r="G8" s="740"/>
      <c r="H8" s="741"/>
      <c r="I8" s="740"/>
      <c r="J8" s="740"/>
      <c r="K8" s="741"/>
    </row>
    <row r="9" spans="1:11" ht="38.25" thickBot="1" x14ac:dyDescent="0.35">
      <c r="A9" s="1583">
        <v>711</v>
      </c>
      <c r="B9" s="1582" t="s">
        <v>1253</v>
      </c>
      <c r="C9" s="742"/>
      <c r="D9" s="743"/>
      <c r="E9" s="744"/>
      <c r="F9" s="742"/>
      <c r="G9" s="743"/>
      <c r="H9" s="744"/>
      <c r="I9" s="742"/>
      <c r="J9" s="743"/>
      <c r="K9" s="744"/>
    </row>
    <row r="10" spans="1:11" ht="19.5" thickTop="1" x14ac:dyDescent="0.3">
      <c r="A10" s="625">
        <v>711110</v>
      </c>
      <c r="B10" s="745" t="s">
        <v>1254</v>
      </c>
      <c r="C10" s="746">
        <v>140000000</v>
      </c>
      <c r="D10" s="740">
        <v>137717859</v>
      </c>
      <c r="E10" s="741">
        <f t="shared" ref="E10:E16" si="0">D10/C10*100</f>
        <v>98.369899285714297</v>
      </c>
      <c r="F10" s="746"/>
      <c r="G10" s="740"/>
      <c r="H10" s="741"/>
      <c r="I10" s="2402">
        <f>C10+F10</f>
        <v>140000000</v>
      </c>
      <c r="J10" s="790">
        <f>D10+G10</f>
        <v>137717859</v>
      </c>
      <c r="K10" s="791">
        <f t="shared" ref="K10:K16" si="1">J10/I10*100</f>
        <v>98.369899285714297</v>
      </c>
    </row>
    <row r="11" spans="1:11" ht="18.75" x14ac:dyDescent="0.3">
      <c r="A11" s="626">
        <v>711120</v>
      </c>
      <c r="B11" s="747" t="s">
        <v>1255</v>
      </c>
      <c r="C11" s="748">
        <v>18500000</v>
      </c>
      <c r="D11" s="748">
        <v>20145366.93</v>
      </c>
      <c r="E11" s="749">
        <f t="shared" si="0"/>
        <v>108.8938752972973</v>
      </c>
      <c r="F11" s="748"/>
      <c r="G11" s="748"/>
      <c r="H11" s="749"/>
      <c r="I11" s="2518">
        <f t="shared" ref="I11:I76" si="2">C11+F11</f>
        <v>18500000</v>
      </c>
      <c r="J11" s="797">
        <f t="shared" ref="J11:J76" si="3">D11+G11</f>
        <v>20145366.93</v>
      </c>
      <c r="K11" s="749">
        <f t="shared" si="1"/>
        <v>108.8938752972973</v>
      </c>
    </row>
    <row r="12" spans="1:11" ht="37.5" x14ac:dyDescent="0.3">
      <c r="A12" s="627">
        <v>711140</v>
      </c>
      <c r="B12" s="747" t="s">
        <v>1256</v>
      </c>
      <c r="C12" s="748">
        <v>50000</v>
      </c>
      <c r="D12" s="748">
        <v>38936.269999999997</v>
      </c>
      <c r="E12" s="749">
        <f t="shared" si="0"/>
        <v>77.872539999999987</v>
      </c>
      <c r="F12" s="748"/>
      <c r="G12" s="748"/>
      <c r="H12" s="749"/>
      <c r="I12" s="2518">
        <f t="shared" si="2"/>
        <v>50000</v>
      </c>
      <c r="J12" s="797">
        <f t="shared" si="3"/>
        <v>38936.269999999997</v>
      </c>
      <c r="K12" s="749">
        <f t="shared" si="1"/>
        <v>77.872539999999987</v>
      </c>
    </row>
    <row r="13" spans="1:11" ht="18.75" hidden="1" x14ac:dyDescent="0.3">
      <c r="A13" s="627">
        <v>711160</v>
      </c>
      <c r="B13" s="747" t="s">
        <v>1257</v>
      </c>
      <c r="C13" s="748"/>
      <c r="D13" s="748"/>
      <c r="E13" s="749" t="e">
        <f t="shared" si="0"/>
        <v>#DIV/0!</v>
      </c>
      <c r="F13" s="748"/>
      <c r="G13" s="748"/>
      <c r="H13" s="749"/>
      <c r="I13" s="2518">
        <f t="shared" si="2"/>
        <v>0</v>
      </c>
      <c r="J13" s="797">
        <f t="shared" si="3"/>
        <v>0</v>
      </c>
      <c r="K13" s="749" t="e">
        <f t="shared" si="1"/>
        <v>#DIV/0!</v>
      </c>
    </row>
    <row r="14" spans="1:11" ht="18.75" x14ac:dyDescent="0.3">
      <c r="A14" s="626">
        <v>711180</v>
      </c>
      <c r="B14" s="747" t="s">
        <v>1258</v>
      </c>
      <c r="C14" s="748">
        <v>100000</v>
      </c>
      <c r="D14" s="748">
        <v>21190.38</v>
      </c>
      <c r="E14" s="749">
        <f t="shared" si="0"/>
        <v>21.190380000000001</v>
      </c>
      <c r="F14" s="748"/>
      <c r="G14" s="748"/>
      <c r="H14" s="749"/>
      <c r="I14" s="2518">
        <f t="shared" si="2"/>
        <v>100000</v>
      </c>
      <c r="J14" s="797">
        <f t="shared" si="3"/>
        <v>21190.38</v>
      </c>
      <c r="K14" s="749">
        <f t="shared" si="1"/>
        <v>21.190380000000001</v>
      </c>
    </row>
    <row r="15" spans="1:11" ht="75" x14ac:dyDescent="0.3">
      <c r="A15" s="628">
        <v>711190</v>
      </c>
      <c r="B15" s="750" t="s">
        <v>924</v>
      </c>
      <c r="C15" s="751">
        <v>15000000</v>
      </c>
      <c r="D15" s="751">
        <v>12996834.689999999</v>
      </c>
      <c r="E15" s="749">
        <f t="shared" si="0"/>
        <v>86.645564599999986</v>
      </c>
      <c r="F15" s="751"/>
      <c r="G15" s="751"/>
      <c r="H15" s="749"/>
      <c r="I15" s="2518">
        <f t="shared" si="2"/>
        <v>15000000</v>
      </c>
      <c r="J15" s="797">
        <f t="shared" si="3"/>
        <v>12996834.689999999</v>
      </c>
      <c r="K15" s="749">
        <f t="shared" si="1"/>
        <v>86.645564599999986</v>
      </c>
    </row>
    <row r="16" spans="1:11" ht="19.5" thickBot="1" x14ac:dyDescent="0.35">
      <c r="A16" s="628"/>
      <c r="B16" s="753" t="s">
        <v>1259</v>
      </c>
      <c r="C16" s="754">
        <f>C10+C11+C12+C13+C14+C15</f>
        <v>173650000</v>
      </c>
      <c r="D16" s="754">
        <f>D10+D11+D12+D13+D14+D15</f>
        <v>170920187.27000001</v>
      </c>
      <c r="E16" s="755">
        <f t="shared" si="0"/>
        <v>98.427980000000005</v>
      </c>
      <c r="F16" s="754"/>
      <c r="G16" s="754"/>
      <c r="H16" s="755"/>
      <c r="I16" s="2399">
        <f t="shared" si="2"/>
        <v>173650000</v>
      </c>
      <c r="J16" s="763">
        <f t="shared" si="3"/>
        <v>170920187.27000001</v>
      </c>
      <c r="K16" s="778">
        <f t="shared" si="1"/>
        <v>98.427980000000005</v>
      </c>
    </row>
    <row r="17" spans="1:11" ht="20.25" hidden="1" customHeight="1" thickTop="1" thickBot="1" x14ac:dyDescent="0.35">
      <c r="A17" s="1586">
        <v>712</v>
      </c>
      <c r="B17" s="1587" t="s">
        <v>1260</v>
      </c>
      <c r="C17" s="756"/>
      <c r="D17" s="756"/>
      <c r="E17" s="757"/>
      <c r="F17" s="756"/>
      <c r="G17" s="756"/>
      <c r="H17" s="757"/>
      <c r="I17" s="746">
        <f t="shared" si="2"/>
        <v>0</v>
      </c>
      <c r="J17" s="740">
        <f t="shared" si="3"/>
        <v>0</v>
      </c>
      <c r="K17" s="757"/>
    </row>
    <row r="18" spans="1:11" ht="20.25" hidden="1" customHeight="1" thickTop="1" thickBot="1" x14ac:dyDescent="0.35">
      <c r="A18" s="629">
        <v>712110</v>
      </c>
      <c r="B18" s="758" t="s">
        <v>1261</v>
      </c>
      <c r="C18" s="759">
        <v>0</v>
      </c>
      <c r="D18" s="759"/>
      <c r="E18" s="760">
        <f>C18+D18</f>
        <v>0</v>
      </c>
      <c r="F18" s="759"/>
      <c r="G18" s="759"/>
      <c r="H18" s="760"/>
      <c r="I18" s="746">
        <f t="shared" si="2"/>
        <v>0</v>
      </c>
      <c r="J18" s="740">
        <f t="shared" si="3"/>
        <v>0</v>
      </c>
      <c r="K18" s="760">
        <f>I18+J18</f>
        <v>0</v>
      </c>
    </row>
    <row r="19" spans="1:11" ht="20.25" hidden="1" customHeight="1" thickTop="1" thickBot="1" x14ac:dyDescent="0.35">
      <c r="A19" s="629"/>
      <c r="B19" s="761" t="s">
        <v>1262</v>
      </c>
      <c r="C19" s="756">
        <f>C18</f>
        <v>0</v>
      </c>
      <c r="D19" s="756"/>
      <c r="E19" s="757">
        <f>C19+D19</f>
        <v>0</v>
      </c>
      <c r="F19" s="756"/>
      <c r="G19" s="756"/>
      <c r="H19" s="757"/>
      <c r="I19" s="746">
        <f t="shared" si="2"/>
        <v>0</v>
      </c>
      <c r="J19" s="740">
        <f t="shared" si="3"/>
        <v>0</v>
      </c>
      <c r="K19" s="757">
        <f>I19+J19</f>
        <v>0</v>
      </c>
    </row>
    <row r="20" spans="1:11" ht="20.25" thickTop="1" thickBot="1" x14ac:dyDescent="0.35">
      <c r="A20" s="1584">
        <v>713</v>
      </c>
      <c r="B20" s="1585" t="s">
        <v>1263</v>
      </c>
      <c r="C20" s="759"/>
      <c r="D20" s="759"/>
      <c r="E20" s="760"/>
      <c r="F20" s="759"/>
      <c r="G20" s="759"/>
      <c r="H20" s="760"/>
      <c r="I20" s="746"/>
      <c r="J20" s="740"/>
      <c r="K20" s="760"/>
    </row>
    <row r="21" spans="1:11" ht="19.5" thickTop="1" x14ac:dyDescent="0.3">
      <c r="A21" s="631">
        <v>713120</v>
      </c>
      <c r="B21" s="762" t="s">
        <v>1264</v>
      </c>
      <c r="C21" s="763">
        <v>55000000</v>
      </c>
      <c r="D21" s="763">
        <v>60825423.619999997</v>
      </c>
      <c r="E21" s="741">
        <f>D21/C21*100</f>
        <v>110.59167930909091</v>
      </c>
      <c r="F21" s="763"/>
      <c r="G21" s="763"/>
      <c r="H21" s="741"/>
      <c r="I21" s="2402">
        <f t="shared" si="2"/>
        <v>55000000</v>
      </c>
      <c r="J21" s="790">
        <f t="shared" si="3"/>
        <v>60825423.619999997</v>
      </c>
      <c r="K21" s="741">
        <f>J21/I21*100</f>
        <v>110.59167930909091</v>
      </c>
    </row>
    <row r="22" spans="1:11" ht="18.75" x14ac:dyDescent="0.3">
      <c r="A22" s="626">
        <v>713310</v>
      </c>
      <c r="B22" s="747" t="s">
        <v>1265</v>
      </c>
      <c r="C22" s="765">
        <v>3000000</v>
      </c>
      <c r="D22" s="748">
        <v>3274357.42</v>
      </c>
      <c r="E22" s="749">
        <f>D22/C22*100</f>
        <v>109.14524733333333</v>
      </c>
      <c r="F22" s="765"/>
      <c r="G22" s="748"/>
      <c r="H22" s="749"/>
      <c r="I22" s="2403">
        <f t="shared" si="2"/>
        <v>3000000</v>
      </c>
      <c r="J22" s="797">
        <f t="shared" si="3"/>
        <v>3274357.42</v>
      </c>
      <c r="K22" s="749">
        <f>J22/I22*100</f>
        <v>109.14524733333333</v>
      </c>
    </row>
    <row r="23" spans="1:11" ht="18.75" x14ac:dyDescent="0.3">
      <c r="A23" s="626">
        <v>713420</v>
      </c>
      <c r="B23" s="747" t="s">
        <v>1266</v>
      </c>
      <c r="C23" s="748">
        <v>8000000</v>
      </c>
      <c r="D23" s="748">
        <v>5912514.7199999997</v>
      </c>
      <c r="E23" s="749">
        <f>D23/C23*100</f>
        <v>73.906434000000004</v>
      </c>
      <c r="F23" s="748"/>
      <c r="G23" s="748"/>
      <c r="H23" s="749"/>
      <c r="I23" s="2403">
        <f t="shared" si="2"/>
        <v>8000000</v>
      </c>
      <c r="J23" s="797">
        <f t="shared" si="3"/>
        <v>5912514.7199999997</v>
      </c>
      <c r="K23" s="749">
        <f>J23/I23*100</f>
        <v>73.906434000000004</v>
      </c>
    </row>
    <row r="24" spans="1:11" ht="18.75" hidden="1" customHeight="1" x14ac:dyDescent="0.3">
      <c r="A24" s="626"/>
      <c r="B24" s="747"/>
      <c r="C24" s="748">
        <v>0</v>
      </c>
      <c r="D24" s="748"/>
      <c r="E24" s="749">
        <f>C24+D24</f>
        <v>0</v>
      </c>
      <c r="F24" s="748"/>
      <c r="G24" s="748"/>
      <c r="H24" s="749"/>
      <c r="I24" s="2407">
        <f t="shared" si="2"/>
        <v>0</v>
      </c>
      <c r="J24" s="2408">
        <f t="shared" si="3"/>
        <v>0</v>
      </c>
      <c r="K24" s="749">
        <f>I24+J24</f>
        <v>0</v>
      </c>
    </row>
    <row r="25" spans="1:11" ht="19.5" thickBot="1" x14ac:dyDescent="0.35">
      <c r="A25" s="632"/>
      <c r="B25" s="766" t="s">
        <v>1267</v>
      </c>
      <c r="C25" s="767">
        <f>C21+C22+C23+C24</f>
        <v>66000000</v>
      </c>
      <c r="D25" s="767">
        <f>D21+D22+D23+D24</f>
        <v>70012295.760000005</v>
      </c>
      <c r="E25" s="755">
        <f>D25/C25*100</f>
        <v>106.07923599999999</v>
      </c>
      <c r="F25" s="767"/>
      <c r="G25" s="767"/>
      <c r="H25" s="755"/>
      <c r="I25" s="2409">
        <f t="shared" si="2"/>
        <v>66000000</v>
      </c>
      <c r="J25" s="2410">
        <f t="shared" si="3"/>
        <v>70012295.760000005</v>
      </c>
      <c r="K25" s="755">
        <f>J25/I25*100</f>
        <v>106.07923599999999</v>
      </c>
    </row>
    <row r="26" spans="1:11" ht="20.25" thickTop="1" thickBot="1" x14ac:dyDescent="0.35">
      <c r="A26" s="1584">
        <v>714</v>
      </c>
      <c r="B26" s="1587" t="s">
        <v>1268</v>
      </c>
      <c r="C26" s="759"/>
      <c r="D26" s="759"/>
      <c r="E26" s="760"/>
      <c r="F26" s="759"/>
      <c r="G26" s="759"/>
      <c r="H26" s="760"/>
      <c r="I26" s="746"/>
      <c r="J26" s="740"/>
      <c r="K26" s="760"/>
    </row>
    <row r="27" spans="1:11" ht="20.25" hidden="1" customHeight="1" thickTop="1" thickBot="1" x14ac:dyDescent="0.35">
      <c r="A27" s="626">
        <v>714430</v>
      </c>
      <c r="B27" s="747" t="s">
        <v>1269</v>
      </c>
      <c r="C27" s="748">
        <v>0</v>
      </c>
      <c r="D27" s="748"/>
      <c r="E27" s="749">
        <f>C27+D27</f>
        <v>0</v>
      </c>
      <c r="F27" s="748"/>
      <c r="G27" s="748"/>
      <c r="H27" s="749"/>
      <c r="I27" s="746">
        <f t="shared" si="2"/>
        <v>0</v>
      </c>
      <c r="J27" s="740">
        <f t="shared" si="3"/>
        <v>0</v>
      </c>
      <c r="K27" s="749">
        <f>I27+J27</f>
        <v>0</v>
      </c>
    </row>
    <row r="28" spans="1:11" ht="19.5" thickTop="1" x14ac:dyDescent="0.3">
      <c r="A28" s="626">
        <v>714510</v>
      </c>
      <c r="B28" s="769" t="s">
        <v>1270</v>
      </c>
      <c r="C28" s="765">
        <v>8500000</v>
      </c>
      <c r="D28" s="748">
        <v>8113239</v>
      </c>
      <c r="E28" s="741">
        <f>D28/C28*100</f>
        <v>95.449870588235299</v>
      </c>
      <c r="F28" s="765"/>
      <c r="G28" s="748"/>
      <c r="H28" s="741"/>
      <c r="I28" s="2402">
        <f t="shared" si="2"/>
        <v>8500000</v>
      </c>
      <c r="J28" s="790">
        <f t="shared" si="3"/>
        <v>8113239</v>
      </c>
      <c r="K28" s="741">
        <f>J28/I28*100</f>
        <v>95.449870588235299</v>
      </c>
    </row>
    <row r="29" spans="1:11" ht="18.75" x14ac:dyDescent="0.3">
      <c r="A29" s="626">
        <v>714540</v>
      </c>
      <c r="B29" s="747" t="s">
        <v>1271</v>
      </c>
      <c r="C29" s="765">
        <v>200000</v>
      </c>
      <c r="D29" s="748">
        <v>124735.12</v>
      </c>
      <c r="E29" s="749">
        <f>D29/C29*100</f>
        <v>62.367559999999997</v>
      </c>
      <c r="F29" s="765"/>
      <c r="G29" s="748"/>
      <c r="H29" s="749"/>
      <c r="I29" s="2403">
        <f t="shared" si="2"/>
        <v>200000</v>
      </c>
      <c r="J29" s="797">
        <f t="shared" si="3"/>
        <v>124735.12</v>
      </c>
      <c r="K29" s="749">
        <f>J29/I29*100</f>
        <v>62.367559999999997</v>
      </c>
    </row>
    <row r="30" spans="1:11" ht="18.75" x14ac:dyDescent="0.3">
      <c r="A30" s="626">
        <v>714550</v>
      </c>
      <c r="B30" s="747" t="s">
        <v>1272</v>
      </c>
      <c r="C30" s="765">
        <v>3000000</v>
      </c>
      <c r="D30" s="748">
        <v>2758124.07</v>
      </c>
      <c r="E30" s="749">
        <f>D30/C30*100</f>
        <v>91.937468999999993</v>
      </c>
      <c r="F30" s="765"/>
      <c r="G30" s="748"/>
      <c r="H30" s="749"/>
      <c r="I30" s="2403">
        <f t="shared" si="2"/>
        <v>3000000</v>
      </c>
      <c r="J30" s="797">
        <f t="shared" si="3"/>
        <v>2758124.07</v>
      </c>
      <c r="K30" s="749">
        <f>J30/I30*100</f>
        <v>91.937468999999993</v>
      </c>
    </row>
    <row r="31" spans="1:11" ht="18.75" x14ac:dyDescent="0.3">
      <c r="A31" s="626">
        <v>714560</v>
      </c>
      <c r="B31" s="747" t="s">
        <v>1273</v>
      </c>
      <c r="C31" s="765">
        <v>102000000</v>
      </c>
      <c r="D31" s="748">
        <v>96346990.180000007</v>
      </c>
      <c r="E31" s="749">
        <f>D31/C31*100</f>
        <v>94.457833509803919</v>
      </c>
      <c r="F31" s="765"/>
      <c r="G31" s="748"/>
      <c r="H31" s="749"/>
      <c r="I31" s="2403">
        <f t="shared" si="2"/>
        <v>102000000</v>
      </c>
      <c r="J31" s="797">
        <f t="shared" si="3"/>
        <v>96346990.180000007</v>
      </c>
      <c r="K31" s="749">
        <f>J31/I31*100</f>
        <v>94.457833509803919</v>
      </c>
    </row>
    <row r="32" spans="1:11" ht="18.75" hidden="1" customHeight="1" x14ac:dyDescent="0.3">
      <c r="A32" s="628">
        <v>714570</v>
      </c>
      <c r="B32" s="750" t="s">
        <v>1274</v>
      </c>
      <c r="C32" s="751">
        <v>0</v>
      </c>
      <c r="D32" s="751"/>
      <c r="E32" s="752">
        <f>C32+D32</f>
        <v>0</v>
      </c>
      <c r="F32" s="751"/>
      <c r="G32" s="751"/>
      <c r="H32" s="752"/>
      <c r="I32" s="2407">
        <f t="shared" si="2"/>
        <v>0</v>
      </c>
      <c r="J32" s="2408">
        <f t="shared" si="3"/>
        <v>0</v>
      </c>
      <c r="K32" s="752">
        <f>I32+J32</f>
        <v>0</v>
      </c>
    </row>
    <row r="33" spans="1:11" ht="19.5" thickBot="1" x14ac:dyDescent="0.35">
      <c r="A33" s="628"/>
      <c r="B33" s="753" t="s">
        <v>1275</v>
      </c>
      <c r="C33" s="770">
        <f>C27+C28+C29+C30+C31+C32</f>
        <v>113700000</v>
      </c>
      <c r="D33" s="770">
        <f>D27+D28+D29+D30+D31+D32</f>
        <v>107343088.37</v>
      </c>
      <c r="E33" s="755">
        <f>D33/C33*100</f>
        <v>94.409048698328931</v>
      </c>
      <c r="F33" s="770"/>
      <c r="G33" s="754"/>
      <c r="H33" s="755"/>
      <c r="I33" s="2409">
        <f t="shared" si="2"/>
        <v>113700000</v>
      </c>
      <c r="J33" s="2410">
        <f t="shared" si="3"/>
        <v>107343088.37</v>
      </c>
      <c r="K33" s="755">
        <f>J33/I33*100</f>
        <v>94.409048698328931</v>
      </c>
    </row>
    <row r="34" spans="1:11" ht="20.25" thickTop="1" thickBot="1" x14ac:dyDescent="0.35">
      <c r="A34" s="1584">
        <v>716</v>
      </c>
      <c r="B34" s="1587" t="s">
        <v>1276</v>
      </c>
      <c r="C34" s="771"/>
      <c r="D34" s="759"/>
      <c r="E34" s="760"/>
      <c r="F34" s="771"/>
      <c r="G34" s="759"/>
      <c r="H34" s="760"/>
      <c r="I34" s="746"/>
      <c r="J34" s="740"/>
      <c r="K34" s="760"/>
    </row>
    <row r="35" spans="1:11" ht="20.25" thickTop="1" thickBot="1" x14ac:dyDescent="0.35">
      <c r="A35" s="633">
        <v>716110</v>
      </c>
      <c r="B35" s="772" t="s">
        <v>1277</v>
      </c>
      <c r="C35" s="773">
        <v>18000000</v>
      </c>
      <c r="D35" s="774">
        <v>11606818.699999999</v>
      </c>
      <c r="E35" s="775">
        <f>D35/C35*100</f>
        <v>64.482326111111107</v>
      </c>
      <c r="F35" s="773"/>
      <c r="G35" s="774"/>
      <c r="H35" s="775"/>
      <c r="I35" s="746"/>
      <c r="J35" s="740"/>
      <c r="K35" s="775"/>
    </row>
    <row r="36" spans="1:11" ht="20.25" thickTop="1" thickBot="1" x14ac:dyDescent="0.35">
      <c r="A36" s="634"/>
      <c r="B36" s="776" t="s">
        <v>1278</v>
      </c>
      <c r="C36" s="777">
        <f>C35</f>
        <v>18000000</v>
      </c>
      <c r="D36" s="777">
        <v>16312076.560000001</v>
      </c>
      <c r="E36" s="778">
        <f>D36/C36*100</f>
        <v>90.62264755555556</v>
      </c>
      <c r="F36" s="777"/>
      <c r="G36" s="777"/>
      <c r="H36" s="778"/>
      <c r="I36" s="746">
        <f t="shared" si="2"/>
        <v>18000000</v>
      </c>
      <c r="J36" s="740">
        <f t="shared" si="3"/>
        <v>16312076.560000001</v>
      </c>
      <c r="K36" s="778">
        <f>J36/I36*100</f>
        <v>90.62264755555556</v>
      </c>
    </row>
    <row r="37" spans="1:11" ht="20.25" hidden="1" customHeight="1" thickTop="1" thickBot="1" x14ac:dyDescent="0.35">
      <c r="A37" s="1584">
        <v>731</v>
      </c>
      <c r="B37" s="1587" t="s">
        <v>1279</v>
      </c>
      <c r="C37" s="779"/>
      <c r="D37" s="779"/>
      <c r="E37" s="757"/>
      <c r="F37" s="779"/>
      <c r="G37" s="779"/>
      <c r="H37" s="757"/>
      <c r="I37" s="746">
        <f t="shared" si="2"/>
        <v>0</v>
      </c>
      <c r="J37" s="740">
        <f t="shared" si="3"/>
        <v>0</v>
      </c>
      <c r="K37" s="757"/>
    </row>
    <row r="38" spans="1:11" ht="38.25" hidden="1" customHeight="1" thickBot="1" x14ac:dyDescent="0.35">
      <c r="A38" s="631">
        <v>731150</v>
      </c>
      <c r="B38" s="780" t="s">
        <v>1280</v>
      </c>
      <c r="C38" s="781"/>
      <c r="D38" s="781"/>
      <c r="E38" s="782">
        <f>C38+D38</f>
        <v>0</v>
      </c>
      <c r="F38" s="781"/>
      <c r="G38" s="781"/>
      <c r="H38" s="782">
        <f>F38+G38</f>
        <v>0</v>
      </c>
      <c r="I38" s="746">
        <f t="shared" si="2"/>
        <v>0</v>
      </c>
      <c r="J38" s="740">
        <f t="shared" si="3"/>
        <v>0</v>
      </c>
      <c r="K38" s="782">
        <f>I38+J38</f>
        <v>0</v>
      </c>
    </row>
    <row r="39" spans="1:11" ht="38.25" hidden="1" customHeight="1" thickBot="1" x14ac:dyDescent="0.35">
      <c r="A39" s="628">
        <v>731250</v>
      </c>
      <c r="B39" s="753" t="s">
        <v>1281</v>
      </c>
      <c r="C39" s="783"/>
      <c r="D39" s="783"/>
      <c r="E39" s="755">
        <f>C39+D39</f>
        <v>0</v>
      </c>
      <c r="F39" s="783"/>
      <c r="G39" s="783"/>
      <c r="H39" s="755">
        <f>F39+G39</f>
        <v>0</v>
      </c>
      <c r="I39" s="746">
        <f t="shared" si="2"/>
        <v>0</v>
      </c>
      <c r="J39" s="740">
        <f t="shared" si="3"/>
        <v>0</v>
      </c>
      <c r="K39" s="755">
        <f>I39+J39</f>
        <v>0</v>
      </c>
    </row>
    <row r="40" spans="1:11" ht="19.5" hidden="1" customHeight="1" thickBot="1" x14ac:dyDescent="0.35">
      <c r="A40" s="632"/>
      <c r="B40" s="766" t="s">
        <v>1282</v>
      </c>
      <c r="C40" s="784">
        <f>C38+C39</f>
        <v>0</v>
      </c>
      <c r="D40" s="784">
        <f>D38+D39</f>
        <v>0</v>
      </c>
      <c r="E40" s="768">
        <f>C40+D40</f>
        <v>0</v>
      </c>
      <c r="F40" s="784"/>
      <c r="G40" s="784">
        <f>G38+G39</f>
        <v>0</v>
      </c>
      <c r="H40" s="768">
        <f>F40+G40</f>
        <v>0</v>
      </c>
      <c r="I40" s="746">
        <f t="shared" si="2"/>
        <v>0</v>
      </c>
      <c r="J40" s="740">
        <f t="shared" si="3"/>
        <v>0</v>
      </c>
      <c r="K40" s="768">
        <f>I40+J40</f>
        <v>0</v>
      </c>
    </row>
    <row r="41" spans="1:11" ht="42" customHeight="1" thickTop="1" thickBot="1" x14ac:dyDescent="0.35">
      <c r="A41" s="2378">
        <v>732</v>
      </c>
      <c r="B41" s="2379" t="s">
        <v>1727</v>
      </c>
      <c r="C41" s="756"/>
      <c r="D41" s="756"/>
      <c r="E41" s="757"/>
      <c r="F41" s="756"/>
      <c r="G41" s="756"/>
      <c r="H41" s="757"/>
      <c r="I41" s="746"/>
      <c r="J41" s="740"/>
      <c r="K41" s="757"/>
    </row>
    <row r="42" spans="1:11" ht="41.25" customHeight="1" thickTop="1" thickBot="1" x14ac:dyDescent="0.35">
      <c r="A42" s="633">
        <v>732250</v>
      </c>
      <c r="B42" s="2380" t="s">
        <v>1728</v>
      </c>
      <c r="C42" s="2381">
        <v>99463.46</v>
      </c>
      <c r="D42" s="2381">
        <v>99463.46</v>
      </c>
      <c r="E42" s="2382">
        <f>D42/C42*100</f>
        <v>100</v>
      </c>
      <c r="F42" s="2381"/>
      <c r="G42" s="2381"/>
      <c r="H42" s="2382"/>
      <c r="I42" s="746">
        <f t="shared" si="2"/>
        <v>99463.46</v>
      </c>
      <c r="J42" s="740">
        <f t="shared" si="3"/>
        <v>99463.46</v>
      </c>
      <c r="K42" s="778">
        <f>J42/I42*100</f>
        <v>100</v>
      </c>
    </row>
    <row r="43" spans="1:11" ht="19.5" customHeight="1" thickTop="1" thickBot="1" x14ac:dyDescent="0.35">
      <c r="A43" s="633"/>
      <c r="B43" s="2377" t="s">
        <v>1729</v>
      </c>
      <c r="C43" s="786">
        <f>C42</f>
        <v>99463.46</v>
      </c>
      <c r="D43" s="786">
        <f>D42</f>
        <v>99463.46</v>
      </c>
      <c r="E43" s="787">
        <f>E42</f>
        <v>100</v>
      </c>
      <c r="F43" s="786">
        <f>F42</f>
        <v>0</v>
      </c>
      <c r="G43" s="786">
        <f>G42</f>
        <v>0</v>
      </c>
      <c r="H43" s="787"/>
      <c r="I43" s="746">
        <f t="shared" si="2"/>
        <v>99463.46</v>
      </c>
      <c r="J43" s="740">
        <f t="shared" si="3"/>
        <v>99463.46</v>
      </c>
      <c r="K43" s="778">
        <f>J43/I43*100</f>
        <v>100</v>
      </c>
    </row>
    <row r="44" spans="1:11" ht="20.25" thickTop="1" thickBot="1" x14ac:dyDescent="0.35">
      <c r="A44" s="1584">
        <v>733</v>
      </c>
      <c r="B44" s="1587" t="s">
        <v>1283</v>
      </c>
      <c r="C44" s="759"/>
      <c r="D44" s="759"/>
      <c r="E44" s="760"/>
      <c r="F44" s="759"/>
      <c r="G44" s="759"/>
      <c r="H44" s="760"/>
      <c r="I44" s="746"/>
      <c r="J44" s="740"/>
      <c r="K44" s="760"/>
    </row>
    <row r="45" spans="1:11" ht="38.25" thickTop="1" x14ac:dyDescent="0.3">
      <c r="A45" s="625">
        <v>733150</v>
      </c>
      <c r="B45" s="745" t="s">
        <v>1284</v>
      </c>
      <c r="C45" s="746">
        <v>198700000</v>
      </c>
      <c r="D45" s="746">
        <v>204379997.71000001</v>
      </c>
      <c r="E45" s="741">
        <f>D45/C45*100</f>
        <v>102.85857962254656</v>
      </c>
      <c r="F45" s="746">
        <v>5230620</v>
      </c>
      <c r="G45" s="740">
        <v>5179000</v>
      </c>
      <c r="H45" s="764">
        <f>G45/F45*100</f>
        <v>99.013118903686376</v>
      </c>
      <c r="I45" s="2400">
        <f t="shared" si="2"/>
        <v>203930620</v>
      </c>
      <c r="J45" s="2401">
        <f t="shared" si="3"/>
        <v>209558997.71000001</v>
      </c>
      <c r="K45" s="741">
        <f>J45/I45*100</f>
        <v>102.7599473340492</v>
      </c>
    </row>
    <row r="46" spans="1:11" ht="38.25" thickBot="1" x14ac:dyDescent="0.35">
      <c r="A46" s="626">
        <v>733250</v>
      </c>
      <c r="B46" s="747" t="s">
        <v>1285</v>
      </c>
      <c r="C46" s="748">
        <v>57000000</v>
      </c>
      <c r="D46" s="748">
        <v>59789439.530000001</v>
      </c>
      <c r="E46" s="749">
        <f>D46/C46*100</f>
        <v>104.89375356140351</v>
      </c>
      <c r="F46" s="748"/>
      <c r="G46" s="748"/>
      <c r="H46" s="749"/>
      <c r="I46" s="2399">
        <f t="shared" si="2"/>
        <v>57000000</v>
      </c>
      <c r="J46" s="763">
        <f t="shared" si="3"/>
        <v>59789439.530000001</v>
      </c>
      <c r="K46" s="749">
        <f>J46/I46*100</f>
        <v>104.89375356140351</v>
      </c>
    </row>
    <row r="47" spans="1:11" ht="20.25" thickTop="1" thickBot="1" x14ac:dyDescent="0.35">
      <c r="A47" s="632"/>
      <c r="B47" s="766" t="s">
        <v>1286</v>
      </c>
      <c r="C47" s="767">
        <f>SUM(C45:C46)</f>
        <v>255700000</v>
      </c>
      <c r="D47" s="767">
        <f>D45+D46</f>
        <v>264169437.24000001</v>
      </c>
      <c r="E47" s="768">
        <f>D47/C47*100</f>
        <v>103.31225547125538</v>
      </c>
      <c r="F47" s="767">
        <f>SUM(F45:F46)</f>
        <v>5230620</v>
      </c>
      <c r="G47" s="767">
        <f>G45</f>
        <v>5179000</v>
      </c>
      <c r="H47" s="764">
        <f>G47/F47*100</f>
        <v>99.013118903686376</v>
      </c>
      <c r="I47" s="746">
        <f t="shared" si="2"/>
        <v>260930620</v>
      </c>
      <c r="J47" s="740">
        <f t="shared" si="3"/>
        <v>269348437.24000001</v>
      </c>
      <c r="K47" s="768">
        <f>J47/I47*100</f>
        <v>103.22607490067665</v>
      </c>
    </row>
    <row r="48" spans="1:11" ht="20.25" thickTop="1" thickBot="1" x14ac:dyDescent="0.35">
      <c r="A48" s="1584">
        <v>741</v>
      </c>
      <c r="B48" s="1587" t="s">
        <v>1287</v>
      </c>
      <c r="C48" s="759"/>
      <c r="D48" s="759"/>
      <c r="E48" s="760"/>
      <c r="F48" s="759"/>
      <c r="G48" s="759"/>
      <c r="H48" s="760"/>
      <c r="I48" s="746"/>
      <c r="J48" s="740"/>
      <c r="K48" s="760"/>
    </row>
    <row r="49" spans="1:12" ht="19.5" hidden="1" customHeight="1" thickTop="1" x14ac:dyDescent="0.3">
      <c r="A49" s="625"/>
      <c r="B49" s="745"/>
      <c r="C49" s="740">
        <v>0</v>
      </c>
      <c r="D49" s="740"/>
      <c r="E49" s="741">
        <f>C49+D49</f>
        <v>0</v>
      </c>
      <c r="F49" s="740">
        <v>0</v>
      </c>
      <c r="G49" s="740"/>
      <c r="H49" s="741">
        <f>F49+G49</f>
        <v>0</v>
      </c>
      <c r="I49" s="746"/>
      <c r="J49" s="740"/>
      <c r="K49" s="741"/>
    </row>
    <row r="50" spans="1:12" ht="19.5" customHeight="1" thickTop="1" thickBot="1" x14ac:dyDescent="0.35">
      <c r="A50" s="631">
        <v>741150</v>
      </c>
      <c r="B50" s="762" t="s">
        <v>1769</v>
      </c>
      <c r="C50" s="763"/>
      <c r="D50" s="763">
        <v>127662.37</v>
      </c>
      <c r="E50" s="764"/>
      <c r="F50" s="763"/>
      <c r="G50" s="763"/>
      <c r="H50" s="764"/>
      <c r="I50" s="2402"/>
      <c r="J50" s="790">
        <f>D50+G50</f>
        <v>127662.37</v>
      </c>
      <c r="K50" s="764"/>
    </row>
    <row r="51" spans="1:12" ht="45" customHeight="1" thickTop="1" x14ac:dyDescent="0.3">
      <c r="A51" s="631">
        <v>741410</v>
      </c>
      <c r="B51" s="762" t="s">
        <v>1732</v>
      </c>
      <c r="C51" s="763"/>
      <c r="D51" s="763">
        <v>35982.5</v>
      </c>
      <c r="E51" s="764"/>
      <c r="F51" s="763"/>
      <c r="G51" s="763">
        <v>116000</v>
      </c>
      <c r="H51" s="764"/>
      <c r="I51" s="2402">
        <f>C51+F51</f>
        <v>0</v>
      </c>
      <c r="J51" s="790">
        <f>D51+G51</f>
        <v>151982.5</v>
      </c>
      <c r="K51" s="764"/>
    </row>
    <row r="52" spans="1:12" ht="18.75" x14ac:dyDescent="0.3">
      <c r="A52" s="631">
        <v>741510</v>
      </c>
      <c r="B52" s="762" t="s">
        <v>1288</v>
      </c>
      <c r="C52" s="763">
        <v>500000</v>
      </c>
      <c r="D52" s="763">
        <v>37708.44</v>
      </c>
      <c r="E52" s="764">
        <f>D52/C52*100</f>
        <v>7.5416880000000006</v>
      </c>
      <c r="F52" s="763"/>
      <c r="G52" s="763"/>
      <c r="H52" s="764"/>
      <c r="I52" s="2403">
        <f t="shared" si="2"/>
        <v>500000</v>
      </c>
      <c r="J52" s="797">
        <f t="shared" si="3"/>
        <v>37708.44</v>
      </c>
      <c r="K52" s="764">
        <f>J52/I52*100</f>
        <v>7.5416880000000006</v>
      </c>
    </row>
    <row r="53" spans="1:12" ht="37.5" x14ac:dyDescent="0.3">
      <c r="A53" s="631">
        <v>741520</v>
      </c>
      <c r="B53" s="762" t="s">
        <v>1289</v>
      </c>
      <c r="C53" s="763">
        <v>1000000</v>
      </c>
      <c r="D53" s="763">
        <v>258810.01</v>
      </c>
      <c r="E53" s="764">
        <f>D53/C53*100</f>
        <v>25.881001000000005</v>
      </c>
      <c r="F53" s="763"/>
      <c r="G53" s="763"/>
      <c r="H53" s="764"/>
      <c r="I53" s="2403">
        <f t="shared" si="2"/>
        <v>1000000</v>
      </c>
      <c r="J53" s="797">
        <f t="shared" si="3"/>
        <v>258810.01</v>
      </c>
      <c r="K53" s="764">
        <f>J53/I53*100</f>
        <v>25.881001000000005</v>
      </c>
    </row>
    <row r="54" spans="1:12" ht="18.75" hidden="1" customHeight="1" x14ac:dyDescent="0.3">
      <c r="A54" s="635"/>
      <c r="B54" s="750"/>
      <c r="C54" s="751"/>
      <c r="D54" s="751"/>
      <c r="E54" s="752">
        <f>C54+D54</f>
        <v>0</v>
      </c>
      <c r="F54" s="751"/>
      <c r="G54" s="751"/>
      <c r="H54" s="752"/>
      <c r="I54" s="2403">
        <f t="shared" si="2"/>
        <v>0</v>
      </c>
      <c r="J54" s="797">
        <f t="shared" si="3"/>
        <v>0</v>
      </c>
      <c r="K54" s="752">
        <f>I54+J54</f>
        <v>0</v>
      </c>
    </row>
    <row r="55" spans="1:12" ht="51" customHeight="1" x14ac:dyDescent="0.3">
      <c r="A55" s="635">
        <v>741530</v>
      </c>
      <c r="B55" s="750" t="s">
        <v>1733</v>
      </c>
      <c r="C55" s="751"/>
      <c r="D55" s="751">
        <v>2700</v>
      </c>
      <c r="E55" s="752"/>
      <c r="F55" s="751"/>
      <c r="G55" s="751"/>
      <c r="H55" s="752"/>
      <c r="I55" s="2403">
        <f t="shared" si="2"/>
        <v>0</v>
      </c>
      <c r="J55" s="797">
        <f t="shared" si="3"/>
        <v>2700</v>
      </c>
      <c r="K55" s="752"/>
    </row>
    <row r="56" spans="1:12" ht="18.75" x14ac:dyDescent="0.3">
      <c r="A56" s="635">
        <v>741590</v>
      </c>
      <c r="B56" s="750" t="s">
        <v>1687</v>
      </c>
      <c r="C56" s="751">
        <v>2000000</v>
      </c>
      <c r="D56" s="751">
        <v>1650070.84</v>
      </c>
      <c r="E56" s="752">
        <f>D56/C56*100</f>
        <v>82.50354200000001</v>
      </c>
      <c r="F56" s="751"/>
      <c r="G56" s="751"/>
      <c r="H56" s="752"/>
      <c r="I56" s="2403">
        <f t="shared" si="2"/>
        <v>2000000</v>
      </c>
      <c r="J56" s="797">
        <f t="shared" si="3"/>
        <v>1650070.84</v>
      </c>
      <c r="K56" s="752">
        <f>J56/I56*100</f>
        <v>82.50354200000001</v>
      </c>
    </row>
    <row r="57" spans="1:12" ht="19.5" thickBot="1" x14ac:dyDescent="0.35">
      <c r="A57" s="632"/>
      <c r="B57" s="766" t="s">
        <v>1290</v>
      </c>
      <c r="C57" s="767">
        <f>C49+C52+C53+C54+C56</f>
        <v>3500000</v>
      </c>
      <c r="D57" s="767">
        <f>D50+D49+D52+D53+D54+D56+D51+D55</f>
        <v>2112934.16</v>
      </c>
      <c r="E57" s="768">
        <f>D57/C57*100</f>
        <v>60.369547428571437</v>
      </c>
      <c r="F57" s="767"/>
      <c r="G57" s="767">
        <f>G51</f>
        <v>116000</v>
      </c>
      <c r="H57" s="768"/>
      <c r="I57" s="2561">
        <f t="shared" si="2"/>
        <v>3500000</v>
      </c>
      <c r="J57" s="2562">
        <f t="shared" si="3"/>
        <v>2228934.16</v>
      </c>
      <c r="K57" s="768">
        <f>J57/I57*100</f>
        <v>63.683833142857146</v>
      </c>
    </row>
    <row r="58" spans="1:12" ht="20.25" thickTop="1" thickBot="1" x14ac:dyDescent="0.35">
      <c r="A58" s="1584">
        <v>742</v>
      </c>
      <c r="B58" s="1587" t="s">
        <v>1291</v>
      </c>
      <c r="C58" s="759"/>
      <c r="D58" s="759"/>
      <c r="E58" s="760"/>
      <c r="F58" s="759"/>
      <c r="G58" s="759"/>
      <c r="H58" s="760"/>
      <c r="I58" s="746"/>
      <c r="J58" s="740"/>
      <c r="K58" s="760"/>
    </row>
    <row r="59" spans="1:12" ht="19.5" thickTop="1" x14ac:dyDescent="0.3">
      <c r="A59" s="636">
        <v>742150</v>
      </c>
      <c r="B59" s="785" t="s">
        <v>1292</v>
      </c>
      <c r="C59" s="740">
        <v>8000000</v>
      </c>
      <c r="D59" s="740">
        <v>8721745.2699999996</v>
      </c>
      <c r="E59" s="764">
        <f>D59/C59*100</f>
        <v>109.02181587499999</v>
      </c>
      <c r="F59" s="740"/>
      <c r="G59" s="740"/>
      <c r="H59" s="764"/>
      <c r="I59" s="746">
        <f t="shared" si="2"/>
        <v>8000000</v>
      </c>
      <c r="J59" s="740">
        <f t="shared" si="3"/>
        <v>8721745.2699999996</v>
      </c>
      <c r="K59" s="764">
        <f>J59/I59*100</f>
        <v>109.02181587499999</v>
      </c>
    </row>
    <row r="60" spans="1:12" s="803" customFormat="1" ht="75" hidden="1" customHeight="1" x14ac:dyDescent="0.3">
      <c r="A60" s="1059">
        <v>742155</v>
      </c>
      <c r="B60" s="1060" t="s">
        <v>1028</v>
      </c>
      <c r="C60" s="1061"/>
      <c r="D60" s="1061"/>
      <c r="E60" s="1062">
        <f>C60</f>
        <v>0</v>
      </c>
      <c r="F60" s="1061"/>
      <c r="G60" s="763"/>
      <c r="H60" s="1062"/>
      <c r="I60" s="746">
        <f t="shared" si="2"/>
        <v>0</v>
      </c>
      <c r="J60" s="740">
        <f t="shared" si="3"/>
        <v>0</v>
      </c>
      <c r="K60" s="1062">
        <f>I60</f>
        <v>0</v>
      </c>
    </row>
    <row r="61" spans="1:12" s="803" customFormat="1" ht="56.25" hidden="1" customHeight="1" x14ac:dyDescent="0.3">
      <c r="A61" s="1059">
        <v>742156</v>
      </c>
      <c r="B61" s="1060" t="s">
        <v>1027</v>
      </c>
      <c r="C61" s="1061"/>
      <c r="D61" s="1061"/>
      <c r="E61" s="1062">
        <f>C61</f>
        <v>0</v>
      </c>
      <c r="F61" s="1061"/>
      <c r="G61" s="763"/>
      <c r="H61" s="1062"/>
      <c r="I61" s="2402">
        <f t="shared" si="2"/>
        <v>0</v>
      </c>
      <c r="J61" s="790">
        <f t="shared" si="3"/>
        <v>0</v>
      </c>
      <c r="K61" s="2404">
        <f>I61</f>
        <v>0</v>
      </c>
    </row>
    <row r="62" spans="1:12" ht="18.75" x14ac:dyDescent="0.3">
      <c r="A62" s="631">
        <v>742250</v>
      </c>
      <c r="B62" s="762" t="s">
        <v>1293</v>
      </c>
      <c r="C62" s="763">
        <v>3000000</v>
      </c>
      <c r="D62" s="763">
        <v>2438800.12</v>
      </c>
      <c r="E62" s="764">
        <f>D62/C62*100</f>
        <v>81.293337333333341</v>
      </c>
      <c r="F62" s="763"/>
      <c r="G62" s="763"/>
      <c r="H62" s="764"/>
      <c r="I62" s="2403">
        <f t="shared" si="2"/>
        <v>3000000</v>
      </c>
      <c r="J62" s="748">
        <f t="shared" si="3"/>
        <v>2438800.12</v>
      </c>
      <c r="K62" s="749">
        <f>J62/I62*100</f>
        <v>81.293337333333341</v>
      </c>
    </row>
    <row r="63" spans="1:12" ht="37.5" x14ac:dyDescent="0.3">
      <c r="A63" s="626">
        <v>742350</v>
      </c>
      <c r="B63" s="747" t="s">
        <v>1315</v>
      </c>
      <c r="C63" s="748">
        <v>400000</v>
      </c>
      <c r="D63" s="748">
        <v>242900</v>
      </c>
      <c r="E63" s="764">
        <f>D63/C63*100</f>
        <v>60.724999999999994</v>
      </c>
      <c r="F63" s="748"/>
      <c r="G63" s="748"/>
      <c r="H63" s="764"/>
      <c r="I63" s="2403">
        <f t="shared" si="2"/>
        <v>400000</v>
      </c>
      <c r="J63" s="748">
        <f t="shared" si="3"/>
        <v>242900</v>
      </c>
      <c r="K63" s="749">
        <f>J63/I63*100</f>
        <v>60.724999999999994</v>
      </c>
    </row>
    <row r="64" spans="1:12" ht="37.5" x14ac:dyDescent="0.3">
      <c r="A64" s="628">
        <v>742370</v>
      </c>
      <c r="B64" s="750" t="s">
        <v>1294</v>
      </c>
      <c r="C64" s="751"/>
      <c r="D64" s="751">
        <f>'ПОСЕБАН ДЕО'!J1537</f>
        <v>0</v>
      </c>
      <c r="E64" s="764"/>
      <c r="F64" s="751">
        <v>57090000</v>
      </c>
      <c r="G64" s="751">
        <v>36051000</v>
      </c>
      <c r="H64" s="764">
        <f>G64/F64*100</f>
        <v>63.147661586967942</v>
      </c>
      <c r="I64" s="2403">
        <f t="shared" si="2"/>
        <v>57090000</v>
      </c>
      <c r="J64" s="797">
        <f t="shared" si="3"/>
        <v>36051000</v>
      </c>
      <c r="K64" s="764">
        <f>J64/I64*100</f>
        <v>63.147661586967942</v>
      </c>
      <c r="L64" s="2517" t="s">
        <v>1759</v>
      </c>
    </row>
    <row r="65" spans="1:11" ht="21.75" customHeight="1" thickBot="1" x14ac:dyDescent="0.35">
      <c r="A65" s="632"/>
      <c r="B65" s="766" t="s">
        <v>1295</v>
      </c>
      <c r="C65" s="767">
        <f>C59+C62+C63</f>
        <v>11400000</v>
      </c>
      <c r="D65" s="767">
        <f>D59+D62+D63</f>
        <v>11403445.390000001</v>
      </c>
      <c r="E65" s="768">
        <f>D65/C65*100</f>
        <v>100.03022271929825</v>
      </c>
      <c r="F65" s="767">
        <f>F64</f>
        <v>57090000</v>
      </c>
      <c r="G65" s="767">
        <f>G64</f>
        <v>36051000</v>
      </c>
      <c r="H65" s="768">
        <f>G65/F65*100</f>
        <v>63.147661586967942</v>
      </c>
      <c r="I65" s="2561">
        <f t="shared" si="2"/>
        <v>68490000</v>
      </c>
      <c r="J65" s="2562">
        <f t="shared" si="3"/>
        <v>47454445.390000001</v>
      </c>
      <c r="K65" s="768">
        <f>J65/I65*100</f>
        <v>69.286677456563012</v>
      </c>
    </row>
    <row r="66" spans="1:11" ht="39" thickTop="1" thickBot="1" x14ac:dyDescent="0.35">
      <c r="A66" s="1584">
        <v>743</v>
      </c>
      <c r="B66" s="1588" t="s">
        <v>1296</v>
      </c>
      <c r="C66" s="759"/>
      <c r="D66" s="759"/>
      <c r="E66" s="760"/>
      <c r="F66" s="759"/>
      <c r="G66" s="759"/>
      <c r="H66" s="760"/>
      <c r="I66" s="2406"/>
      <c r="J66" s="771"/>
      <c r="K66" s="791"/>
    </row>
    <row r="67" spans="1:11" ht="19.5" thickTop="1" x14ac:dyDescent="0.3">
      <c r="A67" s="625">
        <v>743320</v>
      </c>
      <c r="B67" s="745" t="s">
        <v>1211</v>
      </c>
      <c r="C67" s="740">
        <v>11500000</v>
      </c>
      <c r="D67" s="740">
        <v>9422655.3599999994</v>
      </c>
      <c r="E67" s="741">
        <f>D67/C67*100</f>
        <v>81.936133565217389</v>
      </c>
      <c r="F67" s="740"/>
      <c r="G67" s="740"/>
      <c r="H67" s="741"/>
      <c r="I67" s="2405">
        <f t="shared" si="2"/>
        <v>11500000</v>
      </c>
      <c r="J67" s="781">
        <f t="shared" si="3"/>
        <v>9422655.3599999994</v>
      </c>
      <c r="K67" s="741">
        <f>J67/I67*100</f>
        <v>81.936133565217389</v>
      </c>
    </row>
    <row r="68" spans="1:11" ht="37.5" hidden="1" customHeight="1" x14ac:dyDescent="0.3">
      <c r="A68" s="631">
        <v>743350</v>
      </c>
      <c r="B68" s="762" t="s">
        <v>1297</v>
      </c>
      <c r="C68" s="763">
        <v>0</v>
      </c>
      <c r="D68" s="748"/>
      <c r="E68" s="749">
        <f>C68+D68</f>
        <v>0</v>
      </c>
      <c r="F68" s="763"/>
      <c r="G68" s="748"/>
      <c r="H68" s="749"/>
      <c r="I68" s="2407">
        <f t="shared" si="2"/>
        <v>0</v>
      </c>
      <c r="J68" s="2408">
        <f t="shared" si="3"/>
        <v>0</v>
      </c>
      <c r="K68" s="764">
        <f>I68+J68</f>
        <v>0</v>
      </c>
    </row>
    <row r="69" spans="1:11" ht="37.5" customHeight="1" x14ac:dyDescent="0.3">
      <c r="A69" s="634">
        <v>743920</v>
      </c>
      <c r="B69" s="2511" t="s">
        <v>1756</v>
      </c>
      <c r="C69" s="2408"/>
      <c r="D69" s="751">
        <v>6140.22</v>
      </c>
      <c r="E69" s="752"/>
      <c r="F69" s="2408"/>
      <c r="G69" s="751"/>
      <c r="H69" s="752"/>
      <c r="I69" s="2512"/>
      <c r="J69" s="2408">
        <f>D69+G69</f>
        <v>6140.22</v>
      </c>
      <c r="K69" s="2513"/>
    </row>
    <row r="70" spans="1:11" ht="19.5" thickBot="1" x14ac:dyDescent="0.35">
      <c r="A70" s="632"/>
      <c r="B70" s="766" t="s">
        <v>1298</v>
      </c>
      <c r="C70" s="767">
        <f>SUM(C67:C68)</f>
        <v>11500000</v>
      </c>
      <c r="D70" s="767">
        <f>D67+D69</f>
        <v>9428795.5800000001</v>
      </c>
      <c r="E70" s="768">
        <f>D70/C70*100</f>
        <v>81.989526782608706</v>
      </c>
      <c r="F70" s="767"/>
      <c r="G70" s="767"/>
      <c r="H70" s="768"/>
      <c r="I70" s="2409">
        <f t="shared" si="2"/>
        <v>11500000</v>
      </c>
      <c r="J70" s="2410">
        <f t="shared" si="3"/>
        <v>9428795.5800000001</v>
      </c>
      <c r="K70" s="768">
        <f>J70/I70*100</f>
        <v>81.989526782608706</v>
      </c>
    </row>
    <row r="71" spans="1:11" ht="40.5" customHeight="1" thickTop="1" thickBot="1" x14ac:dyDescent="0.35">
      <c r="A71" s="1589">
        <v>744</v>
      </c>
      <c r="B71" s="1588" t="s">
        <v>1299</v>
      </c>
      <c r="C71" s="786"/>
      <c r="D71" s="786"/>
      <c r="E71" s="787"/>
      <c r="F71" s="786"/>
      <c r="G71" s="786"/>
      <c r="H71" s="787"/>
      <c r="I71" s="746"/>
      <c r="J71" s="771"/>
      <c r="K71" s="787"/>
    </row>
    <row r="72" spans="1:11" ht="38.25" thickTop="1" x14ac:dyDescent="0.3">
      <c r="A72" s="625">
        <v>744150</v>
      </c>
      <c r="B72" s="788" t="s">
        <v>1300</v>
      </c>
      <c r="C72" s="746">
        <v>100000</v>
      </c>
      <c r="D72" s="740">
        <v>0</v>
      </c>
      <c r="E72" s="741">
        <f>D72/C72*100</f>
        <v>0</v>
      </c>
      <c r="F72" s="746"/>
      <c r="G72" s="740"/>
      <c r="H72" s="741"/>
      <c r="I72" s="2400">
        <f t="shared" si="2"/>
        <v>100000</v>
      </c>
      <c r="J72" s="740">
        <f t="shared" si="3"/>
        <v>0</v>
      </c>
      <c r="K72" s="741">
        <f>J72/I72*100</f>
        <v>0</v>
      </c>
    </row>
    <row r="73" spans="1:11" ht="19.5" thickBot="1" x14ac:dyDescent="0.35">
      <c r="A73" s="632"/>
      <c r="B73" s="766" t="s">
        <v>1301</v>
      </c>
      <c r="C73" s="777">
        <f>C72</f>
        <v>100000</v>
      </c>
      <c r="D73" s="777">
        <f>D72</f>
        <v>0</v>
      </c>
      <c r="E73" s="778">
        <f>D73/C73*100</f>
        <v>0</v>
      </c>
      <c r="F73" s="777"/>
      <c r="G73" s="777"/>
      <c r="H73" s="778"/>
      <c r="I73" s="2399">
        <f t="shared" si="2"/>
        <v>100000</v>
      </c>
      <c r="J73" s="763">
        <f t="shared" si="3"/>
        <v>0</v>
      </c>
      <c r="K73" s="778">
        <f>J73/I73*100</f>
        <v>0</v>
      </c>
    </row>
    <row r="74" spans="1:11" ht="20.25" thickTop="1" thickBot="1" x14ac:dyDescent="0.35">
      <c r="A74" s="1590">
        <v>745</v>
      </c>
      <c r="B74" s="1587" t="s">
        <v>1302</v>
      </c>
      <c r="C74" s="759"/>
      <c r="D74" s="759"/>
      <c r="E74" s="760"/>
      <c r="F74" s="759"/>
      <c r="G74" s="759"/>
      <c r="H74" s="760"/>
      <c r="I74" s="746"/>
      <c r="J74" s="740"/>
      <c r="K74" s="760"/>
    </row>
    <row r="75" spans="1:11" ht="38.25" thickTop="1" x14ac:dyDescent="0.3">
      <c r="A75" s="637">
        <v>745150</v>
      </c>
      <c r="B75" s="789" t="s">
        <v>1303</v>
      </c>
      <c r="C75" s="790">
        <v>7500000</v>
      </c>
      <c r="D75" s="790">
        <v>6009945.3399999999</v>
      </c>
      <c r="E75" s="791">
        <f>D75/C75*100</f>
        <v>80.132604533333335</v>
      </c>
      <c r="F75" s="790"/>
      <c r="G75" s="790">
        <v>2000</v>
      </c>
      <c r="H75" s="791"/>
      <c r="I75" s="2400">
        <f t="shared" si="2"/>
        <v>7500000</v>
      </c>
      <c r="J75" s="740">
        <f t="shared" si="3"/>
        <v>6011945.3399999999</v>
      </c>
      <c r="K75" s="741">
        <f>J75/I75*100</f>
        <v>80.159271199999992</v>
      </c>
    </row>
    <row r="76" spans="1:11" ht="19.5" thickBot="1" x14ac:dyDescent="0.35">
      <c r="A76" s="632"/>
      <c r="B76" s="766" t="s">
        <v>1304</v>
      </c>
      <c r="C76" s="767">
        <f>C75</f>
        <v>7500000</v>
      </c>
      <c r="D76" s="767">
        <f>D75</f>
        <v>6009945.3399999999</v>
      </c>
      <c r="E76" s="768">
        <f>D76/C76*100</f>
        <v>80.132604533333335</v>
      </c>
      <c r="F76" s="767"/>
      <c r="G76" s="767">
        <f>G75</f>
        <v>2000</v>
      </c>
      <c r="H76" s="768"/>
      <c r="I76" s="2399">
        <f t="shared" si="2"/>
        <v>7500000</v>
      </c>
      <c r="J76" s="763">
        <f t="shared" si="3"/>
        <v>6011945.3399999999</v>
      </c>
      <c r="K76" s="787">
        <f>J76/I76*100</f>
        <v>80.159271199999992</v>
      </c>
    </row>
    <row r="77" spans="1:11" ht="57.75" thickTop="1" thickBot="1" x14ac:dyDescent="0.35">
      <c r="A77" s="1584">
        <v>772</v>
      </c>
      <c r="B77" s="1587" t="s">
        <v>1305</v>
      </c>
      <c r="C77" s="759"/>
      <c r="D77" s="759"/>
      <c r="E77" s="760"/>
      <c r="F77" s="759"/>
      <c r="G77" s="759"/>
      <c r="H77" s="760"/>
      <c r="I77" s="746"/>
      <c r="J77" s="740"/>
      <c r="K77" s="760"/>
    </row>
    <row r="78" spans="1:11" ht="38.25" thickTop="1" x14ac:dyDescent="0.3">
      <c r="A78" s="637">
        <v>772110</v>
      </c>
      <c r="B78" s="789" t="s">
        <v>1306</v>
      </c>
      <c r="C78" s="792">
        <v>100000</v>
      </c>
      <c r="D78" s="790">
        <v>53706.86</v>
      </c>
      <c r="E78" s="791">
        <f>D78/C78*100</f>
        <v>53.706859999999999</v>
      </c>
      <c r="F78" s="792"/>
      <c r="G78" s="790"/>
      <c r="H78" s="791"/>
      <c r="I78" s="2400">
        <f t="shared" ref="I78:I92" si="4">C78+F78</f>
        <v>100000</v>
      </c>
      <c r="J78" s="2401">
        <f t="shared" ref="J78:J92" si="5">D78+G78</f>
        <v>53706.86</v>
      </c>
      <c r="K78" s="791">
        <f>J78/I78*100</f>
        <v>53.706859999999999</v>
      </c>
    </row>
    <row r="79" spans="1:11" ht="19.5" thickBot="1" x14ac:dyDescent="0.35">
      <c r="A79" s="632"/>
      <c r="B79" s="766" t="s">
        <v>1307</v>
      </c>
      <c r="C79" s="784">
        <f>C78</f>
        <v>100000</v>
      </c>
      <c r="D79" s="784">
        <f>D78</f>
        <v>53706.86</v>
      </c>
      <c r="E79" s="768">
        <f>D79/C79*100</f>
        <v>53.706859999999999</v>
      </c>
      <c r="F79" s="784"/>
      <c r="G79" s="767"/>
      <c r="H79" s="768"/>
      <c r="I79" s="2399">
        <f t="shared" si="4"/>
        <v>100000</v>
      </c>
      <c r="J79" s="763">
        <f t="shared" si="5"/>
        <v>53706.86</v>
      </c>
      <c r="K79" s="768">
        <f>J79/I79*100</f>
        <v>53.706859999999999</v>
      </c>
    </row>
    <row r="80" spans="1:11" ht="19.5" thickTop="1" x14ac:dyDescent="0.3">
      <c r="A80" s="1591">
        <v>811</v>
      </c>
      <c r="B80" s="1592" t="s">
        <v>1308</v>
      </c>
      <c r="C80" s="793"/>
      <c r="D80" s="794"/>
      <c r="E80" s="782"/>
      <c r="F80" s="793"/>
      <c r="G80" s="794"/>
      <c r="H80" s="782"/>
      <c r="I80" s="2402"/>
      <c r="J80" s="790"/>
      <c r="K80" s="782"/>
    </row>
    <row r="81" spans="1:13" ht="37.5" x14ac:dyDescent="0.3">
      <c r="A81" s="628">
        <v>811150</v>
      </c>
      <c r="B81" s="753" t="s">
        <v>1309</v>
      </c>
      <c r="C81" s="783">
        <v>1000000</v>
      </c>
      <c r="D81" s="751">
        <v>680565</v>
      </c>
      <c r="E81" s="752">
        <f>D81/C81*100</f>
        <v>68.0565</v>
      </c>
      <c r="F81" s="783"/>
      <c r="G81" s="751"/>
      <c r="H81" s="752"/>
      <c r="I81" s="2403">
        <f t="shared" si="4"/>
        <v>1000000</v>
      </c>
      <c r="J81" s="797">
        <f t="shared" si="5"/>
        <v>680565</v>
      </c>
      <c r="K81" s="752">
        <f>J81/I81*100</f>
        <v>68.0565</v>
      </c>
    </row>
    <row r="82" spans="1:13" ht="19.5" thickBot="1" x14ac:dyDescent="0.35">
      <c r="A82" s="632"/>
      <c r="B82" s="766" t="s">
        <v>1310</v>
      </c>
      <c r="C82" s="784">
        <f>C81</f>
        <v>1000000</v>
      </c>
      <c r="D82" s="784">
        <f>D81</f>
        <v>680565</v>
      </c>
      <c r="E82" s="768">
        <f>D82/C82*100</f>
        <v>68.0565</v>
      </c>
      <c r="F82" s="784"/>
      <c r="G82" s="767"/>
      <c r="H82" s="768"/>
      <c r="I82" s="2399">
        <f t="shared" si="4"/>
        <v>1000000</v>
      </c>
      <c r="J82" s="763">
        <f t="shared" si="5"/>
        <v>680565</v>
      </c>
      <c r="K82" s="768">
        <f>J82/I82*100</f>
        <v>68.0565</v>
      </c>
    </row>
    <row r="83" spans="1:13" ht="57" thickTop="1" x14ac:dyDescent="0.3">
      <c r="A83" s="1591">
        <v>813</v>
      </c>
      <c r="B83" s="1592" t="s">
        <v>1311</v>
      </c>
      <c r="C83" s="793"/>
      <c r="D83" s="794"/>
      <c r="E83" s="782"/>
      <c r="F83" s="793"/>
      <c r="G83" s="794"/>
      <c r="H83" s="782"/>
      <c r="I83" s="2400"/>
      <c r="J83" s="2401"/>
      <c r="K83" s="782"/>
    </row>
    <row r="84" spans="1:13" ht="37.5" x14ac:dyDescent="0.3">
      <c r="A84" s="638">
        <v>813150</v>
      </c>
      <c r="B84" s="750" t="s">
        <v>1312</v>
      </c>
      <c r="C84" s="795">
        <v>500000</v>
      </c>
      <c r="D84" s="751">
        <v>920</v>
      </c>
      <c r="E84" s="752">
        <f>D84/C84*100</f>
        <v>0.184</v>
      </c>
      <c r="F84" s="795"/>
      <c r="G84" s="751"/>
      <c r="H84" s="752"/>
      <c r="I84" s="2403">
        <f t="shared" si="4"/>
        <v>500000</v>
      </c>
      <c r="J84" s="797">
        <f t="shared" si="5"/>
        <v>920</v>
      </c>
      <c r="K84" s="752">
        <f>J84/I84*100</f>
        <v>0.184</v>
      </c>
    </row>
    <row r="85" spans="1:13" ht="19.5" thickBot="1" x14ac:dyDescent="0.35">
      <c r="A85" s="639"/>
      <c r="B85" s="796" t="s">
        <v>1313</v>
      </c>
      <c r="C85" s="767">
        <f>SUM(C84)</f>
        <v>500000</v>
      </c>
      <c r="D85" s="767">
        <f>SUM(D84)</f>
        <v>920</v>
      </c>
      <c r="E85" s="752">
        <f>D85/C85*100</f>
        <v>0.184</v>
      </c>
      <c r="F85" s="767"/>
      <c r="G85" s="767"/>
      <c r="H85" s="768"/>
      <c r="I85" s="2399">
        <f t="shared" si="4"/>
        <v>500000</v>
      </c>
      <c r="J85" s="763">
        <f t="shared" si="5"/>
        <v>920</v>
      </c>
      <c r="K85" s="768">
        <f>J85/I85</f>
        <v>1.8400000000000001E-3</v>
      </c>
    </row>
    <row r="86" spans="1:13" ht="20.25" thickTop="1" thickBot="1" x14ac:dyDescent="0.35">
      <c r="A86" s="1584">
        <v>841</v>
      </c>
      <c r="B86" s="1587" t="s">
        <v>1331</v>
      </c>
      <c r="C86" s="779"/>
      <c r="D86" s="779"/>
      <c r="E86" s="757"/>
      <c r="F86" s="779"/>
      <c r="G86" s="779"/>
      <c r="H86" s="757"/>
      <c r="I86" s="2559"/>
      <c r="J86" s="759"/>
      <c r="K86" s="757"/>
    </row>
    <row r="87" spans="1:13" ht="38.25" thickTop="1" x14ac:dyDescent="0.3">
      <c r="A87" s="2557">
        <v>841150</v>
      </c>
      <c r="B87" s="2558" t="s">
        <v>1332</v>
      </c>
      <c r="C87" s="781">
        <v>500000</v>
      </c>
      <c r="D87" s="781">
        <v>872350</v>
      </c>
      <c r="E87" s="764">
        <f>D87/C87*100</f>
        <v>174.47</v>
      </c>
      <c r="F87" s="781"/>
      <c r="G87" s="781"/>
      <c r="H87" s="764"/>
      <c r="I87" s="2405">
        <f t="shared" si="4"/>
        <v>500000</v>
      </c>
      <c r="J87" s="781">
        <f t="shared" si="5"/>
        <v>872350</v>
      </c>
      <c r="K87" s="764">
        <f>J87/I87*100</f>
        <v>174.47</v>
      </c>
    </row>
    <row r="88" spans="1:13" ht="27.75" customHeight="1" thickBot="1" x14ac:dyDescent="0.35">
      <c r="A88" s="703"/>
      <c r="B88" s="796" t="s">
        <v>1333</v>
      </c>
      <c r="C88" s="798">
        <f>C87</f>
        <v>500000</v>
      </c>
      <c r="D88" s="798">
        <f>D87</f>
        <v>872350</v>
      </c>
      <c r="E88" s="768">
        <f>D88/C88*100</f>
        <v>174.47</v>
      </c>
      <c r="F88" s="798"/>
      <c r="G88" s="784"/>
      <c r="H88" s="768"/>
      <c r="I88" s="2561">
        <f t="shared" si="4"/>
        <v>500000</v>
      </c>
      <c r="J88" s="2562">
        <f t="shared" si="5"/>
        <v>872350</v>
      </c>
      <c r="K88" s="768">
        <f>J88/I88*100</f>
        <v>174.47</v>
      </c>
    </row>
    <row r="89" spans="1:13" ht="20.25" thickTop="1" thickBot="1" x14ac:dyDescent="0.35">
      <c r="A89" s="640"/>
      <c r="B89" s="799" t="s">
        <v>1686</v>
      </c>
      <c r="C89" s="756">
        <f>C16+C19+C25+C33+C36+C40+C47+C57+C65+C70+C73+C76+C79+C82+C85+C88+C43</f>
        <v>663249463.46000004</v>
      </c>
      <c r="D89" s="756">
        <f>D16+D19+D25+D33+D36+D40+D47+D57+D65+D70+D73+D76+D79+D82+D85+D88+D43</f>
        <v>659419210.99000013</v>
      </c>
      <c r="E89" s="757">
        <f>D89/C89*100</f>
        <v>99.422501987409305</v>
      </c>
      <c r="F89" s="756">
        <f>F65+F43+F47</f>
        <v>62320620</v>
      </c>
      <c r="G89" s="779">
        <f>G40+G47+G65+G57+G43+G76</f>
        <v>41348000</v>
      </c>
      <c r="H89" s="757">
        <f>G89/F89*100</f>
        <v>66.347221834442593</v>
      </c>
      <c r="I89" s="746">
        <f t="shared" si="4"/>
        <v>725570083.46000004</v>
      </c>
      <c r="J89" s="740">
        <f t="shared" si="5"/>
        <v>700767210.99000013</v>
      </c>
      <c r="K89" s="757">
        <f>J89/I89*100</f>
        <v>96.581602103586832</v>
      </c>
      <c r="M89" t="s">
        <v>1542</v>
      </c>
    </row>
    <row r="90" spans="1:13" ht="39" thickTop="1" thickBot="1" x14ac:dyDescent="0.35">
      <c r="A90" s="641"/>
      <c r="B90" s="1593" t="s">
        <v>114</v>
      </c>
      <c r="C90" s="800">
        <f>'ПОСЕБАН ДЕО'!I1539</f>
        <v>139886864</v>
      </c>
      <c r="D90" s="800">
        <v>139937331.5</v>
      </c>
      <c r="E90" s="757">
        <f>D90/C90*100</f>
        <v>100.03607736892293</v>
      </c>
      <c r="F90" s="800"/>
      <c r="G90" s="779">
        <v>3039149.49</v>
      </c>
      <c r="H90" s="757"/>
      <c r="I90" s="746">
        <f t="shared" si="4"/>
        <v>139886864</v>
      </c>
      <c r="J90" s="740">
        <f t="shared" si="5"/>
        <v>142976480.99000001</v>
      </c>
      <c r="K90" s="757">
        <f>J90/I90*100</f>
        <v>102.20865412352084</v>
      </c>
    </row>
    <row r="91" spans="1:13" ht="20.25" hidden="1" customHeight="1" thickTop="1" thickBot="1" x14ac:dyDescent="0.35">
      <c r="A91" s="1644"/>
      <c r="B91" s="1645"/>
      <c r="C91" s="1646"/>
      <c r="D91" s="1647"/>
      <c r="E91" s="1648">
        <f>C91+D91</f>
        <v>0</v>
      </c>
      <c r="F91" s="1646"/>
      <c r="G91" s="1647"/>
      <c r="H91" s="1648">
        <f>F91+G91</f>
        <v>0</v>
      </c>
      <c r="I91" s="746">
        <f t="shared" si="4"/>
        <v>0</v>
      </c>
      <c r="J91" s="740">
        <f t="shared" si="5"/>
        <v>0</v>
      </c>
      <c r="K91" s="1648">
        <f>I91+J91</f>
        <v>0</v>
      </c>
    </row>
    <row r="92" spans="1:13" ht="20.25" thickTop="1" thickBot="1" x14ac:dyDescent="0.35">
      <c r="A92" s="642"/>
      <c r="B92" s="1594" t="s">
        <v>1314</v>
      </c>
      <c r="C92" s="801">
        <f>C89+C90</f>
        <v>803136327.46000004</v>
      </c>
      <c r="D92" s="801">
        <f>D89+D90+D91</f>
        <v>799356542.49000013</v>
      </c>
      <c r="E92" s="802">
        <f>D92/C92*100</f>
        <v>99.529371933410872</v>
      </c>
      <c r="F92" s="801">
        <f>F89+F90</f>
        <v>62320620</v>
      </c>
      <c r="G92" s="802">
        <f>G89+G90+G91</f>
        <v>44387149.490000002</v>
      </c>
      <c r="H92" s="802">
        <f>G92/F92*100</f>
        <v>71.223857352510294</v>
      </c>
      <c r="I92" s="746">
        <f t="shared" si="4"/>
        <v>865456947.46000004</v>
      </c>
      <c r="J92" s="740">
        <f t="shared" si="5"/>
        <v>843743691.98000014</v>
      </c>
      <c r="K92" s="802">
        <f>J92/I92*100</f>
        <v>97.491122401440606</v>
      </c>
    </row>
    <row r="93" spans="1:13" ht="13.5" thickTop="1" x14ac:dyDescent="0.2"/>
  </sheetData>
  <mergeCells count="7">
    <mergeCell ref="I5:K5"/>
    <mergeCell ref="A1:F1"/>
    <mergeCell ref="A3:E3"/>
    <mergeCell ref="A5:A6"/>
    <mergeCell ref="B5:B6"/>
    <mergeCell ref="C5:E5"/>
    <mergeCell ref="F5:H5"/>
  </mergeCells>
  <phoneticPr fontId="36" type="noConversion"/>
  <pageMargins left="0.70866141732283505" right="0.70866141732283505" top="0.74803149606299202" bottom="0.74803149606299202" header="0.31496062992126" footer="0.31496062992126"/>
  <pageSetup scale="44" firstPageNumber="23" orientation="landscape" useFirstPageNumber="1" r:id="rId1"/>
  <headerFooter>
    <oddHeader>&amp;C&amp;P</oddHeader>
    <firstHeader>&amp;C4</firstHeader>
  </headerFooter>
  <rowBreaks count="1" manualBreakCount="1">
    <brk id="4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6"/>
  <sheetViews>
    <sheetView view="pageBreakPreview" topLeftCell="A28" zoomScale="86" zoomScaleNormal="100" zoomScaleSheetLayoutView="86" workbookViewId="0">
      <selection activeCell="K8" sqref="K8"/>
    </sheetView>
  </sheetViews>
  <sheetFormatPr defaultRowHeight="15.75" x14ac:dyDescent="0.25"/>
  <cols>
    <col min="1" max="1" width="6.85546875" style="6" customWidth="1"/>
    <col min="2" max="2" width="49.42578125" style="9" customWidth="1"/>
    <col min="3" max="3" width="20.42578125" style="8" customWidth="1"/>
    <col min="4" max="4" width="17.28515625" style="8" customWidth="1"/>
    <col min="5" max="5" width="19.7109375" style="8" customWidth="1"/>
    <col min="6" max="6" width="15.5703125" style="8" customWidth="1"/>
    <col min="7" max="7" width="14.5703125" style="8" customWidth="1"/>
    <col min="8" max="8" width="9.140625" style="8"/>
    <col min="9" max="9" width="16.5703125" style="8" bestFit="1" customWidth="1"/>
    <col min="10" max="10" width="15.7109375" style="8" customWidth="1"/>
    <col min="11" max="16384" width="9.140625" style="8"/>
  </cols>
  <sheetData>
    <row r="4" spans="1:11" s="11" customFormat="1" ht="36.75" customHeight="1" x14ac:dyDescent="0.3">
      <c r="A4" s="10"/>
      <c r="B4" s="2611" t="s">
        <v>1774</v>
      </c>
      <c r="C4" s="2611"/>
      <c r="D4" s="2611"/>
      <c r="E4" s="2611"/>
      <c r="F4" s="2589"/>
      <c r="G4" s="2589"/>
      <c r="H4" s="2589"/>
      <c r="I4" s="2589"/>
      <c r="J4" s="2589"/>
    </row>
    <row r="5" spans="1:11" ht="16.5" thickBot="1" x14ac:dyDescent="0.3">
      <c r="B5" s="183"/>
      <c r="C5" s="184"/>
      <c r="D5" s="184"/>
      <c r="E5" s="184"/>
    </row>
    <row r="6" spans="1:11" s="7" customFormat="1" ht="50.25" customHeight="1" x14ac:dyDescent="0.25">
      <c r="A6" s="2612" t="s">
        <v>1340</v>
      </c>
      <c r="B6" s="2614" t="s">
        <v>1341</v>
      </c>
      <c r="C6" s="2615" t="s">
        <v>1484</v>
      </c>
      <c r="D6" s="2616"/>
      <c r="E6" s="2617"/>
      <c r="F6" s="2615" t="s">
        <v>1465</v>
      </c>
      <c r="G6" s="2616"/>
      <c r="H6" s="2617"/>
      <c r="I6" s="2615" t="s">
        <v>1466</v>
      </c>
      <c r="J6" s="2616"/>
      <c r="K6" s="2617"/>
    </row>
    <row r="7" spans="1:11" s="7" customFormat="1" ht="50.25" customHeight="1" x14ac:dyDescent="0.25">
      <c r="A7" s="2613"/>
      <c r="B7" s="2610"/>
      <c r="C7" s="2351" t="s">
        <v>1717</v>
      </c>
      <c r="D7" s="2352" t="s">
        <v>1775</v>
      </c>
      <c r="E7" s="2353" t="s">
        <v>1705</v>
      </c>
      <c r="F7" s="2351" t="s">
        <v>1717</v>
      </c>
      <c r="G7" s="2352" t="s">
        <v>1766</v>
      </c>
      <c r="H7" s="2353" t="s">
        <v>1705</v>
      </c>
      <c r="I7" s="2351" t="s">
        <v>1717</v>
      </c>
      <c r="J7" s="2352" t="s">
        <v>1766</v>
      </c>
      <c r="K7" s="2353" t="s">
        <v>1705</v>
      </c>
    </row>
    <row r="8" spans="1:11" s="7" customFormat="1" ht="21.75" customHeight="1" thickBot="1" x14ac:dyDescent="0.3">
      <c r="A8" s="187">
        <v>1</v>
      </c>
      <c r="B8" s="61">
        <v>2</v>
      </c>
      <c r="C8" s="61">
        <v>3</v>
      </c>
      <c r="D8" s="61">
        <v>4</v>
      </c>
      <c r="E8" s="188">
        <v>5</v>
      </c>
      <c r="F8" s="61">
        <v>6</v>
      </c>
      <c r="G8" s="61">
        <v>7</v>
      </c>
      <c r="H8" s="188">
        <v>8</v>
      </c>
      <c r="I8" s="61">
        <v>9</v>
      </c>
      <c r="J8" s="61">
        <v>10</v>
      </c>
      <c r="K8" s="188">
        <v>11</v>
      </c>
    </row>
    <row r="9" spans="1:11" s="24" customFormat="1" ht="16.5" thickTop="1" x14ac:dyDescent="0.25">
      <c r="A9" s="189">
        <v>41</v>
      </c>
      <c r="B9" s="205" t="s">
        <v>1415</v>
      </c>
      <c r="C9" s="62">
        <f>C10+C11+C12+C13+C14+C15+C16</f>
        <v>116172000</v>
      </c>
      <c r="D9" s="62">
        <f>D10+D11+D12+D13+D14+D15+D16</f>
        <v>112617552.83999999</v>
      </c>
      <c r="E9" s="2354">
        <f t="shared" ref="E9:E15" si="0">D9/C9*100</f>
        <v>96.940358124160724</v>
      </c>
      <c r="F9" s="62">
        <f>F10+F11+F12+F13+F14+F15+F16</f>
        <v>60000</v>
      </c>
      <c r="G9" s="62">
        <f>G10+G11+G12+G13+G14+G15+G16</f>
        <v>6000</v>
      </c>
      <c r="H9" s="2354">
        <f>G9/F9*100</f>
        <v>10</v>
      </c>
      <c r="I9" s="62">
        <f t="shared" ref="I9:J15" si="1">C9+F9</f>
        <v>116232000</v>
      </c>
      <c r="J9" s="62">
        <f t="shared" si="1"/>
        <v>112623552.83999999</v>
      </c>
      <c r="K9" s="2354">
        <f t="shared" ref="K9:K15" si="2">J9/I9*100</f>
        <v>96.895478732190782</v>
      </c>
    </row>
    <row r="10" spans="1:11" s="24" customFormat="1" x14ac:dyDescent="0.25">
      <c r="A10" s="190">
        <v>411</v>
      </c>
      <c r="B10" s="5" t="s">
        <v>1361</v>
      </c>
      <c r="C10" s="25">
        <f>'ПОСЕБАН ДЕО'!I16+'ПОСЕБАН ДЕО'!I93+'ПОСЕБАН ДЕО'!I158+'ПОСЕБАН ДЕО'!I191+'ПОСЕБАН ДЕО'!I1304+'ПОСЕБАН ДЕО'!I1347+'ПОСЕБАН ДЕО'!I1148+'ПОСЕБАН ДЕО'!I1250+'ПОСЕБАН ДЕО'!I1099</f>
        <v>94335000</v>
      </c>
      <c r="D10" s="25">
        <f>'ПОСЕБАН ДЕО'!J16+'ПОСЕБАН ДЕО'!J93+'ПОСЕБАН ДЕО'!J158+'ПОСЕБАН ДЕО'!J191+'ПОСЕБАН ДЕО'!J1304+'ПОСЕБАН ДЕО'!J1347+'ПОСЕБАН ДЕО'!J1148+'ПОСЕБАН ДЕО'!J1250+'ПОСЕБАН ДЕО'!J1099</f>
        <v>93329541.439999983</v>
      </c>
      <c r="E10" s="2355">
        <f t="shared" si="0"/>
        <v>98.934161700323301</v>
      </c>
      <c r="F10" s="25">
        <f>'ПОСЕБАН ДЕО'!L16+'ПОСЕБАН ДЕО'!L93+'ПОСЕБАН ДЕО'!L158+'ПОСЕБАН ДЕО'!L191+'ПОСЕБАН ДЕО'!L1304+'ПОСЕБАН ДЕО'!L1347+'ПОСЕБАН ДЕО'!L1148+'ПОСЕБАН ДЕО'!L1250+'ПОСЕБАН ДЕО'!L1099</f>
        <v>0</v>
      </c>
      <c r="G10" s="25">
        <f>'ПОСЕБАН ДЕО'!M16+'ПОСЕБАН ДЕО'!M93+'ПОСЕБАН ДЕО'!M158+'ПОСЕБАН ДЕО'!M191+'ПОСЕБАН ДЕО'!M1304+'ПОСЕБАН ДЕО'!M1347+'ПОСЕБАН ДЕО'!M1148+'ПОСЕБАН ДЕО'!M1250+'ПОСЕБАН ДЕО'!M1099</f>
        <v>0</v>
      </c>
      <c r="H10" s="2355"/>
      <c r="I10" s="25">
        <f t="shared" si="1"/>
        <v>94335000</v>
      </c>
      <c r="J10" s="25">
        <f t="shared" si="1"/>
        <v>93329541.439999983</v>
      </c>
      <c r="K10" s="2355">
        <f t="shared" si="2"/>
        <v>98.934161700323301</v>
      </c>
    </row>
    <row r="11" spans="1:11" s="24" customFormat="1" ht="16.5" customHeight="1" x14ac:dyDescent="0.25">
      <c r="A11" s="192">
        <v>412</v>
      </c>
      <c r="B11" s="5" t="s">
        <v>1345</v>
      </c>
      <c r="C11" s="25">
        <f>'ПОСЕБАН ДЕО'!I18+'ПОСЕБАН ДЕО'!I95+'ПОСЕБАН ДЕО'!I160+'ПОСЕБАН ДЕО'!I193+'ПОСЕБАН ДЕО'!I1306+'ПОСЕБАН ДЕО'!I1349+'ПОСЕБАН ДЕО'!I1150+'ПОСЕБАН ДЕО'!I1252+'ПОСЕБАН ДЕО'!I1100</f>
        <v>16860000</v>
      </c>
      <c r="D11" s="25">
        <f>'ПОСЕБАН ДЕО'!J18+'ПОСЕБАН ДЕО'!J95+'ПОСЕБАН ДЕО'!J160+'ПОСЕБАН ДЕО'!J193+'ПОСЕБАН ДЕО'!J1306+'ПОСЕБАН ДЕО'!J1349+'ПОСЕБАН ДЕО'!J1150+'ПОСЕБАН ДЕО'!J1252+'ПОСЕБАН ДЕО'!J1100</f>
        <v>15539368.590000002</v>
      </c>
      <c r="E11" s="2355">
        <f t="shared" si="0"/>
        <v>92.167073487544499</v>
      </c>
      <c r="F11" s="25">
        <f>'ПОСЕБАН ДЕО'!L18+'ПОСЕБАН ДЕО'!L95+'ПОСЕБАН ДЕО'!L160+'ПОСЕБАН ДЕО'!L193+'ПОСЕБАН ДЕО'!L1306+'ПОСЕБАН ДЕО'!L1349+'ПОСЕБАН ДЕО'!L1150+'ПОСЕБАН ДЕО'!L1252+'ПОСЕБАН ДЕО'!L1100</f>
        <v>0</v>
      </c>
      <c r="G11" s="25">
        <f>'ПОСЕБАН ДЕО'!M18+'ПОСЕБАН ДЕО'!M95+'ПОСЕБАН ДЕО'!M160+'ПОСЕБАН ДЕО'!M193+'ПОСЕБАН ДЕО'!M1306+'ПОСЕБАН ДЕО'!M1349+'ПОСЕБАН ДЕО'!M1150+'ПОСЕБАН ДЕО'!M1252+'ПОСЕБАН ДЕО'!M1100</f>
        <v>0</v>
      </c>
      <c r="H11" s="2355"/>
      <c r="I11" s="25">
        <f t="shared" si="1"/>
        <v>16860000</v>
      </c>
      <c r="J11" s="25">
        <f t="shared" si="1"/>
        <v>15539368.590000002</v>
      </c>
      <c r="K11" s="2355">
        <f t="shared" si="2"/>
        <v>92.167073487544499</v>
      </c>
    </row>
    <row r="12" spans="1:11" s="24" customFormat="1" ht="16.5" customHeight="1" x14ac:dyDescent="0.25">
      <c r="A12" s="192">
        <v>413</v>
      </c>
      <c r="B12" s="5" t="s">
        <v>1477</v>
      </c>
      <c r="C12" s="25">
        <f>'ПОСЕБАН ДЕО'!I195+'ПОСЕБАН ДЕО'!I1308+'ПОСЕБАН ДЕО'!I1351+'ПОСЕБАН ДЕО'!I1152+'ПОСЕБАН ДЕО'!I97+'ПОСЕБАН ДЕО'!I1254+'ПОСЕБАН ДЕО'!I1101</f>
        <v>660000</v>
      </c>
      <c r="D12" s="25">
        <f>'ПОСЕБАН ДЕО'!J195+'ПОСЕБАН ДЕО'!J1308+'ПОСЕБАН ДЕО'!J1351+'ПОСЕБАН ДЕО'!J1152+'ПОСЕБАН ДЕО'!J97+'ПОСЕБАН ДЕО'!J1254+'ПОСЕБАН ДЕО'!J1101</f>
        <v>551520</v>
      </c>
      <c r="E12" s="2355">
        <f t="shared" si="0"/>
        <v>83.563636363636363</v>
      </c>
      <c r="F12" s="25">
        <f>'ПОСЕБАН ДЕО'!L195+'ПОСЕБАН ДЕО'!L1308+'ПОСЕБАН ДЕО'!L1351+'ПОСЕБАН ДЕО'!L1152+'ПОСЕБАН ДЕО'!L97+'ПОСЕБАН ДЕО'!L1254+'ПОСЕБАН ДЕО'!L1101</f>
        <v>20000</v>
      </c>
      <c r="G12" s="25">
        <f>'ПОСЕБАН ДЕО'!M195+'ПОСЕБАН ДЕО'!M1308+'ПОСЕБАН ДЕО'!M1351+'ПОСЕБАН ДЕО'!M1152+'ПОСЕБАН ДЕО'!M97+'ПОСЕБАН ДЕО'!M1254+'ПОСЕБАН ДЕО'!M1101</f>
        <v>0</v>
      </c>
      <c r="H12" s="2355">
        <f>G12/F12*100</f>
        <v>0</v>
      </c>
      <c r="I12" s="25">
        <f t="shared" si="1"/>
        <v>680000</v>
      </c>
      <c r="J12" s="25">
        <f t="shared" si="1"/>
        <v>551520</v>
      </c>
      <c r="K12" s="2355">
        <f t="shared" si="2"/>
        <v>81.105882352941165</v>
      </c>
    </row>
    <row r="13" spans="1:11" s="24" customFormat="1" x14ac:dyDescent="0.25">
      <c r="A13" s="190">
        <v>414</v>
      </c>
      <c r="B13" s="5" t="s">
        <v>1490</v>
      </c>
      <c r="C13" s="25">
        <f>'ПОСЕБАН ДЕО'!I20+'ПОСЕБАН ДЕО'!I99+'ПОСЕБАН ДЕО'!I162+'ПОСЕБАН ДЕО'!I197+'ПОСЕБАН ДЕО'!I1309+'ПОСЕБАН ДЕО'!I1352+'ПОСЕБАН ДЕО'!I1153+'ПОСЕБАН ДЕО'!I1256</f>
        <v>1700000</v>
      </c>
      <c r="D13" s="25">
        <f>'ПОСЕБАН ДЕО'!J20+'ПОСЕБАН ДЕО'!J99+'ПОСЕБАН ДЕО'!J162+'ПОСЕБАН ДЕО'!J197+'ПОСЕБАН ДЕО'!J1309+'ПОСЕБАН ДЕО'!J1352+'ПОСЕБАН ДЕО'!J1153+'ПОСЕБАН ДЕО'!J1256</f>
        <v>901375.66999999993</v>
      </c>
      <c r="E13" s="2355">
        <f t="shared" si="0"/>
        <v>53.022098235294109</v>
      </c>
      <c r="F13" s="25">
        <f>'ПОСЕБАН ДЕО'!L20+'ПОСЕБАН ДЕО'!L99+'ПОСЕБАН ДЕО'!L162+'ПОСЕБАН ДЕО'!L197+'ПОСЕБАН ДЕО'!L1309+'ПОСЕБАН ДЕО'!L1352+'ПОСЕБАН ДЕО'!L1153+'ПОСЕБАН ДЕО'!L1256</f>
        <v>40000</v>
      </c>
      <c r="G13" s="25">
        <f>'ПОСЕБАН ДЕО'!M20+'ПОСЕБАН ДЕО'!M99+'ПОСЕБАН ДЕО'!M162+'ПОСЕБАН ДЕО'!M197+'ПОСЕБАН ДЕО'!M1309+'ПОСЕБАН ДЕО'!M1352+'ПОСЕБАН ДЕО'!M1153+'ПОСЕБАН ДЕО'!M1256</f>
        <v>6000</v>
      </c>
      <c r="H13" s="2355">
        <f>G13/F13*100</f>
        <v>15</v>
      </c>
      <c r="I13" s="25">
        <f t="shared" si="1"/>
        <v>1740000</v>
      </c>
      <c r="J13" s="25">
        <f t="shared" si="1"/>
        <v>907375.66999999993</v>
      </c>
      <c r="K13" s="2355">
        <f t="shared" si="2"/>
        <v>52.14802701149425</v>
      </c>
    </row>
    <row r="14" spans="1:11" s="24" customFormat="1" x14ac:dyDescent="0.25">
      <c r="A14" s="190">
        <v>415</v>
      </c>
      <c r="B14" s="5" t="s">
        <v>1424</v>
      </c>
      <c r="C14" s="25">
        <f>'ПОСЕБАН ДЕО'!I21+'ПОСЕБАН ДЕО'!I201+'ПОСЕБАН ДЕО'!I1353+'ПОСЕБАН ДЕО'!I1154+'ПОСЕБАН ДЕО'!I1255+'ПОСЕБАН ДЕО'!I1102</f>
        <v>1467000</v>
      </c>
      <c r="D14" s="25">
        <f>'ПОСЕБАН ДЕО'!J21+'ПОСЕБАН ДЕО'!J201+'ПОСЕБАН ДЕО'!J1353+'ПОСЕБАН ДЕО'!J1154+'ПОСЕБАН ДЕО'!J1255+'ПОСЕБАН ДЕО'!J1102</f>
        <v>1189740.94</v>
      </c>
      <c r="E14" s="2355">
        <f t="shared" si="0"/>
        <v>81.100268575323781</v>
      </c>
      <c r="F14" s="25">
        <f>'ПОСЕБАН ДЕО'!L21+'ПОСЕБАН ДЕО'!L201+'ПОСЕБАН ДЕО'!L1353+'ПОСЕБАН ДЕО'!L1154+'ПОСЕБАН ДЕО'!L1255+'ПОСЕБАН ДЕО'!L1102</f>
        <v>0</v>
      </c>
      <c r="G14" s="25">
        <f>'ПОСЕБАН ДЕО'!M21+'ПОСЕБАН ДЕО'!M201+'ПОСЕБАН ДЕО'!M1353+'ПОСЕБАН ДЕО'!M1154+'ПОСЕБАН ДЕО'!M1255+'ПОСЕБАН ДЕО'!M1102</f>
        <v>0</v>
      </c>
      <c r="H14" s="2355"/>
      <c r="I14" s="25">
        <f t="shared" si="1"/>
        <v>1467000</v>
      </c>
      <c r="J14" s="25">
        <f t="shared" si="1"/>
        <v>1189740.94</v>
      </c>
      <c r="K14" s="2355">
        <f t="shared" si="2"/>
        <v>81.100268575323781</v>
      </c>
    </row>
    <row r="15" spans="1:11" s="24" customFormat="1" ht="16.5" thickBot="1" x14ac:dyDescent="0.3">
      <c r="A15" s="193">
        <v>416</v>
      </c>
      <c r="B15" s="16" t="s">
        <v>1425</v>
      </c>
      <c r="C15" s="77">
        <f>'ПОСЕБАН ДЕО'!I23+'ПОСЕБАН ДЕО'!I100+'ПОСЕБАН ДЕО'!I203+'ПОСЕБАН ДЕО'!I1310+'ПОСЕБАН ДЕО'!I1354+'ПОСЕБАН ДЕО'!I1257+'ПОСЕБАН ДЕО'!I1155</f>
        <v>1150000</v>
      </c>
      <c r="D15" s="77">
        <f>'ПОСЕБАН ДЕО'!J23+'ПОСЕБАН ДЕО'!J100+'ПОСЕБАН ДЕО'!J203+'ПОСЕБАН ДЕО'!J1310+'ПОСЕБАН ДЕО'!J1354+'ПОСЕБАН ДЕО'!J1257+'ПОСЕБАН ДЕО'!J1155</f>
        <v>1106006.2</v>
      </c>
      <c r="E15" s="2355">
        <f t="shared" si="0"/>
        <v>96.174452173913039</v>
      </c>
      <c r="F15" s="77">
        <f>'ПОСЕБАН ДЕО'!L23+'ПОСЕБАН ДЕО'!L100+'ПОСЕБАН ДЕО'!L203+'ПОСЕБАН ДЕО'!L1310+'ПОСЕБАН ДЕО'!L1354+'ПОСЕБАН ДЕО'!L1257+'ПОСЕБАН ДЕО'!L1155</f>
        <v>0</v>
      </c>
      <c r="G15" s="77">
        <f>'ПОСЕБАН ДЕО'!M23+'ПОСЕБАН ДЕО'!M100+'ПОСЕБАН ДЕО'!M203+'ПОСЕБАН ДЕО'!M1310+'ПОСЕБАН ДЕО'!M1354+'ПОСЕБАН ДЕО'!M1257+'ПОСЕБАН ДЕО'!M1155</f>
        <v>0</v>
      </c>
      <c r="H15" s="2355"/>
      <c r="I15" s="77">
        <f t="shared" si="1"/>
        <v>1150000</v>
      </c>
      <c r="J15" s="77">
        <f t="shared" si="1"/>
        <v>1106006.2</v>
      </c>
      <c r="K15" s="2355">
        <f t="shared" si="2"/>
        <v>96.174452173913039</v>
      </c>
    </row>
    <row r="16" spans="1:11" s="24" customFormat="1" ht="16.5" hidden="1" thickBot="1" x14ac:dyDescent="0.3">
      <c r="A16" s="194">
        <v>417</v>
      </c>
      <c r="B16" s="32" t="s">
        <v>1506</v>
      </c>
      <c r="C16" s="63">
        <f>'ПОСЕБАН ДЕО'!I25</f>
        <v>0</v>
      </c>
      <c r="D16" s="63">
        <f>'ПОСЕБАН ДЕО'!J25</f>
        <v>0</v>
      </c>
      <c r="E16" s="191">
        <f>C16+D16</f>
        <v>0</v>
      </c>
      <c r="F16" s="63">
        <f>'ПОСЕБАН ДЕО'!L25</f>
        <v>0</v>
      </c>
      <c r="G16" s="63">
        <f>'ПОСЕБАН ДЕО'!M25</f>
        <v>0</v>
      </c>
      <c r="H16" s="191">
        <f>F16+G16</f>
        <v>0</v>
      </c>
      <c r="I16" s="63">
        <f>'ПОСЕБАН ДЕО'!O25</f>
        <v>0</v>
      </c>
      <c r="J16" s="63">
        <f>'ПОСЕБАН ДЕО'!P25</f>
        <v>0</v>
      </c>
      <c r="K16" s="191">
        <f>I16+J16</f>
        <v>0</v>
      </c>
    </row>
    <row r="17" spans="1:24" s="24" customFormat="1" ht="16.5" thickTop="1" x14ac:dyDescent="0.25">
      <c r="A17" s="189">
        <v>42</v>
      </c>
      <c r="B17" s="64" t="s">
        <v>1416</v>
      </c>
      <c r="C17" s="62">
        <f>C18+C19+C20+C21+C22+C23</f>
        <v>178194405</v>
      </c>
      <c r="D17" s="62">
        <f>D18+D19+D20+D21+D22+D23</f>
        <v>139991790.74000001</v>
      </c>
      <c r="E17" s="2354">
        <f t="shared" ref="E17:E49" si="3">D17/C17*100</f>
        <v>78.561271741388296</v>
      </c>
      <c r="F17" s="62">
        <f>F18+F19+F20+F21+F22+F23</f>
        <v>60185620</v>
      </c>
      <c r="G17" s="62">
        <f>G18+G19+G20+G21+G22+G23</f>
        <v>42783043.32</v>
      </c>
      <c r="H17" s="2354">
        <f t="shared" ref="H17:H48" si="4">G17/F17*100</f>
        <v>71.085158414917046</v>
      </c>
      <c r="I17" s="62">
        <f t="shared" ref="I17:I46" si="5">C17+F17</f>
        <v>238380025</v>
      </c>
      <c r="J17" s="62">
        <f t="shared" ref="J17:J46" si="6">D17+G17</f>
        <v>182774834.06</v>
      </c>
      <c r="K17" s="2354">
        <f t="shared" ref="K17:K49" si="7">J17/I17*100</f>
        <v>76.673720484759571</v>
      </c>
    </row>
    <row r="18" spans="1:24" s="24" customFormat="1" x14ac:dyDescent="0.25">
      <c r="A18" s="190">
        <v>421</v>
      </c>
      <c r="B18" s="5" t="s">
        <v>1346</v>
      </c>
      <c r="C18" s="25">
        <f>'ПОСЕБАН ДЕО'!I27+'ПОСЕБАН ДЕО'!I53+'ПОСЕБАН ДЕО'!I73+'ПОСЕБАН ДЕО'!I102+'ПОСЕБАН ДЕО'!I163+'ПОСЕБАН ДЕО'!I205+'ПОСЕБАН ДЕО'!I389+'ПОСЕБАН ДЕО'!I411+'ПОСЕБАН ДЕО'!I485+'ПОСЕБАН ДЕО'!I1157+'ПОСЕБАН ДЕО'!I1220+'ПОСЕБАН ДЕО'!I587+'ПОСЕБАН ДЕО'!I1258+'ПОСЕБАН ДЕО'!I1311+'ПОСЕБАН ДЕО'!I1356+'ПОСЕБАН ДЕО'!I1421+'ПОСЕБАН ДЕО'!I1430+'ПОСЕБАН ДЕО'!I1438+'ПОСЕБАН ДЕО'!I1446+'ПОСЕБАН ДЕО'!I1454+'ПОСЕБАН ДЕО'!I1462+'ПОСЕБАН ДЕО'!I1471+'ПОСЕБАН ДЕО'!I1479+'ПОСЕБАН ДЕО'!I1487+'ПОСЕБАН ДЕО'!I1495+'ПОСЕБАН ДЕО'!I1503+'ПОСЕБАН ДЕО'!I1511+'ПОСЕБАН ДЕО'!I1519+'ПОСЕБАН ДЕО'!I445+'ПОСЕБАН ДЕО'!I420+'ПОСЕБАН ДЕО'!I1083+'ПОСЕБАН ДЕО'!I1103</f>
        <v>52740000</v>
      </c>
      <c r="D18" s="25">
        <f>'ПОСЕБАН ДЕО'!J27+'ПОСЕБАН ДЕО'!J53+'ПОСЕБАН ДЕО'!J73+'ПОСЕБАН ДЕО'!J102+'ПОСЕБАН ДЕО'!J163+'ПОСЕБАН ДЕО'!J205+'ПОСЕБАН ДЕО'!J389+'ПОСЕБАН ДЕО'!J411+'ПОСЕБАН ДЕО'!J485+'ПОСЕБАН ДЕО'!J1157+'ПОСЕБАН ДЕО'!J1220+'ПОСЕБАН ДЕО'!J587+'ПОСЕБАН ДЕО'!J1258+'ПОСЕБАН ДЕО'!J1311+'ПОСЕБАН ДЕО'!J1356+'ПОСЕБАН ДЕО'!J1421+'ПОСЕБАН ДЕО'!J1430+'ПОСЕБАН ДЕО'!J1438+'ПОСЕБАН ДЕО'!J1446+'ПОСЕБАН ДЕО'!J1454+'ПОСЕБАН ДЕО'!J1462+'ПОСЕБАН ДЕО'!J1471+'ПОСЕБАН ДЕО'!J1479+'ПОСЕБАН ДЕО'!J1487+'ПОСЕБАН ДЕО'!J1495+'ПОСЕБАН ДЕО'!J1503+'ПОСЕБАН ДЕО'!J1511+'ПОСЕБАН ДЕО'!J1519+'ПОСЕБАН ДЕО'!J445+'ПОСЕБАН ДЕО'!J420+'ПОСЕБАН ДЕО'!J1083+'ПОСЕБАН ДЕО'!J1103</f>
        <v>44449121.020000003</v>
      </c>
      <c r="E18" s="2355">
        <f t="shared" si="3"/>
        <v>84.279713727720903</v>
      </c>
      <c r="F18" s="25">
        <f>'ПОСЕБАН ДЕО'!L27+'ПОСЕБАН ДЕО'!L53+'ПОСЕБАН ДЕО'!L73+'ПОСЕБАН ДЕО'!L102+'ПОСЕБАН ДЕО'!L163+'ПОСЕБАН ДЕО'!L205+'ПОСЕБАН ДЕО'!L389+'ПОСЕБАН ДЕО'!L411+'ПОСЕБАН ДЕО'!L485+'ПОСЕБАН ДЕО'!L1157+'ПОСЕБАН ДЕО'!L1220+'ПОСЕБАН ДЕО'!L587+'ПОСЕБАН ДЕО'!L1258+'ПОСЕБАН ДЕО'!L1311+'ПОСЕБАН ДЕО'!L1356+'ПОСЕБАН ДЕО'!L1421+'ПОСЕБАН ДЕО'!L1430+'ПОСЕБАН ДЕО'!L1438+'ПОСЕБАН ДЕО'!L1446+'ПОСЕБАН ДЕО'!L1454+'ПОСЕБАН ДЕО'!L1462+'ПОСЕБАН ДЕО'!L1471+'ПОСЕБАН ДЕО'!L1479+'ПОСЕБАН ДЕО'!L1487+'ПОСЕБАН ДЕО'!L1495+'ПОСЕБАН ДЕО'!L1503+'ПОСЕБАН ДЕО'!L1511+'ПОСЕБАН ДЕО'!L1519+'ПОСЕБАН ДЕО'!L445+'ПОСЕБАН ДЕО'!L420+'ПОСЕБАН ДЕО'!L1083+'ПОСЕБАН ДЕО'!L1103</f>
        <v>14900000</v>
      </c>
      <c r="G18" s="25">
        <f>'ПОСЕБАН ДЕО'!M27+'ПОСЕБАН ДЕО'!M53+'ПОСЕБАН ДЕО'!M73+'ПОСЕБАН ДЕО'!M102+'ПОСЕБАН ДЕО'!M163+'ПОСЕБАН ДЕО'!M205+'ПОСЕБАН ДЕО'!M389+'ПОСЕБАН ДЕО'!M411+'ПОСЕБАН ДЕО'!M485+'ПОСЕБАН ДЕО'!M1157+'ПОСЕБАН ДЕО'!M1220+'ПОСЕБАН ДЕО'!M587+'ПОСЕБАН ДЕО'!M1258+'ПОСЕБАН ДЕО'!M1311+'ПОСЕБАН ДЕО'!M1356+'ПОСЕБАН ДЕО'!M1421+'ПОСЕБАН ДЕО'!M1430+'ПОСЕБАН ДЕО'!M1438+'ПОСЕБАН ДЕО'!M1446+'ПОСЕБАН ДЕО'!M1454+'ПОСЕБАН ДЕО'!M1462+'ПОСЕБАН ДЕО'!M1471+'ПОСЕБАН ДЕО'!M1479+'ПОСЕБАН ДЕО'!M1487+'ПОСЕБАН ДЕО'!M1495+'ПОСЕБАН ДЕО'!M1503+'ПОСЕБАН ДЕО'!M1511+'ПОСЕБАН ДЕО'!M1519+'ПОСЕБАН ДЕО'!M445+'ПОСЕБАН ДЕО'!M420+'ПОСЕБАН ДЕО'!M1083+'ПОСЕБАН ДЕО'!M1103</f>
        <v>7622093.4800000004</v>
      </c>
      <c r="H18" s="2355">
        <f t="shared" si="4"/>
        <v>51.154989798657724</v>
      </c>
      <c r="I18" s="25">
        <f t="shared" si="5"/>
        <v>67640000</v>
      </c>
      <c r="J18" s="25">
        <f t="shared" si="6"/>
        <v>52071214.5</v>
      </c>
      <c r="K18" s="2355">
        <f t="shared" si="7"/>
        <v>76.982871821407457</v>
      </c>
    </row>
    <row r="19" spans="1:24" s="24" customFormat="1" x14ac:dyDescent="0.25">
      <c r="A19" s="190">
        <v>422</v>
      </c>
      <c r="B19" s="5" t="s">
        <v>1399</v>
      </c>
      <c r="C19" s="25">
        <f>'ПОСЕБАН ДЕО'!I30+'ПОСЕБАН ДЕО'!I74+'ПОСЕБАН ДЕО'!I105+'ПОСЕБАН ДЕО'!I166+'ПОСЕБАН ДЕО'!I214+'ПОСЕБАН ДЕО'!I1318+'ПОСЕБАН ДЕО'!I1364+'ПОСЕБАН ДЕО'!I1165+'ПОСЕБАН ДЕО'!I1264+'ПОСЕБАН ДЕО'!I1422+'ПОСЕБАН ДЕО'!I1104</f>
        <v>2035000</v>
      </c>
      <c r="D19" s="25">
        <f>'ПОСЕБАН ДЕО'!J30+'ПОСЕБАН ДЕО'!J74+'ПОСЕБАН ДЕО'!J105+'ПОСЕБАН ДЕО'!J166+'ПОСЕБАН ДЕО'!J214+'ПОСЕБАН ДЕО'!J1318+'ПОСЕБАН ДЕО'!J1364+'ПОСЕБАН ДЕО'!J1165+'ПОСЕБАН ДЕО'!J1264+'ПОСЕБАН ДЕО'!J1422+'ПОСЕБАН ДЕО'!J1104</f>
        <v>724329.8</v>
      </c>
      <c r="E19" s="2355">
        <f t="shared" si="3"/>
        <v>35.59360196560197</v>
      </c>
      <c r="F19" s="25">
        <f>'ПОСЕБАН ДЕО'!L30+'ПОСЕБАН ДЕО'!L74+'ПОСЕБАН ДЕО'!L105+'ПОСЕБАН ДЕО'!L166+'ПОСЕБАН ДЕО'!L214+'ПОСЕБАН ДЕО'!L1318+'ПОСЕБАН ДЕО'!L1364+'ПОСЕБАН ДЕО'!L1165+'ПОСЕБАН ДЕО'!L1264+'ПОСЕБАН ДЕО'!L1422+'ПОСЕБАН ДЕО'!L1104</f>
        <v>250000</v>
      </c>
      <c r="G19" s="25">
        <f>'ПОСЕБАН ДЕО'!M30+'ПОСЕБАН ДЕО'!M74+'ПОСЕБАН ДЕО'!M105+'ПОСЕБАН ДЕО'!M166+'ПОСЕБАН ДЕО'!M214+'ПОСЕБАН ДЕО'!M1318+'ПОСЕБАН ДЕО'!M1364+'ПОСЕБАН ДЕО'!M1165+'ПОСЕБАН ДЕО'!M1264+'ПОСЕБАН ДЕО'!M1422+'ПОСЕБАН ДЕО'!M1104</f>
        <v>135295</v>
      </c>
      <c r="H19" s="2355">
        <f t="shared" si="4"/>
        <v>54.118000000000002</v>
      </c>
      <c r="I19" s="25">
        <f t="shared" si="5"/>
        <v>2285000</v>
      </c>
      <c r="J19" s="25">
        <f t="shared" si="6"/>
        <v>859624.8</v>
      </c>
      <c r="K19" s="2355">
        <f t="shared" si="7"/>
        <v>37.620341356673961</v>
      </c>
    </row>
    <row r="20" spans="1:24" s="24" customFormat="1" x14ac:dyDescent="0.25">
      <c r="A20" s="190">
        <v>423</v>
      </c>
      <c r="B20" s="5" t="s">
        <v>1348</v>
      </c>
      <c r="C20" s="25">
        <f>'ПОСЕБАН ДЕО'!I33+'ПОСЕБАН ДЕО'!I54+'ПОСЕБАН ДЕО'!I75+'ПОСЕБАН ДЕО'!I108+'ПОСЕБАН ДЕО'!I138+'ПОСЕБАН ДЕО'!I167+'ПОСЕБАН ДЕО'!I216+'ПОСЕБАН ДЕО'!I321+'ПОСЕБАН ДЕО'!I337+'ПОСЕБАН ДЕО'!I690+'ПОСЕБАН ДЕО'!I562+'ПОСЕБАН ДЕО'!I589+'ПОСЕБАН ДЕО'!I1121+'ПОСЕБАН ДЕО'!I1168+'ПОСЕБАН ДЕО'!I1221+'ПОСЕБАН ДЕО'!I1265+'ПОСЕБАН ДЕО'!I1319+'ПОСЕБАН ДЕО'!I1366+'ПОСЕБАН ДЕО'!I1423+'ПОСЕБАН ДЕО'!I1431+'ПОСЕБАН ДЕО'!I1439+'ПОСЕБАН ДЕО'!I1447+'ПОСЕБАН ДЕО'!I1455+'ПОСЕБАН ДЕО'!I1463+'ПОСЕБАН ДЕО'!I1472+'ПОСЕБАН ДЕО'!I1480+'ПОСЕБАН ДЕО'!I1488+'ПОСЕБАН ДЕО'!I1496+'ПОСЕБАН ДЕО'!I1504+'ПОСЕБАН ДЕО'!I1512+'ПОСЕБАН ДЕО'!I1520+'ПОСЕБАН ДЕО'!I1105+'ПОСЕБАН ДЕО'!I700</f>
        <v>45182000</v>
      </c>
      <c r="D20" s="25">
        <f>'ПОСЕБАН ДЕО'!J33+'ПОСЕБАН ДЕО'!J54+'ПОСЕБАН ДЕО'!J75+'ПОСЕБАН ДЕО'!J108+'ПОСЕБАН ДЕО'!J138+'ПОСЕБАН ДЕО'!J167+'ПОСЕБАН ДЕО'!J216+'ПОСЕБАН ДЕО'!J321+'ПОСЕБАН ДЕО'!J337+'ПОСЕБАН ДЕО'!J690+'ПОСЕБАН ДЕО'!J562+'ПОСЕБАН ДЕО'!J589+'ПОСЕБАН ДЕО'!J1121+'ПОСЕБАН ДЕО'!J1168+'ПОСЕБАН ДЕО'!J1221+'ПОСЕБАН ДЕО'!J1265+'ПОСЕБАН ДЕО'!J1319+'ПОСЕБАН ДЕО'!J1366+'ПОСЕБАН ДЕО'!J1423+'ПОСЕБАН ДЕО'!J1431+'ПОСЕБАН ДЕО'!J1439+'ПОСЕБАН ДЕО'!J1447+'ПОСЕБАН ДЕО'!J1455+'ПОСЕБАН ДЕО'!J1463+'ПОСЕБАН ДЕО'!J1472+'ПОСЕБАН ДЕО'!J1480+'ПОСЕБАН ДЕО'!J1488+'ПОСЕБАН ДЕО'!J1496+'ПОСЕБАН ДЕО'!J1504+'ПОСЕБАН ДЕО'!J1512+'ПОСЕБАН ДЕО'!J1520+'ПОСЕБАН ДЕО'!J1105+'ПОСЕБАН ДЕО'!J700</f>
        <v>37975237.760000005</v>
      </c>
      <c r="E20" s="2355">
        <f t="shared" si="3"/>
        <v>84.049483776725253</v>
      </c>
      <c r="F20" s="25">
        <f>'ПОСЕБАН ДЕО'!L33+'ПОСЕБАН ДЕО'!L54+'ПОСЕБАН ДЕО'!L75+'ПОСЕБАН ДЕО'!L108+'ПОСЕБАН ДЕО'!L138+'ПОСЕБАН ДЕО'!L167+'ПОСЕБАН ДЕО'!L216+'ПОСЕБАН ДЕО'!L321+'ПОСЕБАН ДЕО'!L337+'ПОСЕБАН ДЕО'!L690+'ПОСЕБАН ДЕО'!L562+'ПОСЕБАН ДЕО'!L589+'ПОСЕБАН ДЕО'!L1121+'ПОСЕБАН ДЕО'!L1168+'ПОСЕБАН ДЕО'!L1221+'ПОСЕБАН ДЕО'!L1265+'ПОСЕБАН ДЕО'!L1319+'ПОСЕБАН ДЕО'!L1366+'ПОСЕБАН ДЕО'!L1423+'ПОСЕБАН ДЕО'!L1431+'ПОСЕБАН ДЕО'!L1439+'ПОСЕБАН ДЕО'!L1447+'ПОСЕБАН ДЕО'!L1455+'ПОСЕБАН ДЕО'!L1463+'ПОСЕБАН ДЕО'!L1472+'ПОСЕБАН ДЕО'!L1480+'ПОСЕБАН ДЕО'!L1488+'ПОСЕБАН ДЕО'!L1496+'ПОСЕБАН ДЕО'!L1504+'ПОСЕБАН ДЕО'!L1512+'ПОСЕБАН ДЕО'!L1520+'ПОСЕБАН ДЕО'!L1105+'ПОСЕБАН ДЕО'!L700</f>
        <v>26603620</v>
      </c>
      <c r="G20" s="25">
        <f>'ПОСЕБАН ДЕО'!M33+'ПОСЕБАН ДЕО'!M54+'ПОСЕБАН ДЕО'!M75+'ПОСЕБАН ДЕО'!M108+'ПОСЕБАН ДЕО'!M138+'ПОСЕБАН ДЕО'!M167+'ПОСЕБАН ДЕО'!M216+'ПОСЕБАН ДЕО'!M321+'ПОСЕБАН ДЕО'!M337+'ПОСЕБАН ДЕО'!M690+'ПОСЕБАН ДЕО'!M562+'ПОСЕБАН ДЕО'!M589+'ПОСЕБАН ДЕО'!M1121+'ПОСЕБАН ДЕО'!M1168+'ПОСЕБАН ДЕО'!M1221+'ПОСЕБАН ДЕО'!M1265+'ПОСЕБАН ДЕО'!M1319+'ПОСЕБАН ДЕО'!M1366+'ПОСЕБАН ДЕО'!M1423+'ПОСЕБАН ДЕО'!M1431+'ПОСЕБАН ДЕО'!M1439+'ПОСЕБАН ДЕО'!M1447+'ПОСЕБАН ДЕО'!M1455+'ПОСЕБАН ДЕО'!M1463+'ПОСЕБАН ДЕО'!M1472+'ПОСЕБАН ДЕО'!M1480+'ПОСЕБАН ДЕО'!M1488+'ПОСЕБАН ДЕО'!M1496+'ПОСЕБАН ДЕО'!M1504+'ПОСЕБАН ДЕО'!M1512+'ПОСЕБАН ДЕО'!M1520+'ПОСЕБАН ДЕО'!M1105+'ПОСЕБАН ДЕО'!M700</f>
        <v>21974409.580000002</v>
      </c>
      <c r="H20" s="2355">
        <f t="shared" si="4"/>
        <v>82.599321370550328</v>
      </c>
      <c r="I20" s="25">
        <f t="shared" si="5"/>
        <v>71785620</v>
      </c>
      <c r="J20" s="25">
        <f t="shared" si="6"/>
        <v>59949647.340000004</v>
      </c>
      <c r="K20" s="2355">
        <f t="shared" si="7"/>
        <v>83.512056230760422</v>
      </c>
    </row>
    <row r="21" spans="1:24" s="24" customFormat="1" x14ac:dyDescent="0.25">
      <c r="A21" s="190">
        <v>424</v>
      </c>
      <c r="B21" s="5" t="s">
        <v>1370</v>
      </c>
      <c r="C21" s="25">
        <f>'ПОСЕБАН ДЕО'!I114+'ПОСЕБАН ДЕО'!I223+'ПОСЕБАН ДЕО'!I317+'ПОСЕБАН ДЕО'!I339+'ПОСЕБАН ДЕО'!I353+'ПОСЕБАН ДЕО'!I400+'ПОСЕБАН ДЕО'!I563+'ПОСЕБАН ДЕО'!I1176+'ПОСЕБАН ДЕО'!I1222+'ПОСЕБАН ДЕО'!I590+'ПОСЕБАН ДЕО'!I1266+'ПОСЕБАН ДЕО'!I1320+'ПОСЕБАН ДЕО'!I1373+'ПОСЕБАН ДЕО'!I1017+'ПОСЕБАН ДЕО'!I671+'ПОСЕБАН ДЕО'!I1122</f>
        <v>25965000</v>
      </c>
      <c r="D21" s="25">
        <f>'ПОСЕБАН ДЕО'!J114+'ПОСЕБАН ДЕО'!J223+'ПОСЕБАН ДЕО'!J317+'ПОСЕБАН ДЕО'!J339+'ПОСЕБАН ДЕО'!J353+'ПОСЕБАН ДЕО'!J400+'ПОСЕБАН ДЕО'!J563+'ПОСЕБАН ДЕО'!J1176+'ПОСЕБАН ДЕО'!J1222+'ПОСЕБАН ДЕО'!J590+'ПОСЕБАН ДЕО'!J1266+'ПОСЕБАН ДЕО'!J1320+'ПОСЕБАН ДЕО'!J1373+'ПОСЕБАН ДЕО'!J1017+'ПОСЕБАН ДЕО'!J671</f>
        <v>18657829.93</v>
      </c>
      <c r="E21" s="2355">
        <f t="shared" si="3"/>
        <v>71.85761575197381</v>
      </c>
      <c r="F21" s="25">
        <f>'ПОСЕБАН ДЕО'!L114+'ПОСЕБАН ДЕО'!L223+'ПОСЕБАН ДЕО'!L317+'ПОСЕБАН ДЕО'!L339+'ПОСЕБАН ДЕО'!L353+'ПОСЕБАН ДЕО'!L400+'ПОСЕБАН ДЕО'!L563+'ПОСЕБАН ДЕО'!L1176+'ПОСЕБАН ДЕО'!L1222+'ПОСЕБАН ДЕО'!L590+'ПОСЕБАН ДЕО'!L1266+'ПОСЕБАН ДЕО'!L1320+'ПОСЕБАН ДЕО'!L1373+'ПОСЕБАН ДЕО'!L1017+'ПОСЕБАН ДЕО'!L671+'ПОСЕБАН ДЕО'!L1122</f>
        <v>3300000</v>
      </c>
      <c r="G21" s="25">
        <f>'ПОСЕБАН ДЕО'!M114+'ПОСЕБАН ДЕО'!M223+'ПОСЕБАН ДЕО'!M317+'ПОСЕБАН ДЕО'!M339+'ПОСЕБАН ДЕО'!M353+'ПОСЕБАН ДЕО'!M400+'ПОСЕБАН ДЕО'!M563+'ПОСЕБАН ДЕО'!M1176+'ПОСЕБАН ДЕО'!M1222+'ПОСЕБАН ДЕО'!M590+'ПОСЕБАН ДЕО'!M1266+'ПОСЕБАН ДЕО'!M1320+'ПОСЕБАН ДЕО'!M1373+'ПОСЕБАН ДЕО'!M1017+'ПОСЕБАН ДЕО'!M671+'ПОСЕБАН ДЕО'!M1122</f>
        <v>770402.54</v>
      </c>
      <c r="H21" s="2355">
        <f t="shared" si="4"/>
        <v>23.345531515151517</v>
      </c>
      <c r="I21" s="25">
        <f t="shared" si="5"/>
        <v>29265000</v>
      </c>
      <c r="J21" s="25">
        <f t="shared" si="6"/>
        <v>19428232.469999999</v>
      </c>
      <c r="K21" s="2355">
        <f t="shared" si="7"/>
        <v>66.387262839569445</v>
      </c>
    </row>
    <row r="22" spans="1:24" s="24" customFormat="1" x14ac:dyDescent="0.25">
      <c r="A22" s="190">
        <v>425</v>
      </c>
      <c r="B22" s="5" t="s">
        <v>1426</v>
      </c>
      <c r="C22" s="25">
        <f>'ПОСЕБАН ДЕО'!I116+'ПОСЕБАН ДЕО'!I227+'ПОСЕБАН ДЕО'!I390+'ПОСЕБАН ДЕО'!I455+'ПОСЕБАН ДЕО'!I564+'ПОСЕБАН ДЕО'!I605+'ПОСЕБАН ДЕО'!I673+'ПОСЕБАН ДЕО'!I675+'ПОСЕБАН ДЕО'!I1179+'ПОСЕБАН ДЕО'!I1267+'ПОСЕБАН ДЕО'!I1321+'ПОСЕБАН ДЕО'!I1375+'ПОСЕБАН ДЕО'!I1424+'ПОСЕБАН ДЕО'!I1432+'ПОСЕБАН ДЕО'!I1440+'ПОСЕБАН ДЕО'!I1448+'ПОСЕБАН ДЕО'!I1456+'ПОСЕБАН ДЕО'!I1464+'ПОСЕБАН ДЕО'!I1473+'ПОСЕБАН ДЕО'!I1481+'ПОСЕБАН ДЕО'!I1489+'ПОСЕБАН ДЕО'!I1497+'ПОСЕБАН ДЕО'!I1505+'ПОСЕБАН ДЕО'!I1513+'ПОСЕБАН ДЕО'!I1521+'ПОСЕБАН ДЕО'!I1106</f>
        <v>32192405</v>
      </c>
      <c r="D22" s="25">
        <f>'ПОСЕБАН ДЕО'!J116+'ПОСЕБАН ДЕО'!J227+'ПОСЕБАН ДЕО'!J390+'ПОСЕБАН ДЕО'!J455+'ПОСЕБАН ДЕО'!J564+'ПОСЕБАН ДЕО'!J605+'ПОСЕБАН ДЕО'!J673+'ПОСЕБАН ДЕО'!J675+'ПОСЕБАН ДЕО'!J1179+'ПОСЕБАН ДЕО'!J1267+'ПОСЕБАН ДЕО'!J1321+'ПОСЕБАН ДЕО'!J1375+'ПОСЕБАН ДЕО'!J1424+'ПОСЕБАН ДЕО'!J1432+'ПОСЕБАН ДЕО'!J1440+'ПОСЕБАН ДЕО'!J1448+'ПОСЕБАН ДЕО'!J1456+'ПОСЕБАН ДЕО'!J1464+'ПОСЕБАН ДЕО'!J1473+'ПОСЕБАН ДЕО'!J1481+'ПОСЕБАН ДЕО'!J1489+'ПОСЕБАН ДЕО'!J1497+'ПОСЕБАН ДЕО'!J1505+'ПОСЕБАН ДЕО'!J1513+'ПОСЕБАН ДЕО'!J1521+'ПОСЕБАН ДЕО'!J1106+'ПОСЕБАН ДЕО'!J1122</f>
        <v>23453543.799999997</v>
      </c>
      <c r="E22" s="2355">
        <f t="shared" si="3"/>
        <v>72.85427665314225</v>
      </c>
      <c r="F22" s="25">
        <f>'ПОСЕБАН ДЕО'!L116+'ПОСЕБАН ДЕО'!L227+'ПОСЕБАН ДЕО'!L390+'ПОСЕБАН ДЕО'!L455+'ПОСЕБАН ДЕО'!L564+'ПОСЕБАН ДЕО'!L605+'ПОСЕБАН ДЕО'!L673+'ПОСЕБАН ДЕО'!L675+'ПОСЕБАН ДЕО'!L1179+'ПОСЕБАН ДЕО'!L1267+'ПОСЕБАН ДЕО'!L1321+'ПОСЕБАН ДЕО'!L1375+'ПОСЕБАН ДЕО'!L1424+'ПОСЕБАН ДЕО'!L1432+'ПОСЕБАН ДЕО'!L1440+'ПОСЕБАН ДЕО'!L1448+'ПОСЕБАН ДЕО'!L1456+'ПОСЕБАН ДЕО'!L1464+'ПОСЕБАН ДЕО'!L1473+'ПОСЕБАН ДЕО'!L1481+'ПОСЕБАН ДЕО'!L1489+'ПОСЕБАН ДЕО'!L1497+'ПОСЕБАН ДЕО'!L1505+'ПОСЕБАН ДЕО'!L1513+'ПОСЕБАН ДЕО'!L1521+'ПОСЕБАН ДЕО'!L1106</f>
        <v>1200000</v>
      </c>
      <c r="G22" s="25">
        <f>'ПОСЕБАН ДЕО'!M116+'ПОСЕБАН ДЕО'!M227+'ПОСЕБАН ДЕО'!M390+'ПОСЕБАН ДЕО'!M455+'ПОСЕБАН ДЕО'!M564+'ПОСЕБАН ДЕО'!M605+'ПОСЕБАН ДЕО'!M673+'ПОСЕБАН ДЕО'!M675+'ПОСЕБАН ДЕО'!M1179+'ПОСЕБАН ДЕО'!M1267+'ПОСЕБАН ДЕО'!M1321+'ПОСЕБАН ДЕО'!M1375+'ПОСЕБАН ДЕО'!M1424+'ПОСЕБАН ДЕО'!M1432+'ПОСЕБАН ДЕО'!M1440+'ПОСЕБАН ДЕО'!M1448+'ПОСЕБАН ДЕО'!M1456+'ПОСЕБАН ДЕО'!M1464+'ПОСЕБАН ДЕО'!M1473+'ПОСЕБАН ДЕО'!M1481+'ПОСЕБАН ДЕО'!M1489+'ПОСЕБАН ДЕО'!M1497+'ПОСЕБАН ДЕО'!M1505+'ПОСЕБАН ДЕО'!M1513+'ПОСЕБАН ДЕО'!M1521+'ПОСЕБАН ДЕО'!M1106</f>
        <v>1030558.79</v>
      </c>
      <c r="H22" s="2355">
        <f t="shared" si="4"/>
        <v>85.879899166666675</v>
      </c>
      <c r="I22" s="25">
        <f t="shared" si="5"/>
        <v>33392405</v>
      </c>
      <c r="J22" s="25">
        <f t="shared" si="6"/>
        <v>24484102.589999996</v>
      </c>
      <c r="K22" s="2355">
        <f t="shared" si="7"/>
        <v>73.322369532832383</v>
      </c>
    </row>
    <row r="23" spans="1:24" s="24" customFormat="1" ht="16.5" thickBot="1" x14ac:dyDescent="0.3">
      <c r="A23" s="194">
        <v>426</v>
      </c>
      <c r="B23" s="32" t="s">
        <v>1372</v>
      </c>
      <c r="C23" s="63">
        <f>'ПОСЕБАН ДЕО'!I39+'ПОСЕБАН ДЕО'!I55+'ПОСЕБАН ДЕО'!I76+'ПОСЕБАН ДЕО'!I118+'ПОСЕБАН ДЕО'!I139+'ПОСЕБАН ДЕО'!I170+'ПОСЕБАН ДЕО'!I230+'ПОСЕБАН ДЕО'!I402+'ПОСЕБАН ДЕО'!I456+'ПОСЕБАН ДЕО'!I592+'ПОСЕБАН ДЕО'!I677+'ПОСЕБАН ДЕО'!I691+'ПОСЕБАН ДЕО'!I1107+'ПОСЕБАН ДЕО'!I1123+'ПОСЕБАН ДЕО'!I1182+'ПОСЕБАН ДЕО'!I1270+'ПОСЕБАН ДЕО'!I1322+'ПОСЕБАН ДЕО'!I1378+'ПОСЕБАН ДЕО'!I1425+'ПОСЕБАН ДЕО'!I1433+'ПОСЕБАН ДЕО'!I1441+'ПОСЕБАН ДЕО'!I1449+'ПОСЕБАН ДЕО'!I1457+'ПОСЕБАН ДЕО'!I1465+'ПОСЕБАН ДЕО'!I1474+'ПОСЕБАН ДЕО'!I1482+'ПОСЕБАН ДЕО'!I1490+'ПОСЕБАН ДЕО'!I1498+'ПОСЕБАН ДЕО'!I1506+'ПОСЕБАН ДЕО'!I1514+'ПОСЕБАН ДЕО'!I1522+'ПОСЕБАН ДЕО'!I319</f>
        <v>20080000</v>
      </c>
      <c r="D23" s="63">
        <f>'ПОСЕБАН ДЕО'!J39+'ПОСЕБАН ДЕО'!J55+'ПОСЕБАН ДЕО'!J76+'ПОСЕБАН ДЕО'!J118+'ПОСЕБАН ДЕО'!J139+'ПОСЕБАН ДЕО'!J170+'ПОСЕБАН ДЕО'!J230+'ПОСЕБАН ДЕО'!J402+'ПОСЕБАН ДЕО'!J456+'ПОСЕБАН ДЕО'!J592+'ПОСЕБАН ДЕО'!J677+'ПОСЕБАН ДЕО'!J691+'ПОСЕБАН ДЕО'!J1107+'ПОСЕБАН ДЕО'!J1123+'ПОСЕБАН ДЕО'!J1182+'ПОСЕБАН ДЕО'!J1270+'ПОСЕБАН ДЕО'!J1322+'ПОСЕБАН ДЕО'!J1378+'ПОСЕБАН ДЕО'!J1425+'ПОСЕБАН ДЕО'!J1433+'ПОСЕБАН ДЕО'!J1441+'ПОСЕБАН ДЕО'!J1449+'ПОСЕБАН ДЕО'!J1457+'ПОСЕБАН ДЕО'!J1465+'ПОСЕБАН ДЕО'!J1474+'ПОСЕБАН ДЕО'!J1482+'ПОСЕБАН ДЕО'!J1490+'ПОСЕБАН ДЕО'!J1498+'ПОСЕБАН ДЕО'!J1506+'ПОСЕБАН ДЕО'!J1514+'ПОСЕБАН ДЕО'!J1522+'ПОСЕБАН ДЕО'!J319</f>
        <v>14731728.429999998</v>
      </c>
      <c r="E23" s="2355">
        <f t="shared" si="3"/>
        <v>73.36518142430279</v>
      </c>
      <c r="F23" s="63">
        <f>'ПОСЕБАН ДЕО'!L39+'ПОСЕБАН ДЕО'!L55+'ПОСЕБАН ДЕО'!L76+'ПОСЕБАН ДЕО'!L118+'ПОСЕБАН ДЕО'!L139+'ПОСЕБАН ДЕО'!L170+'ПОСЕБАН ДЕО'!L230+'ПОСЕБАН ДЕО'!L402+'ПОСЕБАН ДЕО'!L456+'ПОСЕБАН ДЕО'!L592+'ПОСЕБАН ДЕО'!L677+'ПОСЕБАН ДЕО'!L691+'ПОСЕБАН ДЕО'!L1107+'ПОСЕБАН ДЕО'!L1123+'ПОСЕБАН ДЕО'!L1182+'ПОСЕБАН ДЕО'!L1270+'ПОСЕБАН ДЕО'!L1322+'ПОСЕБАН ДЕО'!L1378+'ПОСЕБАН ДЕО'!L1425+'ПОСЕБАН ДЕО'!L1433+'ПОСЕБАН ДЕО'!L1441+'ПОСЕБАН ДЕО'!L1449+'ПОСЕБАН ДЕО'!L1457+'ПОСЕБАН ДЕО'!L1465+'ПОСЕБАН ДЕО'!L1474+'ПОСЕБАН ДЕО'!L1482+'ПОСЕБАН ДЕО'!L1490+'ПОСЕБАН ДЕО'!L1498+'ПОСЕБАН ДЕО'!L1506+'ПОСЕБАН ДЕО'!L1514+'ПОСЕБАН ДЕО'!L1522+'ПОСЕБАН ДЕО'!L319</f>
        <v>13932000</v>
      </c>
      <c r="G23" s="63">
        <f>'ПОСЕБАН ДЕО'!M39+'ПОСЕБАН ДЕО'!M55+'ПОСЕБАН ДЕО'!M76+'ПОСЕБАН ДЕО'!M118+'ПОСЕБАН ДЕО'!M139+'ПОСЕБАН ДЕО'!M170+'ПОСЕБАН ДЕО'!M230+'ПОСЕБАН ДЕО'!M402+'ПОСЕБАН ДЕО'!M456+'ПОСЕБАН ДЕО'!M592+'ПОСЕБАН ДЕО'!M677+'ПОСЕБАН ДЕО'!M691+'ПОСЕБАН ДЕО'!M1107+'ПОСЕБАН ДЕО'!M1123+'ПОСЕБАН ДЕО'!M1182+'ПОСЕБАН ДЕО'!M1270+'ПОСЕБАН ДЕО'!M1322+'ПОСЕБАН ДЕО'!M1378+'ПОСЕБАН ДЕО'!M1425+'ПОСЕБАН ДЕО'!M1433+'ПОСЕБАН ДЕО'!M1441+'ПОСЕБАН ДЕО'!M1449+'ПОСЕБАН ДЕО'!M1457+'ПОСЕБАН ДЕО'!M1465+'ПОСЕБАН ДЕО'!M1474+'ПОСЕБАН ДЕО'!M1482+'ПОСЕБАН ДЕО'!M1490+'ПОСЕБАН ДЕО'!M1498+'ПОСЕБАН ДЕО'!M1506+'ПОСЕБАН ДЕО'!M1514+'ПОСЕБАН ДЕО'!M1522+'ПОСЕБАН ДЕО'!M319</f>
        <v>11250283.93</v>
      </c>
      <c r="H23" s="2355">
        <f t="shared" si="4"/>
        <v>80.751391975308636</v>
      </c>
      <c r="I23" s="77">
        <f t="shared" si="5"/>
        <v>34012000</v>
      </c>
      <c r="J23" s="77">
        <f t="shared" si="6"/>
        <v>25982012.359999999</v>
      </c>
      <c r="K23" s="2355">
        <f t="shared" si="7"/>
        <v>76.390721980477466</v>
      </c>
    </row>
    <row r="24" spans="1:24" s="24" customFormat="1" ht="16.5" thickTop="1" x14ac:dyDescent="0.25">
      <c r="A24" s="2521">
        <v>44</v>
      </c>
      <c r="B24" s="73" t="s">
        <v>1488</v>
      </c>
      <c r="C24" s="2522">
        <f>C25+C26</f>
        <v>260000</v>
      </c>
      <c r="D24" s="2522">
        <f>D25+D26</f>
        <v>146269.82</v>
      </c>
      <c r="E24" s="2523">
        <f t="shared" si="3"/>
        <v>56.257623076923082</v>
      </c>
      <c r="F24" s="2522">
        <f>F25+F26</f>
        <v>50000</v>
      </c>
      <c r="G24" s="2522">
        <f>G25+G26</f>
        <v>20584.439999999999</v>
      </c>
      <c r="H24" s="2523">
        <f t="shared" si="4"/>
        <v>41.168879999999994</v>
      </c>
      <c r="I24" s="2522">
        <f t="shared" si="5"/>
        <v>310000</v>
      </c>
      <c r="J24" s="2522">
        <f t="shared" si="6"/>
        <v>166854.26</v>
      </c>
      <c r="K24" s="2523">
        <f t="shared" si="7"/>
        <v>53.823954838709675</v>
      </c>
    </row>
    <row r="25" spans="1:24" s="2526" customFormat="1" x14ac:dyDescent="0.25">
      <c r="A25" s="190">
        <v>441</v>
      </c>
      <c r="B25" s="5" t="s">
        <v>1446</v>
      </c>
      <c r="C25" s="25">
        <f>'ПОСЕБАН ДЕО'!I284+'ПОСЕБАН ДЕО'!I1188</f>
        <v>200000</v>
      </c>
      <c r="D25" s="25">
        <f>'ПОСЕБАН ДЕО'!J284+'ПОСЕБАН ДЕО'!J1188</f>
        <v>146269.82</v>
      </c>
      <c r="E25" s="2525">
        <f t="shared" si="3"/>
        <v>73.134910000000005</v>
      </c>
      <c r="F25" s="25">
        <f>'ПОСЕБАН ДЕО'!L284+'ПОСЕБАН ДЕО'!L1188</f>
        <v>50000</v>
      </c>
      <c r="G25" s="25">
        <f>'ПОСЕБАН ДЕО'!M284+'ПОСЕБАН ДЕО'!M1188</f>
        <v>20584.439999999999</v>
      </c>
      <c r="H25" s="2525">
        <f t="shared" si="4"/>
        <v>41.168879999999994</v>
      </c>
      <c r="I25" s="25">
        <f t="shared" si="5"/>
        <v>250000</v>
      </c>
      <c r="J25" s="25">
        <f t="shared" si="6"/>
        <v>166854.26</v>
      </c>
      <c r="K25" s="2525">
        <f t="shared" si="7"/>
        <v>66.741703999999999</v>
      </c>
      <c r="L25" s="2560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</row>
    <row r="26" spans="1:24" s="24" customFormat="1" ht="16.5" thickBot="1" x14ac:dyDescent="0.3">
      <c r="A26" s="195">
        <v>444</v>
      </c>
      <c r="B26" s="18" t="s">
        <v>1454</v>
      </c>
      <c r="C26" s="71">
        <f>'ПОСЕБАН ДЕО'!I1189+'ПОСЕБАН ДЕО'!I285</f>
        <v>60000</v>
      </c>
      <c r="D26" s="71">
        <f>'ПОСЕБАН ДЕО'!J1189+'ПОСЕБАН ДЕО'!J285</f>
        <v>0</v>
      </c>
      <c r="E26" s="2524">
        <f t="shared" si="3"/>
        <v>0</v>
      </c>
      <c r="F26" s="71">
        <f>'ПОСЕБАН ДЕО'!L1189+'ПОСЕБАН ДЕО'!L285</f>
        <v>0</v>
      </c>
      <c r="G26" s="71">
        <f>'ПОСЕБАН ДЕО'!M1189</f>
        <v>0</v>
      </c>
      <c r="H26" s="2524"/>
      <c r="I26" s="71">
        <f t="shared" si="5"/>
        <v>60000</v>
      </c>
      <c r="J26" s="71">
        <f t="shared" si="6"/>
        <v>0</v>
      </c>
      <c r="K26" s="2524">
        <f t="shared" si="7"/>
        <v>0</v>
      </c>
    </row>
    <row r="27" spans="1:24" s="26" customFormat="1" ht="16.5" thickTop="1" x14ac:dyDescent="0.25">
      <c r="A27" s="196">
        <v>45</v>
      </c>
      <c r="B27" s="204" t="s">
        <v>1417</v>
      </c>
      <c r="C27" s="66">
        <f>C28+C29</f>
        <v>43376864</v>
      </c>
      <c r="D27" s="66">
        <f>D28+D29</f>
        <v>43340498.569999993</v>
      </c>
      <c r="E27" s="2354">
        <f t="shared" si="3"/>
        <v>99.916163994704618</v>
      </c>
      <c r="F27" s="66">
        <f>F28+F29</f>
        <v>0</v>
      </c>
      <c r="G27" s="66">
        <f>G28</f>
        <v>0</v>
      </c>
      <c r="H27" s="2354"/>
      <c r="I27" s="66">
        <f t="shared" si="5"/>
        <v>43376864</v>
      </c>
      <c r="J27" s="66">
        <f t="shared" si="6"/>
        <v>43340498.569999993</v>
      </c>
      <c r="K27" s="2354">
        <f t="shared" si="7"/>
        <v>99.916163994704618</v>
      </c>
    </row>
    <row r="28" spans="1:24" s="24" customFormat="1" ht="29.25" customHeight="1" x14ac:dyDescent="0.25">
      <c r="A28" s="197">
        <v>451</v>
      </c>
      <c r="B28" s="130" t="s">
        <v>1539</v>
      </c>
      <c r="C28" s="77">
        <f>'ПОСЕБАН ДЕО'!I626+'ПОСЕБАН ДЕО'!I566+'ПОСЕБАН ДЕО'!I237+'ПОСЕБАН ДЕО'!I432+'ПОСЕБАН ДЕО'!I650</f>
        <v>30690000</v>
      </c>
      <c r="D28" s="77">
        <f>'ПОСЕБАН ДЕО'!J626+'ПОСЕБАН ДЕО'!J566+'ПОСЕБАН ДЕО'!J237+'ПОСЕБАН ДЕО'!J432+'ПОСЕБАН ДЕО'!J650</f>
        <v>30674646.049999997</v>
      </c>
      <c r="E28" s="2355">
        <f t="shared" si="3"/>
        <v>99.949970837406312</v>
      </c>
      <c r="F28" s="77">
        <f>'ПОСЕБАН ДЕО'!L626+'ПОСЕБАН ДЕО'!L566+'ПОСЕБАН ДЕО'!L237+'ПОСЕБАН ДЕО'!L432</f>
        <v>0</v>
      </c>
      <c r="G28" s="77"/>
      <c r="H28" s="2355"/>
      <c r="I28" s="77">
        <f t="shared" si="5"/>
        <v>30690000</v>
      </c>
      <c r="J28" s="77">
        <f t="shared" si="6"/>
        <v>30674646.049999997</v>
      </c>
      <c r="K28" s="2355">
        <f t="shared" si="7"/>
        <v>99.949970837406312</v>
      </c>
    </row>
    <row r="29" spans="1:24" s="24" customFormat="1" ht="29.25" customHeight="1" thickBot="1" x14ac:dyDescent="0.3">
      <c r="A29" s="203">
        <v>454</v>
      </c>
      <c r="B29" s="181" t="s">
        <v>2</v>
      </c>
      <c r="C29" s="63">
        <f>'ПОСЕБАН ДЕО'!I512+'ПОСЕБАН ДЕО'!I1053+'ПОСЕБАН ДЕО'!I568</f>
        <v>12686864</v>
      </c>
      <c r="D29" s="63">
        <f>'ПОСЕБАН ДЕО'!J512+'ПОСЕБАН ДЕО'!J1053+'ПОСЕБАН ДЕО'!J568</f>
        <v>12665852.52</v>
      </c>
      <c r="E29" s="2355">
        <f t="shared" si="3"/>
        <v>99.834383973848844</v>
      </c>
      <c r="F29" s="63">
        <f>'ПОСЕБАН ДЕО'!L512+'ПОСЕБАН ДЕО'!L1053</f>
        <v>0</v>
      </c>
      <c r="G29" s="63"/>
      <c r="H29" s="2355"/>
      <c r="I29" s="63">
        <f t="shared" si="5"/>
        <v>12686864</v>
      </c>
      <c r="J29" s="63">
        <f t="shared" si="6"/>
        <v>12665852.52</v>
      </c>
      <c r="K29" s="2355">
        <f t="shared" si="7"/>
        <v>99.834383973848844</v>
      </c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</row>
    <row r="30" spans="1:24" s="132" customFormat="1" ht="32.25" thickTop="1" x14ac:dyDescent="0.25">
      <c r="A30" s="198">
        <v>46</v>
      </c>
      <c r="B30" s="205" t="s">
        <v>1418</v>
      </c>
      <c r="C30" s="62">
        <f>C32+C31+C33</f>
        <v>106810000</v>
      </c>
      <c r="D30" s="62">
        <f>D32+D31+D33</f>
        <v>79976836.569999978</v>
      </c>
      <c r="E30" s="2354">
        <f t="shared" si="3"/>
        <v>74.877667418780987</v>
      </c>
      <c r="F30" s="62">
        <f>F32+F31+F33</f>
        <v>0</v>
      </c>
      <c r="G30" s="62">
        <f>G31+G32+G33</f>
        <v>0</v>
      </c>
      <c r="H30" s="2354"/>
      <c r="I30" s="62">
        <f t="shared" si="5"/>
        <v>106810000</v>
      </c>
      <c r="J30" s="62">
        <f t="shared" si="6"/>
        <v>79976836.569999978</v>
      </c>
      <c r="K30" s="2354">
        <f t="shared" si="7"/>
        <v>74.877667418780987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</row>
    <row r="31" spans="1:24" s="24" customFormat="1" ht="16.5" thickBot="1" x14ac:dyDescent="0.3">
      <c r="A31" s="206">
        <v>463</v>
      </c>
      <c r="B31" s="207" t="s">
        <v>1427</v>
      </c>
      <c r="C31" s="208">
        <f>'ПОСЕБАН ДЕО'!I721+'ПОСЕБАН ДЕО'!I740+'ПОСЕБАН ДЕО'!I758+'ПОСЕБАН ДЕО'!I777+'ПОСЕБАН ДЕО'!I795+'ПОСЕБАН ДЕО'!I814+'ПОСЕБАН ДЕО'!I841+'ПОСЕБАН ДЕО'!I905+'ПОСЕБАН ДЕО'!I874</f>
        <v>91110000</v>
      </c>
      <c r="D31" s="208">
        <f>'ПОСЕБАН ДЕО'!J721+'ПОСЕБАН ДЕО'!J740+'ПОСЕБАН ДЕО'!J758+'ПОСЕБАН ДЕО'!J777+'ПОСЕБАН ДЕО'!J795+'ПОСЕБАН ДЕО'!J814+'ПОСЕБАН ДЕО'!J841+'ПОСЕБАН ДЕО'!J905+'ПОСЕБАН ДЕО'!J874</f>
        <v>64658347.999999993</v>
      </c>
      <c r="E31" s="2355">
        <f t="shared" si="3"/>
        <v>70.967344967621543</v>
      </c>
      <c r="F31" s="208">
        <f>'ПОСЕБАН ДЕО'!L721+'ПОСЕБАН ДЕО'!L740+'ПОСЕБАН ДЕО'!L758+'ПОСЕБАН ДЕО'!L777+'ПОСЕБАН ДЕО'!L795+'ПОСЕБАН ДЕО'!L814+'ПОСЕБАН ДЕО'!L841+'ПОСЕБАН ДЕО'!L905+'ПОСЕБАН ДЕО'!L874</f>
        <v>0</v>
      </c>
      <c r="G31" s="208">
        <f>'ПОСЕБАН ДЕО'!M721+'ПОСЕБАН ДЕО'!M740+'ПОСЕБАН ДЕО'!M758+'ПОСЕБАН ДЕО'!M777+'ПОСЕБАН ДЕО'!M795+'ПОСЕБАН ДЕО'!M814+'ПОСЕБАН ДЕО'!M841+'ПОСЕБАН ДЕО'!M1006</f>
        <v>0</v>
      </c>
      <c r="H31" s="2355"/>
      <c r="I31" s="208">
        <f t="shared" si="5"/>
        <v>91110000</v>
      </c>
      <c r="J31" s="208">
        <f t="shared" si="6"/>
        <v>64658347.999999993</v>
      </c>
      <c r="K31" s="2355">
        <f t="shared" si="7"/>
        <v>70.967344967621543</v>
      </c>
    </row>
    <row r="32" spans="1:24" s="24" customFormat="1" ht="32.25" thickTop="1" x14ac:dyDescent="0.25">
      <c r="A32" s="195">
        <v>464</v>
      </c>
      <c r="B32" s="92" t="s">
        <v>1530</v>
      </c>
      <c r="C32" s="71">
        <f>'ПОСЕБАН ДЕО'!I1006+'ПОСЕБАН ДЕО'!I501</f>
        <v>14000000</v>
      </c>
      <c r="D32" s="71">
        <f>'ПОСЕБАН ДЕО'!J1006+'ПОСЕБАН ДЕО'!J501</f>
        <v>13977709.609999999</v>
      </c>
      <c r="E32" s="2354">
        <f t="shared" si="3"/>
        <v>99.840782928571429</v>
      </c>
      <c r="F32" s="71">
        <f>'ПОСЕБАН ДЕО'!L1006+'ПОСЕБАН ДЕО'!L501</f>
        <v>0</v>
      </c>
      <c r="G32" s="71"/>
      <c r="H32" s="2354"/>
      <c r="I32" s="71">
        <f t="shared" si="5"/>
        <v>14000000</v>
      </c>
      <c r="J32" s="71">
        <f t="shared" si="6"/>
        <v>13977709.609999999</v>
      </c>
      <c r="K32" s="2354">
        <f t="shared" si="7"/>
        <v>99.840782928571429</v>
      </c>
    </row>
    <row r="33" spans="1:11" s="24" customFormat="1" ht="16.5" thickBot="1" x14ac:dyDescent="0.3">
      <c r="A33" s="194">
        <v>465</v>
      </c>
      <c r="B33" s="115" t="s">
        <v>79</v>
      </c>
      <c r="C33" s="63">
        <f>'ПОСЕБАН ДЕО'!I44+'ПОСЕБАН ДЕО'!I173+'ПОСЕБАН ДЕО'!I123+'ПОСЕБАН ДЕО'!I239+'ПОСЕБАН ДЕО'!I1036+'ПОСЕБАН ДЕО'!I1038+'ПОСЕБАН ДЕО'!I1190+'ПОСЕБАН ДЕО'!I1271+'ПОСЕБАН ДЕО'!I1323+'ПОСЕБАН ДЕО'!I1384+'ПОСЕБАН ДЕО'!I1108</f>
        <v>1700000</v>
      </c>
      <c r="D33" s="63">
        <f>'ПОСЕБАН ДЕО'!J44+'ПОСЕБАН ДЕО'!J173+'ПОСЕБАН ДЕО'!J123+'ПОСЕБАН ДЕО'!J239+'ПОСЕБАН ДЕО'!J1036+'ПОСЕБАН ДЕО'!J1038+'ПОСЕБАН ДЕО'!J1190+'ПОСЕБАН ДЕО'!J1271+'ПОСЕБАН ДЕО'!J1323+'ПОСЕБАН ДЕО'!J1384+'ПОСЕБАН ДЕО'!J1108</f>
        <v>1340778.96</v>
      </c>
      <c r="E33" s="2355">
        <f t="shared" si="3"/>
        <v>78.869350588235292</v>
      </c>
      <c r="F33" s="63">
        <f>'ПОСЕБАН ДЕО'!L44+'ПОСЕБАН ДЕО'!L173+'ПОСЕБАН ДЕО'!L123+'ПОСЕБАН ДЕО'!L239+'ПОСЕБАН ДЕО'!L1036+'ПОСЕБАН ДЕО'!L1038+'ПОСЕБАН ДЕО'!L1190+'ПОСЕБАН ДЕО'!L1271+'ПОСЕБАН ДЕО'!L1323+'ПОСЕБАН ДЕО'!L1384+'ПОСЕБАН ДЕО'!L1108</f>
        <v>0</v>
      </c>
      <c r="G33" s="63">
        <f>'ПОСЕБАН ДЕО'!M1271+'ПОСЕБАН ДЕО'!M1384</f>
        <v>0</v>
      </c>
      <c r="H33" s="2355"/>
      <c r="I33" s="63">
        <f t="shared" si="5"/>
        <v>1700000</v>
      </c>
      <c r="J33" s="63">
        <f t="shared" si="6"/>
        <v>1340778.96</v>
      </c>
      <c r="K33" s="2355">
        <f t="shared" si="7"/>
        <v>78.869350588235292</v>
      </c>
    </row>
    <row r="34" spans="1:11" s="24" customFormat="1" ht="16.5" thickTop="1" x14ac:dyDescent="0.25">
      <c r="A34" s="189">
        <v>47</v>
      </c>
      <c r="B34" s="64" t="s">
        <v>1419</v>
      </c>
      <c r="C34" s="62">
        <f>C35</f>
        <v>30200000</v>
      </c>
      <c r="D34" s="62">
        <f>D35</f>
        <v>29618582</v>
      </c>
      <c r="E34" s="2354">
        <f t="shared" si="3"/>
        <v>98.074774834437079</v>
      </c>
      <c r="F34" s="62">
        <f>F35</f>
        <v>0</v>
      </c>
      <c r="G34" s="62">
        <f>G35</f>
        <v>0</v>
      </c>
      <c r="H34" s="2354"/>
      <c r="I34" s="62">
        <f t="shared" si="5"/>
        <v>30200000</v>
      </c>
      <c r="J34" s="62">
        <f t="shared" si="6"/>
        <v>29618582</v>
      </c>
      <c r="K34" s="2354">
        <f t="shared" si="7"/>
        <v>98.074774834437079</v>
      </c>
    </row>
    <row r="35" spans="1:11" s="24" customFormat="1" ht="16.5" thickBot="1" x14ac:dyDescent="0.3">
      <c r="A35" s="194">
        <v>472</v>
      </c>
      <c r="B35" s="32" t="s">
        <v>1428</v>
      </c>
      <c r="C35" s="63">
        <f>'ПОСЕБАН ДЕО'!I1272+'ПОСЕБАН ДЕО'!I140+'ПОСЕБАН ДЕО'!I966+'ПОСЕБАН ДЕО'!I943+'ПОСЕБАН ДЕО'!I988+'ПОСЕБАН ДЕО'!I954</f>
        <v>30200000</v>
      </c>
      <c r="D35" s="63">
        <f>'ПОСЕБАН ДЕО'!J1272+'ПОСЕБАН ДЕО'!J140+'ПОСЕБАН ДЕО'!J966+'ПОСЕБАН ДЕО'!J943+'ПОСЕБАН ДЕО'!J988+'ПОСЕБАН ДЕО'!J954</f>
        <v>29618582</v>
      </c>
      <c r="E35" s="2355">
        <f t="shared" si="3"/>
        <v>98.074774834437079</v>
      </c>
      <c r="F35" s="63">
        <f>'ПОСЕБАН ДЕО'!L1272+'ПОСЕБАН ДЕО'!L140+'ПОСЕБАН ДЕО'!L966+'ПОСЕБАН ДЕО'!L943+'ПОСЕБАН ДЕО'!L988+'ПОСЕБАН ДЕО'!L954</f>
        <v>0</v>
      </c>
      <c r="G35" s="63">
        <f>'ПОСЕБАН ДЕО'!M1272</f>
        <v>0</v>
      </c>
      <c r="H35" s="2355"/>
      <c r="I35" s="63">
        <f t="shared" si="5"/>
        <v>30200000</v>
      </c>
      <c r="J35" s="63">
        <f t="shared" si="6"/>
        <v>29618582</v>
      </c>
      <c r="K35" s="2355">
        <f t="shared" si="7"/>
        <v>98.074774834437079</v>
      </c>
    </row>
    <row r="36" spans="1:11" s="24" customFormat="1" ht="16.5" thickTop="1" x14ac:dyDescent="0.25">
      <c r="A36" s="189">
        <v>48</v>
      </c>
      <c r="B36" s="64" t="s">
        <v>1420</v>
      </c>
      <c r="C36" s="62">
        <f>C37+C38+C39+C40+C41</f>
        <v>54930000</v>
      </c>
      <c r="D36" s="62">
        <f>D37+D38+D39+D40+D41</f>
        <v>52826468.530000001</v>
      </c>
      <c r="E36" s="2354">
        <f t="shared" si="3"/>
        <v>96.170523448024753</v>
      </c>
      <c r="F36" s="62">
        <f>F37+F38+F39+F40+F41</f>
        <v>455000</v>
      </c>
      <c r="G36" s="62">
        <f>G37+G38+G39+G40+G41</f>
        <v>224385.44</v>
      </c>
      <c r="H36" s="2354">
        <f t="shared" si="4"/>
        <v>49.315481318681321</v>
      </c>
      <c r="I36" s="62">
        <f t="shared" si="5"/>
        <v>55385000</v>
      </c>
      <c r="J36" s="62">
        <f t="shared" si="6"/>
        <v>53050853.969999999</v>
      </c>
      <c r="K36" s="2354">
        <f t="shared" si="7"/>
        <v>95.78559893472962</v>
      </c>
    </row>
    <row r="37" spans="1:11" s="24" customFormat="1" x14ac:dyDescent="0.25">
      <c r="A37" s="190">
        <v>481</v>
      </c>
      <c r="B37" s="5" t="s">
        <v>1376</v>
      </c>
      <c r="C37" s="25">
        <f>'ПОСЕБАН ДЕО'!I46+'ПОСЕБАН ДЕО'!I56+'ПОСЕБАН ДЕО'!I593+'ПОСЕБАН ДЕО'!I1084+'ПОСЕБАН ДЕО'!I569+'ПОСЕБАН ДЕО'!I933+'ПОСЕБАН ДЕО'!I956+'ПОСЕБАН ДЕО'!I315+'ПОСЕБАН ДЕО'!I1041+'ПОСЕБАН ДЕО'!I241+'ПОСЕБАН ДЕО'!I1030+'ПОСЕБАН ДЕО'!I1132</f>
        <v>33000000</v>
      </c>
      <c r="D37" s="25">
        <f>'ПОСЕБАН ДЕО'!J46+'ПОСЕБАН ДЕО'!J56+'ПОСЕБАН ДЕО'!J593+'ПОСЕБАН ДЕО'!J1084+'ПОСЕБАН ДЕО'!J569+'ПОСЕБАН ДЕО'!J933+'ПОСЕБАН ДЕО'!J956+'ПОСЕБАН ДЕО'!J315+'ПОСЕБАН ДЕО'!J1041+'ПОСЕБАН ДЕО'!J241+'ПОСЕБАН ДЕО'!J1030+'ПОСЕБАН ДЕО'!J1132</f>
        <v>32269316.370000005</v>
      </c>
      <c r="E37" s="2355">
        <f t="shared" si="3"/>
        <v>97.7858071818182</v>
      </c>
      <c r="F37" s="25">
        <f>'ПОСЕБАН ДЕО'!L46+'ПОСЕБАН ДЕО'!L56+'ПОСЕБАН ДЕО'!L593+'ПОСЕБАН ДЕО'!L1084+'ПОСЕБАН ДЕО'!L569+'ПОСЕБАН ДЕО'!L933+'ПОСЕБАН ДЕО'!L956+'ПОСЕБАН ДЕО'!L315+'ПОСЕБАН ДЕО'!L1041+'ПОСЕБАН ДЕО'!L241+'ПОСЕБАН ДЕО'!L1030+'ПОСЕБАН ДЕО'!L1132</f>
        <v>0</v>
      </c>
      <c r="G37" s="25">
        <f>'ПОСЕБАН ДЕО'!M46+'ПОСЕБАН ДЕО'!M56+'ПОСЕБАН ДЕО'!M593+'ПОСЕБАН ДЕО'!M1084+'ПОСЕБАН ДЕО'!M569+'ПОСЕБАН ДЕО'!M933+'ПОСЕБАН ДЕО'!M956+'ПОСЕБАН ДЕО'!M315+'ПОСЕБАН ДЕО'!M1041+'ПОСЕБАН ДЕО'!M241+'ПОСЕБАН ДЕО'!M1030+'ПОСЕБАН ДЕО'!M1132</f>
        <v>0</v>
      </c>
      <c r="H37" s="2355"/>
      <c r="I37" s="25">
        <f t="shared" si="5"/>
        <v>33000000</v>
      </c>
      <c r="J37" s="25">
        <f t="shared" si="6"/>
        <v>32269316.370000005</v>
      </c>
      <c r="K37" s="2355">
        <f t="shared" si="7"/>
        <v>97.7858071818182</v>
      </c>
    </row>
    <row r="38" spans="1:11" s="24" customFormat="1" x14ac:dyDescent="0.25">
      <c r="A38" s="190">
        <v>482</v>
      </c>
      <c r="B38" s="5" t="s">
        <v>1445</v>
      </c>
      <c r="C38" s="25">
        <f>'ПОСЕБАН ДЕО'!I125+'ПОСЕБАН ДЕО'!I243+'ПОСЕБАН ДЕО'!I1325+'ПОСЕБАН ДЕО'!I1385+'ПОСЕБАН ДЕО'!I1192+'ПОСЕБАН ДЕО'!I1273+'ПОСЕБАН ДЕО'!I1109</f>
        <v>950000</v>
      </c>
      <c r="D38" s="25">
        <f>'ПОСЕБАН ДЕО'!J125+'ПОСЕБАН ДЕО'!J243+'ПОСЕБАН ДЕО'!J1325+'ПОСЕБАН ДЕО'!J1385+'ПОСЕБАН ДЕО'!J1192+'ПОСЕБАН ДЕО'!J1273+'ПОСЕБАН ДЕО'!J1109</f>
        <v>710224.24</v>
      </c>
      <c r="E38" s="2355">
        <f t="shared" si="3"/>
        <v>74.76044631578948</v>
      </c>
      <c r="F38" s="25">
        <f>'ПОСЕБАН ДЕО'!L125+'ПОСЕБАН ДЕО'!L243+'ПОСЕБАН ДЕО'!L1325+'ПОСЕБАН ДЕО'!L1385+'ПОСЕБАН ДЕО'!L1192+'ПОСЕБАН ДЕО'!L1273+'ПОСЕБАН ДЕО'!L1109</f>
        <v>55000</v>
      </c>
      <c r="G38" s="25">
        <f>'ПОСЕБАН ДЕО'!M125+'ПОСЕБАН ДЕО'!M243+'ПОСЕБАН ДЕО'!M1325+'ПОСЕБАН ДЕО'!M1385+'ПОСЕБАН ДЕО'!M1192+'ПОСЕБАН ДЕО'!M1273+'ПОСЕБАН ДЕО'!M1109</f>
        <v>6190</v>
      </c>
      <c r="H38" s="2355">
        <f t="shared" si="4"/>
        <v>11.254545454545454</v>
      </c>
      <c r="I38" s="25">
        <f t="shared" si="5"/>
        <v>1005000</v>
      </c>
      <c r="J38" s="25">
        <f t="shared" si="6"/>
        <v>716414.24</v>
      </c>
      <c r="K38" s="2355">
        <f t="shared" si="7"/>
        <v>71.28499900497512</v>
      </c>
    </row>
    <row r="39" spans="1:11" s="24" customFormat="1" x14ac:dyDescent="0.25">
      <c r="A39" s="190">
        <v>483</v>
      </c>
      <c r="B39" s="5" t="s">
        <v>1459</v>
      </c>
      <c r="C39" s="25">
        <f>'ПОСЕБАН ДЕО'!I246+'ПОСЕБАН ДЕО'!I1195+'ПОСЕБАН ДЕО'!I128</f>
        <v>300000</v>
      </c>
      <c r="D39" s="25">
        <f>'ПОСЕБАН ДЕО'!J246+'ПОСЕБАН ДЕО'!J1195+'ПОСЕБАН ДЕО'!J128</f>
        <v>59699</v>
      </c>
      <c r="E39" s="2355">
        <f t="shared" si="3"/>
        <v>19.899666666666665</v>
      </c>
      <c r="F39" s="25">
        <f>'ПОСЕБАН ДЕО'!L246+'ПОСЕБАН ДЕО'!L1195+'ПОСЕБАН ДЕО'!L128</f>
        <v>150000</v>
      </c>
      <c r="G39" s="25">
        <f>'ПОСЕБАН ДЕО'!M246+'ПОСЕБАН ДЕО'!M1195+'ПОСЕБАН ДЕО'!M128</f>
        <v>66200</v>
      </c>
      <c r="H39" s="2355">
        <f t="shared" si="4"/>
        <v>44.133333333333333</v>
      </c>
      <c r="I39" s="25">
        <f t="shared" si="5"/>
        <v>450000</v>
      </c>
      <c r="J39" s="25">
        <f t="shared" si="6"/>
        <v>125899</v>
      </c>
      <c r="K39" s="2355">
        <f t="shared" si="7"/>
        <v>27.977555555555554</v>
      </c>
    </row>
    <row r="40" spans="1:11" s="24" customFormat="1" x14ac:dyDescent="0.25">
      <c r="A40" s="199">
        <v>484</v>
      </c>
      <c r="B40" s="21" t="s">
        <v>1505</v>
      </c>
      <c r="C40" s="128">
        <f>'ПОСЕБАН ДЕО'!I250</f>
        <v>500000</v>
      </c>
      <c r="D40" s="128">
        <f>'ПОСЕБАН ДЕО'!J250</f>
        <v>170000</v>
      </c>
      <c r="E40" s="2355">
        <f t="shared" si="3"/>
        <v>34</v>
      </c>
      <c r="F40" s="128">
        <f>'ПОСЕБАН ДЕО'!L250</f>
        <v>0</v>
      </c>
      <c r="G40" s="128">
        <f>'ПОСЕБАН ДЕО'!M250</f>
        <v>0</v>
      </c>
      <c r="H40" s="2355"/>
      <c r="I40" s="128">
        <f t="shared" si="5"/>
        <v>500000</v>
      </c>
      <c r="J40" s="128">
        <f t="shared" si="6"/>
        <v>170000</v>
      </c>
      <c r="K40" s="2355">
        <f t="shared" si="7"/>
        <v>34</v>
      </c>
    </row>
    <row r="41" spans="1:11" s="24" customFormat="1" ht="32.25" thickBot="1" x14ac:dyDescent="0.3">
      <c r="A41" s="199">
        <v>485</v>
      </c>
      <c r="B41" s="21" t="s">
        <v>1330</v>
      </c>
      <c r="C41" s="128">
        <f>'ПОСЕБАН ДЕО'!I252+'ПОСЕБАН ДЕО'!I443+'ПОСЕБАН ДЕО'!I422</f>
        <v>20180000</v>
      </c>
      <c r="D41" s="128">
        <f>'ПОСЕБАН ДЕО'!J252+'ПОСЕБАН ДЕО'!J443+'ПОСЕБАН ДЕО'!J422</f>
        <v>19617228.919999998</v>
      </c>
      <c r="E41" s="2356">
        <f t="shared" si="3"/>
        <v>97.211243409316154</v>
      </c>
      <c r="F41" s="128">
        <f>'ПОСЕБАН ДЕО'!L252+'ПОСЕБАН ДЕО'!L443+'ПОСЕБАН ДЕО'!L422+'ПОСЕБАН ДЕО'!L1197</f>
        <v>250000</v>
      </c>
      <c r="G41" s="128">
        <f>'ПОСЕБАН ДЕО'!M252+'ПОСЕБАН ДЕО'!M443+'ПОСЕБАН ДЕО'!M422+'ПОСЕБАН ДЕО'!M1197</f>
        <v>151995.44</v>
      </c>
      <c r="H41" s="2356"/>
      <c r="I41" s="128">
        <f t="shared" si="5"/>
        <v>20430000</v>
      </c>
      <c r="J41" s="128">
        <f t="shared" si="6"/>
        <v>19769224.359999999</v>
      </c>
      <c r="K41" s="2356">
        <f t="shared" si="7"/>
        <v>96.765660107684766</v>
      </c>
    </row>
    <row r="42" spans="1:11" s="24" customFormat="1" ht="16.5" thickTop="1" x14ac:dyDescent="0.25">
      <c r="A42" s="189">
        <v>49</v>
      </c>
      <c r="B42" s="64" t="s">
        <v>1421</v>
      </c>
      <c r="C42" s="62">
        <f>C43</f>
        <v>4030595</v>
      </c>
      <c r="D42" s="62">
        <f>D43</f>
        <v>0</v>
      </c>
      <c r="E42" s="2354">
        <f t="shared" si="3"/>
        <v>0</v>
      </c>
      <c r="F42" s="62">
        <f>F43</f>
        <v>0</v>
      </c>
      <c r="G42" s="62">
        <f>G43</f>
        <v>0</v>
      </c>
      <c r="H42" s="2354"/>
      <c r="I42" s="62">
        <f t="shared" si="5"/>
        <v>4030595</v>
      </c>
      <c r="J42" s="62">
        <f t="shared" si="6"/>
        <v>0</v>
      </c>
      <c r="K42" s="2354">
        <f t="shared" si="7"/>
        <v>0</v>
      </c>
    </row>
    <row r="43" spans="1:11" s="24" customFormat="1" ht="16.5" thickBot="1" x14ac:dyDescent="0.3">
      <c r="A43" s="194">
        <v>499</v>
      </c>
      <c r="B43" s="32" t="s">
        <v>1352</v>
      </c>
      <c r="C43" s="63">
        <f>'ПОСЕБАН ДЕО'!I297+'ПОСЕБАН ДЕО'!I306</f>
        <v>4030595</v>
      </c>
      <c r="D43" s="63">
        <f>'ПОСЕБАН ДЕО'!J297+'ПОСЕБАН ДЕО'!J306</f>
        <v>0</v>
      </c>
      <c r="E43" s="2355">
        <f t="shared" si="3"/>
        <v>0</v>
      </c>
      <c r="F43" s="63">
        <f>'ПОСЕБАН ДЕО'!L297+'ПОСЕБАН ДЕО'!L306</f>
        <v>0</v>
      </c>
      <c r="G43" s="63"/>
      <c r="H43" s="2355"/>
      <c r="I43" s="63">
        <f t="shared" si="5"/>
        <v>4030595</v>
      </c>
      <c r="J43" s="63">
        <f t="shared" si="6"/>
        <v>0</v>
      </c>
      <c r="K43" s="2355">
        <f t="shared" si="7"/>
        <v>0</v>
      </c>
    </row>
    <row r="44" spans="1:11" s="24" customFormat="1" ht="16.5" thickTop="1" x14ac:dyDescent="0.25">
      <c r="A44" s="189">
        <v>51</v>
      </c>
      <c r="B44" s="64" t="s">
        <v>1422</v>
      </c>
      <c r="C44" s="62">
        <f>C45+C46+C47+C48+C49</f>
        <v>269162463.46000004</v>
      </c>
      <c r="D44" s="62">
        <f>D45+D46+D47+D48+D49</f>
        <v>167837605.45999998</v>
      </c>
      <c r="E44" s="2354">
        <f t="shared" si="3"/>
        <v>62.355502064626542</v>
      </c>
      <c r="F44" s="62">
        <f>F45+F46+F47+F48+F49</f>
        <v>1570000</v>
      </c>
      <c r="G44" s="62">
        <f>G45+G46+G47+G48+G49</f>
        <v>625000</v>
      </c>
      <c r="H44" s="2354">
        <f t="shared" si="4"/>
        <v>39.808917197452232</v>
      </c>
      <c r="I44" s="62">
        <f t="shared" si="5"/>
        <v>270732463.46000004</v>
      </c>
      <c r="J44" s="62">
        <f t="shared" si="6"/>
        <v>168462605.45999998</v>
      </c>
      <c r="K44" s="2354">
        <f t="shared" si="7"/>
        <v>62.224752549813758</v>
      </c>
    </row>
    <row r="45" spans="1:11" s="24" customFormat="1" x14ac:dyDescent="0.25">
      <c r="A45" s="190">
        <v>511</v>
      </c>
      <c r="B45" s="5" t="s">
        <v>1429</v>
      </c>
      <c r="C45" s="25">
        <f>'ПОСЕБАН ДЕО'!I254+'ПОСЕБАН ДЕО'!I341+'ПОСЕБАН ДЕО'!I356+'ПОСЕБАН ДЕО'!I373+'ПОСЕБАН ДЕО'!I391+'ПОСЕБАН ДЕО'!I457+'ПОСЕБАН ДЕО'!I471+'ПОСЕБАН ДЕО'!I521+'ПОСЕБАН ДЕО'!I531+'ПОСЕБАН ДЕО'!I546+'ПОСЕБАН ДЕО'!I606+'ПОСЕБАН ДЕО'!I615+'ПОСЕБАН ДЕО'!I628+'ПОСЕБАН ДЕО'!I639+'ПОСЕБАН ДЕО'!I678+'ПОСЕБАН ДЕО'!I692+'ПОСЕБАН ДЕО'!I853+'ПОСЕБАН ДЕО'!I1067+'ПОСЕБАН ДЕО'!I1086+'ПОСЕБАН ДЕО'!I1198+'ПОСЕБАН ДЕО'!I1326+'ПОСЕБАН ДЕО'!I1390</f>
        <v>260833000</v>
      </c>
      <c r="D45" s="25">
        <f>'ПОСЕБАН ДЕО'!J254+'ПОСЕБАН ДЕО'!J341+'ПОСЕБАН ДЕО'!J356+'ПОСЕБАН ДЕО'!J373+'ПОСЕБАН ДЕО'!J391+'ПОСЕБАН ДЕО'!J457+'ПОСЕБАН ДЕО'!J471+'ПОСЕБАН ДЕО'!J521+'ПОСЕБАН ДЕО'!J531+'ПОСЕБАН ДЕО'!J546+'ПОСЕБАН ДЕО'!J606+'ПОСЕБАН ДЕО'!J615+'ПОСЕБАН ДЕО'!J628+'ПОСЕБАН ДЕО'!J639+'ПОСЕБАН ДЕО'!J678+'ПОСЕБАН ДЕО'!J692+'ПОСЕБАН ДЕО'!J853+'ПОСЕБАН ДЕО'!J1067+'ПОСЕБАН ДЕО'!J1086+'ПОСЕБАН ДЕО'!J1198+'ПОСЕБАН ДЕО'!J1326+'ПОСЕБАН ДЕО'!J1390</f>
        <v>161531288.87</v>
      </c>
      <c r="E45" s="2355">
        <f t="shared" si="3"/>
        <v>61.929007782757552</v>
      </c>
      <c r="F45" s="25">
        <f>'ПОСЕБАН ДЕО'!L254+'ПОСЕБАН ДЕО'!L341+'ПОСЕБАН ДЕО'!L356+'ПОСЕБАН ДЕО'!L373+'ПОСЕБАН ДЕО'!L391+'ПОСЕБАН ДЕО'!L457+'ПОСЕБАН ДЕО'!L471+'ПОСЕБАН ДЕО'!L521+'ПОСЕБАН ДЕО'!L531+'ПОСЕБАН ДЕО'!L546+'ПОСЕБАН ДЕО'!L606+'ПОСЕБАН ДЕО'!L615+'ПОСЕБАН ДЕО'!L628+'ПОСЕБАН ДЕО'!L639+'ПОСЕБАН ДЕО'!L678+'ПОСЕБАН ДЕО'!L692+'ПОСЕБАН ДЕО'!L853+'ПОСЕБАН ДЕО'!L1067+'ПОСЕБАН ДЕО'!L1086+'ПОСЕБАН ДЕО'!L1198+'ПОСЕБАН ДЕО'!L1326+'ПОСЕБАН ДЕО'!L1390+'ПОСЕБАН ДЕО'!L650</f>
        <v>1000000</v>
      </c>
      <c r="G45" s="25">
        <f>'ПОСЕБАН ДЕО'!M254+'ПОСЕБАН ДЕО'!M341+'ПОСЕБАН ДЕО'!M356+'ПОСЕБАН ДЕО'!M373+'ПОСЕБАН ДЕО'!M391+'ПОСЕБАН ДЕО'!M457+'ПОСЕБАН ДЕО'!M471+'ПОСЕБАН ДЕО'!M521+'ПОСЕБАН ДЕО'!M531+'ПОСЕБАН ДЕО'!M546+'ПОСЕБАН ДЕО'!M606+'ПОСЕБАН ДЕО'!M615+'ПОСЕБАН ДЕО'!M628+'ПОСЕБАН ДЕО'!M639+'ПОСЕБАН ДЕО'!M678+'ПОСЕБАН ДЕО'!M692+'ПОСЕБАН ДЕО'!M853+'ПОСЕБАН ДЕО'!M1067+'ПОСЕБАН ДЕО'!M1086+'ПОСЕБАН ДЕО'!M1198+'ПОСЕБАН ДЕО'!M1326+'ПОСЕБАН ДЕО'!M1390+'ПОСЕБАН ДЕО'!M650</f>
        <v>575000</v>
      </c>
      <c r="H45" s="2355">
        <f t="shared" si="4"/>
        <v>57.499999999999993</v>
      </c>
      <c r="I45" s="25">
        <f t="shared" si="5"/>
        <v>261833000</v>
      </c>
      <c r="J45" s="25">
        <f t="shared" si="6"/>
        <v>162106288.87</v>
      </c>
      <c r="K45" s="2355">
        <f t="shared" si="7"/>
        <v>61.912092390951493</v>
      </c>
    </row>
    <row r="46" spans="1:11" s="24" customFormat="1" x14ac:dyDescent="0.25">
      <c r="A46" s="190">
        <v>512</v>
      </c>
      <c r="B46" s="5" t="s">
        <v>1374</v>
      </c>
      <c r="C46" s="25">
        <f>'ПОСЕБАН ДЕО'!I256+'ПОСЕБАН ДЕО'!I693+'ПОСЕБАН ДЕО'!I1328+'ПОСЕБАН ДЕО'!I1392+'ПОСЕБАН ДЕО'!I1201+'ПОСЕБАН ДЕО'!I1275+'ПОСЕБАН ДЕО'!I359+'ПОСЕБАН ДЕО'!I1110+'ПОСЕБАН ДЕО'!I1466+'ПОСЕБАН ДЕО'!I318</f>
        <v>5099463.46</v>
      </c>
      <c r="D46" s="25">
        <f>'ПОСЕБАН ДЕО'!J256+'ПОСЕБАН ДЕО'!J693+'ПОСЕБАН ДЕО'!J1328+'ПОСЕБАН ДЕО'!J1392+'ПОСЕБАН ДЕО'!J1201+'ПОСЕБАН ДЕО'!J1275+'ПОСЕБАН ДЕО'!J359+'ПОСЕБАН ДЕО'!J1110+'ПОСЕБАН ДЕО'!J1466+'ПОСЕБАН ДЕО'!J318</f>
        <v>3720658.1399999997</v>
      </c>
      <c r="E46" s="2355">
        <f t="shared" si="3"/>
        <v>72.961757039435668</v>
      </c>
      <c r="F46" s="25">
        <f>'ПОСЕБАН ДЕО'!L256+'ПОСЕБАН ДЕО'!L693+'ПОСЕБАН ДЕО'!L1328+'ПОСЕБАН ДЕО'!L1392+'ПОСЕБАН ДЕО'!L1201+'ПОСЕБАН ДЕО'!L1275+'ПОСЕБАН ДЕО'!L359+'ПОСЕБАН ДЕО'!L1110+'ПОСЕБАН ДЕО'!L1466+'ПОСЕБАН ДЕО'!L318</f>
        <v>520000</v>
      </c>
      <c r="G46" s="25">
        <f>'ПОСЕБАН ДЕО'!M256+'ПОСЕБАН ДЕО'!M693+'ПОСЕБАН ДЕО'!M1328+'ПОСЕБАН ДЕО'!M1392+'ПОСЕБАН ДЕО'!M1201+'ПОСЕБАН ДЕО'!M1275+'ПОСЕБАН ДЕО'!M359+'ПОСЕБАН ДЕО'!M1110+'ПОСЕБАН ДЕО'!M1466+'ПОСЕБАН ДЕО'!M318</f>
        <v>0</v>
      </c>
      <c r="H46" s="2355">
        <f t="shared" si="4"/>
        <v>0</v>
      </c>
      <c r="I46" s="25">
        <f t="shared" si="5"/>
        <v>5619463.46</v>
      </c>
      <c r="J46" s="25">
        <f t="shared" si="6"/>
        <v>3720658.1399999997</v>
      </c>
      <c r="K46" s="2355">
        <f t="shared" si="7"/>
        <v>66.210202566207272</v>
      </c>
    </row>
    <row r="47" spans="1:11" s="24" customFormat="1" x14ac:dyDescent="0.25">
      <c r="A47" s="193">
        <v>513</v>
      </c>
      <c r="B47" s="326" t="s">
        <v>73</v>
      </c>
      <c r="C47" s="77"/>
      <c r="D47" s="77"/>
      <c r="E47" s="2355"/>
      <c r="F47" s="77"/>
      <c r="G47" s="77"/>
      <c r="H47" s="2355"/>
      <c r="I47" s="77"/>
      <c r="J47" s="77"/>
      <c r="K47" s="2355"/>
    </row>
    <row r="48" spans="1:11" s="24" customFormat="1" x14ac:dyDescent="0.25">
      <c r="A48" s="193">
        <v>515</v>
      </c>
      <c r="B48" s="16" t="s">
        <v>1489</v>
      </c>
      <c r="C48" s="77">
        <f>'ПОСЕБАН ДЕО'!I262+'ПОСЕБАН ДЕО'!I1394+'ПОСЕБАН ДЕО'!I1279+'ПОСЕБАН ДЕО'!I1043+'ПОСЕБАН ДЕО'!I1111</f>
        <v>730000</v>
      </c>
      <c r="D48" s="77">
        <f>'ПОСЕБАН ДЕО'!J262+'ПОСЕБАН ДЕО'!J1394+'ПОСЕБАН ДЕО'!J1279+'ПОСЕБАН ДЕО'!J1043+'ПОСЕБАН ДЕО'!J1111</f>
        <v>663486.71999999997</v>
      </c>
      <c r="E48" s="2355">
        <f t="shared" si="3"/>
        <v>90.888591780821912</v>
      </c>
      <c r="F48" s="77">
        <f>'ПОСЕБАН ДЕО'!L262+'ПОСЕБАН ДЕО'!L1394+'ПОСЕБАН ДЕО'!L1279+'ПОСЕБАН ДЕО'!L1043+'ПОСЕБАН ДЕО'!L1111</f>
        <v>50000</v>
      </c>
      <c r="G48" s="77">
        <f>'ПОСЕБАН ДЕО'!M262+'ПОСЕБАН ДЕО'!M1394+'ПОСЕБАН ДЕО'!M1279+'ПОСЕБАН ДЕО'!M1043+'ПОСЕБАН ДЕО'!M1111</f>
        <v>50000</v>
      </c>
      <c r="H48" s="2355">
        <f t="shared" si="4"/>
        <v>100</v>
      </c>
      <c r="I48" s="77">
        <f t="shared" ref="I48:J51" si="8">C48+F48</f>
        <v>780000</v>
      </c>
      <c r="J48" s="77">
        <f t="shared" si="8"/>
        <v>713486.72</v>
      </c>
      <c r="K48" s="2355">
        <f t="shared" si="7"/>
        <v>91.472656410256405</v>
      </c>
    </row>
    <row r="49" spans="1:11" s="24" customFormat="1" ht="16.5" thickBot="1" x14ac:dyDescent="0.3">
      <c r="A49" s="194">
        <v>541</v>
      </c>
      <c r="B49" s="32" t="s">
        <v>1449</v>
      </c>
      <c r="C49" s="63">
        <f>'ПОСЕБАН ДЕО'!I362+'ПОСЕБАН ДЕО'!I679</f>
        <v>2500000</v>
      </c>
      <c r="D49" s="63">
        <f>'ПОСЕБАН ДЕО'!J362+'ПОСЕБАН ДЕО'!J679</f>
        <v>1922171.73</v>
      </c>
      <c r="E49" s="2356">
        <f t="shared" si="3"/>
        <v>76.886869199999992</v>
      </c>
      <c r="F49" s="63">
        <f>'ПОСЕБАН ДЕО'!L362+'ПОСЕБАН ДЕО'!L679</f>
        <v>0</v>
      </c>
      <c r="G49" s="63">
        <f>'ПОСЕБАН ДЕО'!M362+'ПОСЕБАН ДЕО'!M679</f>
        <v>0</v>
      </c>
      <c r="H49" s="2356"/>
      <c r="I49" s="63">
        <f t="shared" si="8"/>
        <v>2500000</v>
      </c>
      <c r="J49" s="63">
        <f t="shared" si="8"/>
        <v>1922171.73</v>
      </c>
      <c r="K49" s="2356">
        <f t="shared" si="7"/>
        <v>76.886869199999992</v>
      </c>
    </row>
    <row r="50" spans="1:11" s="24" customFormat="1" ht="16.5" thickTop="1" x14ac:dyDescent="0.25">
      <c r="A50" s="189">
        <v>61</v>
      </c>
      <c r="B50" s="33" t="s">
        <v>1457</v>
      </c>
      <c r="C50" s="72">
        <f>C51</f>
        <v>0</v>
      </c>
      <c r="D50" s="72">
        <f>D51</f>
        <v>0</v>
      </c>
      <c r="E50" s="365"/>
      <c r="F50" s="72">
        <f>F51</f>
        <v>0</v>
      </c>
      <c r="G50" s="72">
        <f>G51</f>
        <v>0</v>
      </c>
      <c r="H50" s="365"/>
      <c r="I50" s="72">
        <f t="shared" si="8"/>
        <v>0</v>
      </c>
      <c r="J50" s="72">
        <f t="shared" si="8"/>
        <v>0</v>
      </c>
      <c r="K50" s="365"/>
    </row>
    <row r="51" spans="1:11" s="24" customFormat="1" ht="16.5" thickBot="1" x14ac:dyDescent="0.3">
      <c r="A51" s="194">
        <v>611</v>
      </c>
      <c r="B51" s="32" t="s">
        <v>1456</v>
      </c>
      <c r="C51" s="63">
        <f>'ПОСЕБАН ДЕО'!I286</f>
        <v>0</v>
      </c>
      <c r="D51" s="63">
        <f>'ПОСЕБАН ДЕО'!J286</f>
        <v>0</v>
      </c>
      <c r="E51" s="2357"/>
      <c r="F51" s="63">
        <f>'ПОСЕБАН ДЕО'!L286</f>
        <v>0</v>
      </c>
      <c r="G51" s="63">
        <f>'ПОСЕБАН ДЕО'!M286</f>
        <v>0</v>
      </c>
      <c r="H51" s="2357"/>
      <c r="I51" s="63">
        <f t="shared" si="8"/>
        <v>0</v>
      </c>
      <c r="J51" s="63">
        <f t="shared" si="8"/>
        <v>0</v>
      </c>
      <c r="K51" s="2357"/>
    </row>
    <row r="52" spans="1:11" s="24" customFormat="1" ht="17.25" hidden="1" thickTop="1" thickBot="1" x14ac:dyDescent="0.3">
      <c r="A52" s="195">
        <v>62</v>
      </c>
      <c r="B52" s="83" t="s">
        <v>51</v>
      </c>
      <c r="C52" s="454">
        <f>C53</f>
        <v>0</v>
      </c>
      <c r="D52" s="454">
        <f>D53</f>
        <v>0</v>
      </c>
      <c r="E52" s="2358">
        <f>C52+D52</f>
        <v>0</v>
      </c>
      <c r="F52" s="454">
        <f>F53</f>
        <v>0</v>
      </c>
      <c r="G52" s="128"/>
      <c r="H52" s="2358">
        <f>F52+G52</f>
        <v>0</v>
      </c>
      <c r="I52" s="454">
        <f>I53</f>
        <v>0</v>
      </c>
      <c r="J52" s="454">
        <f>J53</f>
        <v>0</v>
      </c>
      <c r="K52" s="2358">
        <f>I52+J52</f>
        <v>0</v>
      </c>
    </row>
    <row r="53" spans="1:11" s="24" customFormat="1" ht="17.25" hidden="1" thickTop="1" thickBot="1" x14ac:dyDescent="0.3">
      <c r="A53" s="195">
        <v>621</v>
      </c>
      <c r="B53" s="32" t="s">
        <v>50</v>
      </c>
      <c r="C53" s="63"/>
      <c r="D53" s="63"/>
      <c r="E53" s="2359">
        <f>C53+D53</f>
        <v>0</v>
      </c>
      <c r="F53" s="63"/>
      <c r="G53" s="63"/>
      <c r="H53" s="2359">
        <f>F53+G53</f>
        <v>0</v>
      </c>
      <c r="I53" s="63"/>
      <c r="J53" s="63"/>
      <c r="K53" s="2359">
        <f>I53+J53</f>
        <v>0</v>
      </c>
    </row>
    <row r="54" spans="1:11" s="24" customFormat="1" ht="17.25" thickTop="1" thickBot="1" x14ac:dyDescent="0.3">
      <c r="A54" s="200"/>
      <c r="B54" s="201" t="s">
        <v>1423</v>
      </c>
      <c r="C54" s="202">
        <f>C9+C17+C24+C27+C30+C34+C36+C42+C44+C50+C52</f>
        <v>803136327.46000004</v>
      </c>
      <c r="D54" s="202">
        <f>D9+D17+D24+D27+D30+D34+D36+D42+D44+D50+D52</f>
        <v>626355604.52999997</v>
      </c>
      <c r="E54" s="368">
        <f>D54/C54*100</f>
        <v>77.988702928046223</v>
      </c>
      <c r="F54" s="202">
        <f>F9+F17+F24+F27+F30+F34+F36+F42+F44+F50+F52</f>
        <v>62320620</v>
      </c>
      <c r="G54" s="202">
        <f>G9+G17+G24+G27+G30+G34+G36+G42+G44+G50+G52</f>
        <v>43659013.199999996</v>
      </c>
      <c r="H54" s="368">
        <f>G54/F54*100</f>
        <v>70.055485969170391</v>
      </c>
      <c r="I54" s="202">
        <f>C54+F54</f>
        <v>865456947.46000004</v>
      </c>
      <c r="J54" s="202">
        <f>D54+G54</f>
        <v>670014617.73000002</v>
      </c>
      <c r="K54" s="368">
        <f>J54/I54*100</f>
        <v>77.41744054356522</v>
      </c>
    </row>
    <row r="55" spans="1:11" s="24" customFormat="1" x14ac:dyDescent="0.25">
      <c r="A55" s="27"/>
      <c r="B55" s="28"/>
    </row>
    <row r="56" spans="1:11" s="24" customFormat="1" x14ac:dyDescent="0.25">
      <c r="A56" s="27"/>
      <c r="B56" s="28"/>
      <c r="C56" s="29"/>
      <c r="D56" s="29"/>
      <c r="E56" s="29"/>
    </row>
  </sheetData>
  <mergeCells count="6">
    <mergeCell ref="B4:J4"/>
    <mergeCell ref="A6:A7"/>
    <mergeCell ref="B6:B7"/>
    <mergeCell ref="C6:E6"/>
    <mergeCell ref="F6:H6"/>
    <mergeCell ref="I6:K6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45" firstPageNumber="25" orientation="portrait" useFirstPageNumber="1" r:id="rId1"/>
  <headerFooter>
    <oddHeader>&amp;C&amp;P</oddHeader>
  </headerFooter>
  <rowBreaks count="1" manualBreakCount="1">
    <brk id="22" max="16383" man="1"/>
  </rowBreaks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topLeftCell="A40" zoomScale="110" zoomScaleNormal="100" zoomScaleSheetLayoutView="110" workbookViewId="0">
      <selection activeCell="I55" sqref="I55"/>
    </sheetView>
  </sheetViews>
  <sheetFormatPr defaultRowHeight="12.75" x14ac:dyDescent="0.2"/>
  <cols>
    <col min="2" max="2" width="26.140625" customWidth="1"/>
    <col min="3" max="3" width="18.7109375" customWidth="1"/>
    <col min="4" max="4" width="20" customWidth="1"/>
    <col min="5" max="5" width="11.5703125" style="383" customWidth="1"/>
    <col min="6" max="6" width="19" customWidth="1"/>
    <col min="7" max="7" width="13.5703125" customWidth="1"/>
    <col min="8" max="8" width="7.5703125" customWidth="1"/>
    <col min="9" max="9" width="14.85546875" customWidth="1"/>
    <col min="10" max="10" width="16" customWidth="1"/>
    <col min="11" max="11" width="11.7109375" customWidth="1"/>
  </cols>
  <sheetData>
    <row r="1" spans="1:11" x14ac:dyDescent="0.2">
      <c r="D1" s="575"/>
    </row>
    <row r="2" spans="1:11" x14ac:dyDescent="0.2">
      <c r="B2" s="2623"/>
      <c r="C2" s="2589"/>
      <c r="D2" s="2589"/>
      <c r="E2" s="2589"/>
      <c r="F2" s="2589"/>
    </row>
    <row r="3" spans="1:11" ht="38.25" customHeight="1" x14ac:dyDescent="0.25">
      <c r="A3" s="8"/>
      <c r="B3" s="2621" t="s">
        <v>1776</v>
      </c>
      <c r="C3" s="2622"/>
      <c r="D3" s="2622"/>
      <c r="E3" s="2622"/>
      <c r="F3" s="2622"/>
      <c r="G3" s="2589"/>
      <c r="H3" s="2589"/>
      <c r="I3" s="2589"/>
      <c r="J3" s="2589"/>
    </row>
    <row r="4" spans="1:11" ht="15" x14ac:dyDescent="0.25">
      <c r="B4" s="290"/>
      <c r="C4" s="415"/>
      <c r="D4" s="415"/>
      <c r="E4" s="415"/>
      <c r="F4" s="415"/>
    </row>
    <row r="5" spans="1:11" ht="15.75" thickBot="1" x14ac:dyDescent="0.3">
      <c r="B5" s="290"/>
    </row>
    <row r="6" spans="1:11" ht="14.25" customHeight="1" thickBot="1" x14ac:dyDescent="0.3">
      <c r="A6" s="2624" t="s">
        <v>55</v>
      </c>
      <c r="B6" s="2624" t="s">
        <v>56</v>
      </c>
      <c r="C6" s="2618" t="s">
        <v>1484</v>
      </c>
      <c r="D6" s="2619"/>
      <c r="E6" s="2620"/>
      <c r="F6" s="2618" t="s">
        <v>1465</v>
      </c>
      <c r="G6" s="2619"/>
      <c r="H6" s="2620"/>
      <c r="I6" s="2618" t="s">
        <v>1466</v>
      </c>
      <c r="J6" s="2619"/>
      <c r="K6" s="2620"/>
    </row>
    <row r="7" spans="1:11" ht="48.75" customHeight="1" thickBot="1" x14ac:dyDescent="0.3">
      <c r="A7" s="2625"/>
      <c r="B7" s="2625"/>
      <c r="C7" s="2360" t="s">
        <v>1717</v>
      </c>
      <c r="D7" s="2362" t="s">
        <v>1766</v>
      </c>
      <c r="E7" s="2361" t="s">
        <v>1705</v>
      </c>
      <c r="F7" s="2360" t="s">
        <v>1717</v>
      </c>
      <c r="G7" s="2362" t="s">
        <v>1766</v>
      </c>
      <c r="H7" s="2361" t="s">
        <v>1705</v>
      </c>
      <c r="I7" s="2360" t="s">
        <v>1717</v>
      </c>
      <c r="J7" s="2362" t="s">
        <v>1766</v>
      </c>
      <c r="K7" s="2361" t="s">
        <v>1705</v>
      </c>
    </row>
    <row r="8" spans="1:11" ht="15.75" thickBot="1" x14ac:dyDescent="0.3">
      <c r="A8" s="284">
        <v>1</v>
      </c>
      <c r="B8" s="285">
        <v>2</v>
      </c>
      <c r="C8" s="286">
        <v>3</v>
      </c>
      <c r="D8" s="286">
        <v>4</v>
      </c>
      <c r="E8" s="386">
        <v>5</v>
      </c>
      <c r="F8" s="286">
        <v>6</v>
      </c>
      <c r="G8" s="286">
        <v>7</v>
      </c>
      <c r="H8" s="386">
        <v>8</v>
      </c>
      <c r="I8" s="286">
        <v>9</v>
      </c>
      <c r="J8" s="286">
        <v>10</v>
      </c>
      <c r="K8" s="386">
        <v>11</v>
      </c>
    </row>
    <row r="9" spans="1:11" ht="15.75" thickBot="1" x14ac:dyDescent="0.3">
      <c r="A9" s="287">
        <v>0</v>
      </c>
      <c r="B9" s="1579" t="s">
        <v>1483</v>
      </c>
      <c r="C9" s="307">
        <f>C11+C12+C13+C10</f>
        <v>47990000</v>
      </c>
      <c r="D9" s="307">
        <f>D11+D12+D13+D10</f>
        <v>45151199.539999999</v>
      </c>
      <c r="E9" s="384">
        <f t="shared" ref="E9:E54" si="0">D9/C9*100</f>
        <v>94.084599999999995</v>
      </c>
      <c r="F9" s="307">
        <f>F11+F12+F13+F10</f>
        <v>0</v>
      </c>
      <c r="G9" s="339">
        <f>F9/F54*100</f>
        <v>0</v>
      </c>
      <c r="H9" s="384"/>
      <c r="I9" s="307">
        <f>I11+I12+I13+I10</f>
        <v>47990000</v>
      </c>
      <c r="J9" s="384">
        <f t="shared" ref="J9:J14" si="1">D9+G9</f>
        <v>45151199.539999999</v>
      </c>
      <c r="K9" s="384">
        <f t="shared" ref="K9:K54" si="2">J9/I9*100</f>
        <v>94.084599999999995</v>
      </c>
    </row>
    <row r="10" spans="1:11" ht="15.75" thickBot="1" x14ac:dyDescent="0.3">
      <c r="A10" s="1016">
        <v>10</v>
      </c>
      <c r="B10" s="1075" t="s">
        <v>1185</v>
      </c>
      <c r="C10" s="1019">
        <f>'ПОСЕБАН ДЕО'!I992</f>
        <v>3000000</v>
      </c>
      <c r="D10" s="2508">
        <f>'ПОСЕБАН ДЕО'!J992</f>
        <v>2999040</v>
      </c>
      <c r="E10" s="1074">
        <f t="shared" si="0"/>
        <v>99.968000000000004</v>
      </c>
      <c r="F10" s="1019">
        <f>'ПОСЕБАН ДЕО'!L992</f>
        <v>0</v>
      </c>
      <c r="G10" s="340">
        <f>F10/F54*100</f>
        <v>0</v>
      </c>
      <c r="H10" s="1074"/>
      <c r="I10" s="1019">
        <f>'ПОСЕБАН ДЕО'!O992</f>
        <v>3000000</v>
      </c>
      <c r="J10" s="384">
        <f t="shared" si="1"/>
        <v>2999040</v>
      </c>
      <c r="K10" s="1074">
        <f t="shared" si="2"/>
        <v>99.968000000000004</v>
      </c>
    </row>
    <row r="11" spans="1:11" ht="15.75" thickBot="1" x14ac:dyDescent="0.3">
      <c r="A11" s="284">
        <v>40</v>
      </c>
      <c r="B11" s="288" t="s">
        <v>24</v>
      </c>
      <c r="C11" s="291">
        <f>'ПОСЕБАН ДЕО'!I981</f>
        <v>26000000</v>
      </c>
      <c r="D11" s="2507">
        <f>'ПОСЕБАН ДЕО'!J981</f>
        <v>25529542</v>
      </c>
      <c r="E11" s="385">
        <f t="shared" si="0"/>
        <v>98.190546153846157</v>
      </c>
      <c r="F11" s="291">
        <f>'ПОСЕБАН ДЕО'!L981</f>
        <v>0</v>
      </c>
      <c r="G11" s="340">
        <f>F11/F54*100</f>
        <v>0</v>
      </c>
      <c r="H11" s="385"/>
      <c r="I11" s="291">
        <f>'ПОСЕБАН ДЕО'!O981</f>
        <v>26000000</v>
      </c>
      <c r="J11" s="384">
        <f t="shared" si="1"/>
        <v>25529542</v>
      </c>
      <c r="K11" s="385">
        <f t="shared" si="2"/>
        <v>98.190546153846157</v>
      </c>
    </row>
    <row r="12" spans="1:11" ht="60.75" thickBot="1" x14ac:dyDescent="0.3">
      <c r="A12" s="284">
        <v>70</v>
      </c>
      <c r="B12" s="288" t="s">
        <v>57</v>
      </c>
      <c r="C12" s="291">
        <f>'ПОСЕБАН ДЕО'!I959+'ПОСЕБАН ДЕО'!I926</f>
        <v>17910000</v>
      </c>
      <c r="D12" s="2507">
        <f>'ПОСЕБАН ДЕО'!J959+'ПОСЕБАН ДЕО'!J926</f>
        <v>15542617.539999999</v>
      </c>
      <c r="E12" s="385">
        <f t="shared" si="0"/>
        <v>86.7817841429369</v>
      </c>
      <c r="F12" s="291">
        <f>'ПОСЕБАН ДЕО'!L959+'ПОСЕБАН ДЕО'!L926</f>
        <v>0</v>
      </c>
      <c r="G12" s="340">
        <f>F12/F54*100</f>
        <v>0</v>
      </c>
      <c r="H12" s="385"/>
      <c r="I12" s="291">
        <f>'ПОСЕБАН ДЕО'!O959+'ПОСЕБАН ДЕО'!O926</f>
        <v>17910000</v>
      </c>
      <c r="J12" s="384">
        <f t="shared" si="1"/>
        <v>15542617.539999999</v>
      </c>
      <c r="K12" s="385">
        <f t="shared" si="2"/>
        <v>86.7817841429369</v>
      </c>
    </row>
    <row r="13" spans="1:11" ht="45.75" thickBot="1" x14ac:dyDescent="0.3">
      <c r="A13" s="284">
        <v>90</v>
      </c>
      <c r="B13" s="288" t="s">
        <v>19</v>
      </c>
      <c r="C13" s="291">
        <f>'ПОСЕБАН ДЕО'!I937+'ПОСЕБАН ДЕО'!I947</f>
        <v>1080000</v>
      </c>
      <c r="D13" s="2507">
        <f>'ПОСЕБАН ДЕО'!J937+'ПОСЕБАН ДЕО'!J947</f>
        <v>1080000</v>
      </c>
      <c r="E13" s="385">
        <f t="shared" si="0"/>
        <v>100</v>
      </c>
      <c r="F13" s="291">
        <f>'ПОСЕБАН ДЕО'!L937+'ПОСЕБАН ДЕО'!L947</f>
        <v>0</v>
      </c>
      <c r="G13" s="340">
        <f>F13/F54*100</f>
        <v>0</v>
      </c>
      <c r="H13" s="385"/>
      <c r="I13" s="291">
        <f>'ПОСЕБАН ДЕО'!O937+'ПОСЕБАН ДЕО'!O947</f>
        <v>1080000</v>
      </c>
      <c r="J13" s="384">
        <f t="shared" si="1"/>
        <v>1080000</v>
      </c>
      <c r="K13" s="385">
        <f t="shared" si="2"/>
        <v>100</v>
      </c>
    </row>
    <row r="14" spans="1:11" ht="15.75" thickBot="1" x14ac:dyDescent="0.3">
      <c r="A14" s="287">
        <v>100</v>
      </c>
      <c r="B14" s="1580" t="s">
        <v>917</v>
      </c>
      <c r="C14" s="307">
        <f>C15+C16+C17+C18</f>
        <v>144751463.45999998</v>
      </c>
      <c r="D14" s="2509">
        <f>D15+D16+D17+D18</f>
        <v>121213765.34999999</v>
      </c>
      <c r="E14" s="384">
        <f t="shared" si="0"/>
        <v>83.739233063778812</v>
      </c>
      <c r="F14" s="307">
        <f>F15+F16+F17+F18</f>
        <v>890620</v>
      </c>
      <c r="G14" s="384">
        <f>G16</f>
        <v>885389.17</v>
      </c>
      <c r="H14" s="384"/>
      <c r="I14" s="307">
        <f>I15+I16+I17+I18</f>
        <v>145642083.45999998</v>
      </c>
      <c r="J14" s="384">
        <f t="shared" si="1"/>
        <v>122099154.52</v>
      </c>
      <c r="K14" s="384">
        <f t="shared" si="2"/>
        <v>83.835078171985941</v>
      </c>
    </row>
    <row r="15" spans="1:11" ht="60.75" thickBot="1" x14ac:dyDescent="0.3">
      <c r="A15" s="284">
        <v>110</v>
      </c>
      <c r="B15" s="288" t="s">
        <v>58</v>
      </c>
      <c r="C15" s="291">
        <f>'ПОСЕБАН ДЕО'!I50+'ПОСЕБАН ДЕО'!I79+'ПОСЕБАН ДЕО'!I132+'ПОСЕБАН ДЕО'!I144</f>
        <v>26410000</v>
      </c>
      <c r="D15" s="2507">
        <f>'ПОСЕБАН ДЕО'!J50+'ПОСЕБАН ДЕО'!J79+'ПОСЕБАН ДЕО'!J132+'ПОСЕБАН ДЕО'!J144</f>
        <v>19054795.82</v>
      </c>
      <c r="E15" s="385">
        <f t="shared" si="0"/>
        <v>72.14992737599394</v>
      </c>
      <c r="F15" s="291">
        <f>'ПОСЕБАН ДЕО'!L50+'ПОСЕБАН ДЕО'!L79+'ПОСЕБАН ДЕО'!L132+'ПОСЕБАН ДЕО'!L144</f>
        <v>0</v>
      </c>
      <c r="G15" s="340">
        <f>F15/F54*100</f>
        <v>0</v>
      </c>
      <c r="H15" s="385"/>
      <c r="I15" s="291">
        <f>'ПОСЕБАН ДЕО'!O50+'ПОСЕБАН ДЕО'!O79+'ПОСЕБАН ДЕО'!O132+'ПОСЕБАН ДЕО'!O144</f>
        <v>26410000</v>
      </c>
      <c r="J15" s="384">
        <f t="shared" ref="J15:J54" si="3">D15+G15</f>
        <v>19054795.82</v>
      </c>
      <c r="K15" s="385">
        <f t="shared" si="2"/>
        <v>72.14992737599394</v>
      </c>
    </row>
    <row r="16" spans="1:11" ht="15.75" thickBot="1" x14ac:dyDescent="0.3">
      <c r="A16" s="284">
        <v>130</v>
      </c>
      <c r="B16" s="288" t="s">
        <v>1360</v>
      </c>
      <c r="C16" s="291">
        <f>'ПОСЕБАН ДЕО'!I269+'ПОСЕБАН ДЕО'!I300+'ПОСЕБАН ДЕО'!I309+'ПОСЕБАН ДЕО'!I1125+'ПОСЕБАН ДЕО'!I1070</f>
        <v>111390058.45999999</v>
      </c>
      <c r="D16" s="2507">
        <f>'ПОСЕБАН ДЕО'!J269+'ПОСЕБАН ДЕО'!J300+'ПОСЕБАН ДЕО'!J309+'ПОСЕБАН ДЕО'!J1125+'ПОСЕБАН ДЕО'!J1070</f>
        <v>96903502.999999985</v>
      </c>
      <c r="E16" s="385">
        <f t="shared" si="0"/>
        <v>86.994750105816578</v>
      </c>
      <c r="F16" s="291">
        <f>'ПОСЕБАН ДЕО'!L269+'ПОСЕБАН ДЕО'!L300+'ПОСЕБАН ДЕО'!L309+'ПОСЕБАН ДЕО'!L1125+'ПОСЕБАН ДЕО'!L1070</f>
        <v>890620</v>
      </c>
      <c r="G16" s="385">
        <f>'ПОСЕБАН ДЕО'!M281</f>
        <v>885389.17</v>
      </c>
      <c r="H16" s="385"/>
      <c r="I16" s="291">
        <f>'ПОСЕБАН ДЕО'!O269+'ПОСЕБАН ДЕО'!O300+'ПОСЕБАН ДЕО'!O309+'ПОСЕБАН ДЕО'!O1125+'ПОСЕБАН ДЕО'!O1070</f>
        <v>112280678.45999999</v>
      </c>
      <c r="J16" s="384">
        <f t="shared" si="3"/>
        <v>97788892.169999987</v>
      </c>
      <c r="K16" s="385">
        <f t="shared" si="2"/>
        <v>87.09325015776183</v>
      </c>
    </row>
    <row r="17" spans="1:11" ht="45.75" thickBot="1" x14ac:dyDescent="0.3">
      <c r="A17" s="284">
        <v>160</v>
      </c>
      <c r="B17" s="288" t="s">
        <v>1482</v>
      </c>
      <c r="C17" s="291">
        <f>'ПОСЕБАН ДЕО'!I59+'ПОСЕБАН ДЕО'!I1527+'ПОСЕБАН ДЕО'!I449</f>
        <v>6951405</v>
      </c>
      <c r="D17" s="2507">
        <f>'ПОСЕБАН ДЕО'!J59+'ПОСЕБАН ДЕО'!J1527+'ПОСЕБАН ДЕО'!J449</f>
        <v>5255466.5299999993</v>
      </c>
      <c r="E17" s="385">
        <f t="shared" si="0"/>
        <v>75.60293969348642</v>
      </c>
      <c r="F17" s="291">
        <f>'ПОСЕБАН ДЕО'!L59+'ПОСЕБАН ДЕО'!L1527+'ПОСЕБАН ДЕО'!L449</f>
        <v>0</v>
      </c>
      <c r="G17" s="340">
        <f>F17/F54*100</f>
        <v>0</v>
      </c>
      <c r="H17" s="385"/>
      <c r="I17" s="291">
        <f>'ПОСЕБАН ДЕО'!O59+'ПОСЕБАН ДЕО'!O1527+'ПОСЕБАН ДЕО'!O449</f>
        <v>6951405</v>
      </c>
      <c r="J17" s="384">
        <f t="shared" si="3"/>
        <v>5255466.5299999993</v>
      </c>
      <c r="K17" s="385">
        <f t="shared" si="2"/>
        <v>75.60293969348642</v>
      </c>
    </row>
    <row r="18" spans="1:11" ht="15.75" thickBot="1" x14ac:dyDescent="0.3">
      <c r="A18" s="284">
        <v>170</v>
      </c>
      <c r="B18" s="288" t="s">
        <v>59</v>
      </c>
      <c r="C18" s="291">
        <f>'ПОСЕБАН ДЕО'!I290</f>
        <v>0</v>
      </c>
      <c r="D18" s="2507">
        <f>'ПОСЕБАН ДЕО'!J290</f>
        <v>0</v>
      </c>
      <c r="E18" s="385"/>
      <c r="F18" s="291">
        <f>'ПОСЕБАН ДЕО'!L290</f>
        <v>0</v>
      </c>
      <c r="G18" s="340">
        <f>F18/F54*100</f>
        <v>0</v>
      </c>
      <c r="H18" s="385"/>
      <c r="I18" s="291">
        <f>'ПОСЕБАН ДЕО'!O290</f>
        <v>0</v>
      </c>
      <c r="J18" s="384">
        <f t="shared" si="3"/>
        <v>0</v>
      </c>
      <c r="K18" s="385"/>
    </row>
    <row r="19" spans="1:11" ht="15.75" thickBot="1" x14ac:dyDescent="0.3">
      <c r="A19" s="287">
        <v>300</v>
      </c>
      <c r="B19" s="1580" t="s">
        <v>60</v>
      </c>
      <c r="C19" s="307">
        <f>C20+C21+C22</f>
        <v>6170000</v>
      </c>
      <c r="D19" s="2509">
        <f>D20+D21+D22</f>
        <v>3664760.78</v>
      </c>
      <c r="E19" s="384">
        <f t="shared" si="0"/>
        <v>59.396447001620743</v>
      </c>
      <c r="F19" s="307">
        <f>F20+F21+F22</f>
        <v>0</v>
      </c>
      <c r="G19" s="339">
        <f>F19/F54*100</f>
        <v>0</v>
      </c>
      <c r="H19" s="384"/>
      <c r="I19" s="307">
        <f>I20+I21+I22</f>
        <v>6170000</v>
      </c>
      <c r="J19" s="384">
        <f t="shared" si="3"/>
        <v>3664760.78</v>
      </c>
      <c r="K19" s="384">
        <f t="shared" si="2"/>
        <v>59.396447001620743</v>
      </c>
    </row>
    <row r="20" spans="1:11" ht="30.75" thickBot="1" x14ac:dyDescent="0.3">
      <c r="A20" s="306">
        <v>320</v>
      </c>
      <c r="B20" s="309" t="s">
        <v>1546</v>
      </c>
      <c r="C20" s="308">
        <f>'ПОСЕБАН ДЕО'!I324</f>
        <v>700000</v>
      </c>
      <c r="D20" s="2510">
        <f>'ПОСЕБАН ДЕО'!J324</f>
        <v>527250.62</v>
      </c>
      <c r="E20" s="384">
        <f t="shared" si="0"/>
        <v>75.321517142857147</v>
      </c>
      <c r="F20" s="308">
        <f>'ПОСЕБАН ДЕО'!L324</f>
        <v>0</v>
      </c>
      <c r="G20" s="339">
        <f>F20/F54*100</f>
        <v>0</v>
      </c>
      <c r="H20" s="384"/>
      <c r="I20" s="308">
        <f>'ПОСЕБАН ДЕО'!O324</f>
        <v>700000</v>
      </c>
      <c r="J20" s="384">
        <f t="shared" si="3"/>
        <v>527250.62</v>
      </c>
      <c r="K20" s="384">
        <f t="shared" si="2"/>
        <v>75.321517142857147</v>
      </c>
    </row>
    <row r="21" spans="1:11" ht="45.75" thickBot="1" x14ac:dyDescent="0.3">
      <c r="A21" s="306">
        <v>360</v>
      </c>
      <c r="B21" s="309" t="s">
        <v>1547</v>
      </c>
      <c r="C21" s="308">
        <f>'ПОСЕБАН ДЕО'!I697</f>
        <v>3500000</v>
      </c>
      <c r="D21" s="2510">
        <f>'ПОСЕБАН ДЕО'!J697</f>
        <v>1388072.8</v>
      </c>
      <c r="E21" s="384">
        <f t="shared" si="0"/>
        <v>39.659222857142858</v>
      </c>
      <c r="F21" s="308">
        <f>'ПОСЕБАН ДЕО'!L697</f>
        <v>0</v>
      </c>
      <c r="G21" s="339">
        <f>F21/F54*100</f>
        <v>0</v>
      </c>
      <c r="H21" s="384"/>
      <c r="I21" s="308">
        <f>'ПОСЕБАН ДЕО'!O697</f>
        <v>3500000</v>
      </c>
      <c r="J21" s="384">
        <f t="shared" si="3"/>
        <v>1388072.8</v>
      </c>
      <c r="K21" s="384">
        <f t="shared" si="2"/>
        <v>39.659222857142858</v>
      </c>
    </row>
    <row r="22" spans="1:11" ht="15.75" thickBot="1" x14ac:dyDescent="0.3">
      <c r="A22" s="284">
        <v>330</v>
      </c>
      <c r="B22" s="288" t="s">
        <v>27</v>
      </c>
      <c r="C22" s="291">
        <f>'ПОСЕБАН ДЕО'!I177</f>
        <v>1970000</v>
      </c>
      <c r="D22" s="2507">
        <f>'ПОСЕБАН ДЕО'!J177</f>
        <v>1749437.3599999999</v>
      </c>
      <c r="E22" s="385">
        <f t="shared" si="0"/>
        <v>88.80392690355329</v>
      </c>
      <c r="F22" s="291">
        <f>'ПОСЕБАН ДЕО'!L177</f>
        <v>0</v>
      </c>
      <c r="G22" s="340">
        <f>F21/F54*100</f>
        <v>0</v>
      </c>
      <c r="H22" s="385"/>
      <c r="I22" s="291">
        <f>'ПОСЕБАН ДЕО'!O177</f>
        <v>1970000</v>
      </c>
      <c r="J22" s="384">
        <f t="shared" si="3"/>
        <v>1749437.3599999999</v>
      </c>
      <c r="K22" s="385">
        <f t="shared" si="2"/>
        <v>88.80392690355329</v>
      </c>
    </row>
    <row r="23" spans="1:11" ht="15.75" thickBot="1" x14ac:dyDescent="0.3">
      <c r="A23" s="287">
        <v>400</v>
      </c>
      <c r="B23" s="1580" t="s">
        <v>61</v>
      </c>
      <c r="C23" s="307">
        <f>C26+C27+C28+C29+C30+C25+C24</f>
        <v>202006864</v>
      </c>
      <c r="D23" s="2509">
        <f>D26+D27+D28+D29+D30+D25+D24</f>
        <v>156900306.03999999</v>
      </c>
      <c r="E23" s="384">
        <f t="shared" si="0"/>
        <v>77.670779563213259</v>
      </c>
      <c r="F23" s="307">
        <f>F26+F27+F28+F29+F30+F25+F24</f>
        <v>55525000</v>
      </c>
      <c r="G23" s="307">
        <f>G26+G27+G28+G29+G30+G25+G24</f>
        <v>39057624.029999994</v>
      </c>
      <c r="H23" s="384">
        <f>G23/F23*100</f>
        <v>70.342411580369188</v>
      </c>
      <c r="I23" s="307">
        <f>I26+I27+I28+I29+I30+I25+I24</f>
        <v>243755000</v>
      </c>
      <c r="J23" s="384">
        <f t="shared" si="3"/>
        <v>195957930.06999999</v>
      </c>
      <c r="K23" s="384">
        <f t="shared" si="2"/>
        <v>80.391347898504634</v>
      </c>
    </row>
    <row r="24" spans="1:11" ht="30.75" thickBot="1" x14ac:dyDescent="0.3">
      <c r="A24" s="1016">
        <v>411</v>
      </c>
      <c r="B24" s="1018" t="s">
        <v>1182</v>
      </c>
      <c r="C24" s="1019">
        <f>'ПОСЕБАН ДЕО'!I514+'ПОСЕБАН ДЕО'!I523+'ПОСЕБАН ДЕО'!I537+'ПОСЕБАН ДЕО'!I549</f>
        <v>13890000</v>
      </c>
      <c r="D24" s="2508">
        <f>'ПОСЕБАН ДЕО'!J514+'ПОСЕБАН ДЕО'!J523+'ПОСЕБАН ДЕО'!J537+'ПОСЕБАН ДЕО'!J549</f>
        <v>12231031.26</v>
      </c>
      <c r="E24" s="1074">
        <f t="shared" si="0"/>
        <v>88.056380561555073</v>
      </c>
      <c r="F24" s="1019">
        <f>'ПОСЕБАН ДЕО'!L514+'ПОСЕБАН ДЕО'!L523+'ПОСЕБАН ДЕО'!L537</f>
        <v>0</v>
      </c>
      <c r="G24" s="339">
        <f>F24/F54*100</f>
        <v>0</v>
      </c>
      <c r="H24" s="1074"/>
      <c r="I24" s="1019">
        <f>'ПОСЕБАН ДЕО'!O514+'ПОСЕБАН ДЕО'!O523+'ПОСЕБАН ДЕО'!O537</f>
        <v>9900000</v>
      </c>
      <c r="J24" s="384">
        <f t="shared" si="3"/>
        <v>12231031.26</v>
      </c>
      <c r="K24" s="1074">
        <f t="shared" si="2"/>
        <v>123.54577030303031</v>
      </c>
    </row>
    <row r="25" spans="1:11" ht="30.75" thickBot="1" x14ac:dyDescent="0.3">
      <c r="A25" s="1016">
        <v>412</v>
      </c>
      <c r="B25" s="1018" t="s">
        <v>398</v>
      </c>
      <c r="C25" s="1019">
        <f>'ПОСЕБАН ДЕО'!I504</f>
        <v>9000000</v>
      </c>
      <c r="D25" s="2508">
        <f>'ПОСЕБАН ДЕО'!J504</f>
        <v>9000000</v>
      </c>
      <c r="E25" s="384">
        <f t="shared" si="0"/>
        <v>100</v>
      </c>
      <c r="F25" s="1019">
        <f>'ПОСЕБАН ДЕО'!L504</f>
        <v>0</v>
      </c>
      <c r="G25" s="339">
        <f>F25/F54*100</f>
        <v>0</v>
      </c>
      <c r="H25" s="384"/>
      <c r="I25" s="1019">
        <f>'ПОСЕБАН ДЕО'!O504</f>
        <v>9000000</v>
      </c>
      <c r="J25" s="384">
        <f t="shared" si="3"/>
        <v>9000000</v>
      </c>
      <c r="K25" s="384">
        <f t="shared" si="2"/>
        <v>100</v>
      </c>
    </row>
    <row r="26" spans="1:11" ht="30.75" thickBot="1" x14ac:dyDescent="0.3">
      <c r="A26" s="284">
        <v>421</v>
      </c>
      <c r="B26" s="288" t="s">
        <v>62</v>
      </c>
      <c r="C26" s="291">
        <f>'ПОСЕБАН ДЕО'!I574</f>
        <v>19696864</v>
      </c>
      <c r="D26" s="2507">
        <f>'ПОСЕБАН ДЕО'!J574</f>
        <v>19665986.149999999</v>
      </c>
      <c r="E26" s="385">
        <f t="shared" si="0"/>
        <v>99.843234689542442</v>
      </c>
      <c r="F26" s="291">
        <f>'ПОСЕБАН ДЕО'!L572</f>
        <v>0</v>
      </c>
      <c r="G26" s="340">
        <f>F26/F54*100</f>
        <v>0</v>
      </c>
      <c r="H26" s="385"/>
      <c r="I26" s="291">
        <f>'ПОСЕБАН ДЕО'!O572</f>
        <v>12210000</v>
      </c>
      <c r="J26" s="384">
        <f t="shared" si="3"/>
        <v>19665986.149999999</v>
      </c>
      <c r="K26" s="385">
        <f t="shared" si="2"/>
        <v>161.06458763308763</v>
      </c>
    </row>
    <row r="27" spans="1:11" ht="15.75" thickBot="1" x14ac:dyDescent="0.3">
      <c r="A27" s="284">
        <v>436</v>
      </c>
      <c r="B27" s="288" t="s">
        <v>1514</v>
      </c>
      <c r="C27" s="291">
        <f>'ПОСЕБАН ДЕО'!I435</f>
        <v>0</v>
      </c>
      <c r="D27" s="2507">
        <f>'ПОСЕБАН ДЕО'!J435</f>
        <v>0</v>
      </c>
      <c r="E27" s="385" t="e">
        <f t="shared" si="0"/>
        <v>#DIV/0!</v>
      </c>
      <c r="F27" s="291">
        <f>'ПОСЕБАН ДЕО'!L435</f>
        <v>0</v>
      </c>
      <c r="G27" s="340">
        <f>F27/F54*100</f>
        <v>0</v>
      </c>
      <c r="H27" s="385"/>
      <c r="I27" s="291">
        <f>'ПОСЕБАН ДЕО'!O435</f>
        <v>0</v>
      </c>
      <c r="J27" s="384">
        <f t="shared" si="3"/>
        <v>0</v>
      </c>
      <c r="K27" s="385"/>
    </row>
    <row r="28" spans="1:11" ht="15.75" thickBot="1" x14ac:dyDescent="0.3">
      <c r="A28" s="284">
        <v>451</v>
      </c>
      <c r="B28" s="288" t="s">
        <v>63</v>
      </c>
      <c r="C28" s="291">
        <f>'ПОСЕБАН ДЕО'!I683+'ПОСЕБАН ДЕО'!I704</f>
        <v>109420000</v>
      </c>
      <c r="D28" s="2507">
        <f>'ПОСЕБАН ДЕО'!J683+'ПОСЕБАН ДЕО'!J704</f>
        <v>69183856.060000002</v>
      </c>
      <c r="E28" s="385">
        <f t="shared" si="0"/>
        <v>63.227797532443795</v>
      </c>
      <c r="F28" s="291">
        <f>'ПОСЕБАН ДЕО'!L683</f>
        <v>0</v>
      </c>
      <c r="G28" s="340">
        <f>F28/F54*100</f>
        <v>0</v>
      </c>
      <c r="H28" s="385"/>
      <c r="I28" s="291">
        <f>'ПОСЕБАН ДЕО'!O683</f>
        <v>109100000</v>
      </c>
      <c r="J28" s="384">
        <f t="shared" si="3"/>
        <v>69183856.060000002</v>
      </c>
      <c r="K28" s="385">
        <f t="shared" si="2"/>
        <v>63.413250284142983</v>
      </c>
    </row>
    <row r="29" spans="1:11" ht="15.75" thickBot="1" x14ac:dyDescent="0.3">
      <c r="A29" s="284">
        <v>473</v>
      </c>
      <c r="B29" s="288" t="s">
        <v>1403</v>
      </c>
      <c r="C29" s="291">
        <f>'ПОСЕБАН ДЕО'!I1217+'ПОСЕБАН ДЕО'!I1228</f>
        <v>35520000</v>
      </c>
      <c r="D29" s="2507">
        <f>'ПОСЕБАН ДЕО'!J1217+'ПОСЕБАН ДЕО'!J1228</f>
        <v>32855231.859999999</v>
      </c>
      <c r="E29" s="385">
        <f t="shared" si="0"/>
        <v>92.497837443693683</v>
      </c>
      <c r="F29" s="291">
        <f>'ПОСЕБАН ДЕО'!L1217+'ПОСЕБАН ДЕО'!L1228</f>
        <v>55525000</v>
      </c>
      <c r="G29" s="291">
        <f>'ПОСЕБАН ДЕО'!M1217+'ПОСЕБАН ДЕО'!M1228</f>
        <v>39057624.029999994</v>
      </c>
      <c r="H29" s="385">
        <f>G29/F29*100</f>
        <v>70.342411580369188</v>
      </c>
      <c r="I29" s="291">
        <f>'ПОСЕБАН ДЕО'!O1217+'ПОСЕБАН ДЕО'!O1228</f>
        <v>91045000</v>
      </c>
      <c r="J29" s="384">
        <f t="shared" si="3"/>
        <v>71912855.889999986</v>
      </c>
      <c r="K29" s="385">
        <f t="shared" si="2"/>
        <v>78.986057323301651</v>
      </c>
    </row>
    <row r="30" spans="1:11" ht="30.75" thickBot="1" x14ac:dyDescent="0.3">
      <c r="A30" s="284">
        <v>474</v>
      </c>
      <c r="B30" s="288" t="s">
        <v>64</v>
      </c>
      <c r="C30" s="291">
        <f>'ПОСЕБАН ДЕО'!I377</f>
        <v>14480000</v>
      </c>
      <c r="D30" s="2507">
        <f>'ПОСЕБАН ДЕО'!J377</f>
        <v>13964200.710000001</v>
      </c>
      <c r="E30" s="385">
        <f t="shared" si="0"/>
        <v>96.437850207182336</v>
      </c>
      <c r="F30" s="291">
        <f>'ПОСЕБАН ДЕО'!L376</f>
        <v>0</v>
      </c>
      <c r="G30" s="340">
        <f>F30/F54*100</f>
        <v>0</v>
      </c>
      <c r="H30" s="385"/>
      <c r="I30" s="291">
        <f>'ПОСЕБАН ДЕО'!O376</f>
        <v>12500000</v>
      </c>
      <c r="J30" s="384">
        <f t="shared" si="3"/>
        <v>13964200.710000001</v>
      </c>
      <c r="K30" s="385">
        <f t="shared" si="2"/>
        <v>111.71360568000001</v>
      </c>
    </row>
    <row r="31" spans="1:11" ht="30.75" thickBot="1" x14ac:dyDescent="0.3">
      <c r="A31" s="287">
        <v>500</v>
      </c>
      <c r="B31" s="1580" t="s">
        <v>65</v>
      </c>
      <c r="C31" s="307">
        <f>C32+C33+C35+C34</f>
        <v>90393000</v>
      </c>
      <c r="D31" s="307">
        <f>D32+D33+D35+D34</f>
        <v>62540028.839999996</v>
      </c>
      <c r="E31" s="384">
        <f t="shared" si="0"/>
        <v>69.186805217218136</v>
      </c>
      <c r="F31" s="307">
        <f>F32+F33+F35+F34</f>
        <v>0</v>
      </c>
      <c r="G31" s="339">
        <f>F31/F54*100</f>
        <v>0</v>
      </c>
      <c r="H31" s="384"/>
      <c r="I31" s="307">
        <f>I32+I33+I35+I34</f>
        <v>70393000</v>
      </c>
      <c r="J31" s="384">
        <f t="shared" si="3"/>
        <v>62540028.839999996</v>
      </c>
      <c r="K31" s="384">
        <f t="shared" si="2"/>
        <v>88.844102169249766</v>
      </c>
    </row>
    <row r="32" spans="1:11" ht="30.75" thickBot="1" x14ac:dyDescent="0.3">
      <c r="A32" s="284">
        <v>510</v>
      </c>
      <c r="B32" s="288" t="s">
        <v>459</v>
      </c>
      <c r="C32" s="291">
        <f>'ПОСЕБАН ДЕО'!I632+'ПОСЕБАН ДЕО'!I413+'ПОСЕБАН ДЕО'!I643+'ПОСЕБАН ДЕО'!I655</f>
        <v>54350000</v>
      </c>
      <c r="D32" s="2507">
        <f>'ПОСЕБАН ДЕО'!J632+'ПОСЕБАН ДЕО'!J413+'ПОСЕБАН ДЕО'!J643+'ПОСЕБАН ДЕО'!J655</f>
        <v>31099053.039999999</v>
      </c>
      <c r="E32" s="385">
        <f t="shared" si="0"/>
        <v>57.219968794848207</v>
      </c>
      <c r="F32" s="291">
        <f>'ПОСЕБАН ДЕО'!L632+'ПОСЕБАН ДЕО'!L413+'ПОСЕБАН ДЕО'!L643</f>
        <v>0</v>
      </c>
      <c r="G32" s="340">
        <f>F32/F54*100</f>
        <v>0</v>
      </c>
      <c r="H32" s="385"/>
      <c r="I32" s="291">
        <f>'ПОСЕБАН ДЕО'!O632+'ПОСЕБАН ДЕО'!O413+'ПОСЕБАН ДЕО'!O643</f>
        <v>34350000</v>
      </c>
      <c r="J32" s="384">
        <f t="shared" si="3"/>
        <v>31099053.039999999</v>
      </c>
      <c r="K32" s="385">
        <f t="shared" si="2"/>
        <v>90.535816710334785</v>
      </c>
    </row>
    <row r="33" spans="1:11" ht="30.75" thickBot="1" x14ac:dyDescent="0.3">
      <c r="A33" s="284">
        <v>520</v>
      </c>
      <c r="B33" s="288" t="s">
        <v>66</v>
      </c>
      <c r="C33" s="291">
        <f>'ПОСЕБАН ДЕО'!I608+'ПОСЕБАН ДЕО'!I619</f>
        <v>23063000</v>
      </c>
      <c r="D33" s="291">
        <f>'ПОСЕБАН ДЕО'!J608+'ПОСЕБАН ДЕО'!J619</f>
        <v>21189936</v>
      </c>
      <c r="E33" s="385">
        <f t="shared" si="0"/>
        <v>91.878489355244326</v>
      </c>
      <c r="F33" s="291">
        <f>'ПОСЕБАН ДЕО'!L608+'ПОСЕБАН ДЕО'!L619</f>
        <v>0</v>
      </c>
      <c r="G33" s="340">
        <f>F33/F54*100</f>
        <v>0</v>
      </c>
      <c r="H33" s="385"/>
      <c r="I33" s="291">
        <f>'ПОСЕБАН ДЕО'!O608+'ПОСЕБАН ДЕО'!O619</f>
        <v>23063000</v>
      </c>
      <c r="J33" s="384">
        <f t="shared" si="3"/>
        <v>21189936</v>
      </c>
      <c r="K33" s="385">
        <f t="shared" si="2"/>
        <v>91.878489355244326</v>
      </c>
    </row>
    <row r="34" spans="1:11" ht="30.75" thickBot="1" x14ac:dyDescent="0.3">
      <c r="A34" s="284">
        <v>540</v>
      </c>
      <c r="B34" s="288" t="s">
        <v>420</v>
      </c>
      <c r="C34" s="291">
        <f>'ПОСЕБАН ДЕО'!I404</f>
        <v>5700000</v>
      </c>
      <c r="D34" s="291">
        <f>'ПОСЕБАН ДЕО'!J404</f>
        <v>3611511.5</v>
      </c>
      <c r="E34" s="385">
        <f t="shared" si="0"/>
        <v>63.359850877192983</v>
      </c>
      <c r="F34" s="291">
        <f>'ПОСЕБАН ДЕО'!L404</f>
        <v>0</v>
      </c>
      <c r="G34" s="340">
        <f>F34/F54*100</f>
        <v>0</v>
      </c>
      <c r="H34" s="385"/>
      <c r="I34" s="291">
        <f>'ПОСЕБАН ДЕО'!O404</f>
        <v>5700000</v>
      </c>
      <c r="J34" s="384">
        <f t="shared" si="3"/>
        <v>3611511.5</v>
      </c>
      <c r="K34" s="385">
        <f t="shared" si="2"/>
        <v>63.359850877192983</v>
      </c>
    </row>
    <row r="35" spans="1:11" ht="45.75" thickBot="1" x14ac:dyDescent="0.3">
      <c r="A35" s="284">
        <v>560</v>
      </c>
      <c r="B35" s="288" t="s">
        <v>1474</v>
      </c>
      <c r="C35" s="291">
        <f>'ПОСЕБАН ДЕО'!I596+'ПОСЕБАН ДЕО'!I425</f>
        <v>7280000</v>
      </c>
      <c r="D35" s="291">
        <f>'ПОСЕБАН ДЕО'!J596+'ПОСЕБАН ДЕО'!J425</f>
        <v>6639528.2999999998</v>
      </c>
      <c r="E35" s="385">
        <f t="shared" si="0"/>
        <v>91.20231181318681</v>
      </c>
      <c r="F35" s="291">
        <f>'ПОСЕБАН ДЕО'!L596+'ПОСЕБАН ДЕО'!L425</f>
        <v>0</v>
      </c>
      <c r="G35" s="340">
        <f>F35/F54*100</f>
        <v>0</v>
      </c>
      <c r="H35" s="385"/>
      <c r="I35" s="291">
        <f>'ПОСЕБАН ДЕО'!O596+'ПОСЕБАН ДЕО'!O425</f>
        <v>7280000</v>
      </c>
      <c r="J35" s="384">
        <f t="shared" si="3"/>
        <v>6639528.2999999998</v>
      </c>
      <c r="K35" s="385">
        <f t="shared" si="2"/>
        <v>91.20231181318681</v>
      </c>
    </row>
    <row r="36" spans="1:11" ht="30.75" thickBot="1" x14ac:dyDescent="0.3">
      <c r="A36" s="287">
        <v>600</v>
      </c>
      <c r="B36" s="1580" t="s">
        <v>67</v>
      </c>
      <c r="C36" s="307">
        <f>C37+C38+C39</f>
        <v>50260000</v>
      </c>
      <c r="D36" s="307">
        <f>D37+D38+D39</f>
        <v>21472580.939999998</v>
      </c>
      <c r="E36" s="384">
        <f t="shared" si="0"/>
        <v>42.723002268205327</v>
      </c>
      <c r="F36" s="307">
        <f>F37+F38+F39</f>
        <v>0</v>
      </c>
      <c r="G36" s="339">
        <f>F36/F54*100</f>
        <v>0</v>
      </c>
      <c r="H36" s="384"/>
      <c r="I36" s="307">
        <f>I37+I38+I39</f>
        <v>48260000</v>
      </c>
      <c r="J36" s="384">
        <f t="shared" si="3"/>
        <v>21472580.939999998</v>
      </c>
      <c r="K36" s="384">
        <f t="shared" si="2"/>
        <v>44.493536966431826</v>
      </c>
    </row>
    <row r="37" spans="1:11" ht="15.75" thickBot="1" x14ac:dyDescent="0.3">
      <c r="A37" s="455">
        <v>620</v>
      </c>
      <c r="B37" s="456" t="s">
        <v>1443</v>
      </c>
      <c r="C37" s="457">
        <f>'ПОСЕБАН ДЕО'!I275+'ПОСЕБАН ДЕО'!I346+'ПОСЕБАН ДЕО'!I365+'ПОСЕБАН ДЕО'!I493</f>
        <v>12010000</v>
      </c>
      <c r="D37" s="457">
        <f>'ПОСЕБАН ДЕО'!J346+'ПОСЕБАН ДЕО'!J365+'ПОСЕБАН ДЕО'!J493</f>
        <v>3002617</v>
      </c>
      <c r="E37" s="459">
        <f t="shared" si="0"/>
        <v>25.000974188176517</v>
      </c>
      <c r="F37" s="457">
        <f>'ПОСЕБАН ДЕО'!L275+'ПОСЕБАН ДЕО'!L346+'ПОСЕБАН ДЕО'!L365+'ПОСЕБАН ДЕО'!L493</f>
        <v>0</v>
      </c>
      <c r="G37" s="458">
        <f>F37/F54*100</f>
        <v>0</v>
      </c>
      <c r="H37" s="459"/>
      <c r="I37" s="457">
        <f>'ПОСЕБАН ДЕО'!O275+'ПОСЕБАН ДЕО'!O346+'ПОСЕБАН ДЕО'!O365+'ПОСЕБАН ДЕО'!O493</f>
        <v>12010000</v>
      </c>
      <c r="J37" s="384">
        <f t="shared" si="3"/>
        <v>3002617</v>
      </c>
      <c r="K37" s="459">
        <f t="shared" si="2"/>
        <v>25.000974188176517</v>
      </c>
    </row>
    <row r="38" spans="1:11" ht="15.75" thickBot="1" x14ac:dyDescent="0.3">
      <c r="A38" s="455">
        <v>630</v>
      </c>
      <c r="B38" s="456" t="s">
        <v>1409</v>
      </c>
      <c r="C38" s="457">
        <f>'ПОСЕБАН ДЕО'!I464+'ПОСЕБАН ДЕО'!I474</f>
        <v>25500000</v>
      </c>
      <c r="D38" s="457">
        <f>'ПОСЕБАН ДЕО'!J464+'ПОСЕБАН ДЕО'!J474</f>
        <v>6871223.1999999993</v>
      </c>
      <c r="E38" s="459">
        <f t="shared" si="0"/>
        <v>26.945973333333328</v>
      </c>
      <c r="F38" s="457">
        <f>'ПОСЕБАН ДЕО'!L462+'ПОСЕБАН ДЕО'!L474</f>
        <v>0</v>
      </c>
      <c r="G38" s="458">
        <f>F38/F54*100</f>
        <v>0</v>
      </c>
      <c r="H38" s="459"/>
      <c r="I38" s="457">
        <f>'ПОСЕБАН ДЕО'!O462+'ПОСЕБАН ДЕО'!O474</f>
        <v>23500000</v>
      </c>
      <c r="J38" s="384">
        <f t="shared" si="3"/>
        <v>6871223.1999999993</v>
      </c>
      <c r="K38" s="459">
        <f t="shared" si="2"/>
        <v>29.239247659574463</v>
      </c>
    </row>
    <row r="39" spans="1:11" ht="15.75" thickBot="1" x14ac:dyDescent="0.3">
      <c r="A39" s="284">
        <v>640</v>
      </c>
      <c r="B39" s="288" t="s">
        <v>1406</v>
      </c>
      <c r="C39" s="291">
        <f>'ПОСЕБАН ДЕО'!I393</f>
        <v>12750000</v>
      </c>
      <c r="D39" s="291">
        <f>'ПОСЕБАН ДЕО'!J393</f>
        <v>11598740.74</v>
      </c>
      <c r="E39" s="385">
        <f t="shared" si="0"/>
        <v>90.97051560784314</v>
      </c>
      <c r="F39" s="291">
        <f>'ПОСЕБАН ДЕО'!L393</f>
        <v>0</v>
      </c>
      <c r="G39" s="340">
        <f>F39/F54*100</f>
        <v>0</v>
      </c>
      <c r="H39" s="385"/>
      <c r="I39" s="291">
        <f>'ПОСЕБАН ДЕО'!O393</f>
        <v>12750000</v>
      </c>
      <c r="J39" s="384">
        <f t="shared" si="3"/>
        <v>11598740.74</v>
      </c>
      <c r="K39" s="385">
        <f t="shared" si="2"/>
        <v>90.97051560784314</v>
      </c>
    </row>
    <row r="40" spans="1:11" ht="15.75" thickBot="1" x14ac:dyDescent="0.3">
      <c r="A40" s="287">
        <v>700</v>
      </c>
      <c r="B40" s="1580" t="s">
        <v>22</v>
      </c>
      <c r="C40" s="307">
        <f>C41+C42</f>
        <v>5700000</v>
      </c>
      <c r="D40" s="307">
        <f>D41+D42</f>
        <v>5405948.6000000006</v>
      </c>
      <c r="E40" s="384">
        <f t="shared" si="0"/>
        <v>94.84120350877194</v>
      </c>
      <c r="F40" s="307">
        <f>F41+F42</f>
        <v>0</v>
      </c>
      <c r="G40" s="339">
        <f>F40/F54*100</f>
        <v>0</v>
      </c>
      <c r="H40" s="384"/>
      <c r="I40" s="307">
        <f>I41+I42</f>
        <v>5700000</v>
      </c>
      <c r="J40" s="384">
        <f t="shared" si="3"/>
        <v>5405948.6000000006</v>
      </c>
      <c r="K40" s="384">
        <f t="shared" si="2"/>
        <v>94.84120350877194</v>
      </c>
    </row>
    <row r="41" spans="1:11" ht="15.75" thickBot="1" x14ac:dyDescent="0.3">
      <c r="A41" s="1016">
        <v>720</v>
      </c>
      <c r="B41" s="1018" t="s">
        <v>392</v>
      </c>
      <c r="C41" s="307">
        <f>'ПОСЕБАН ДЕО'!I1019</f>
        <v>700000</v>
      </c>
      <c r="D41" s="307">
        <f>'ПОСЕБАН ДЕО'!J1019</f>
        <v>428238.99</v>
      </c>
      <c r="E41" s="384">
        <f t="shared" si="0"/>
        <v>61.176998571428562</v>
      </c>
      <c r="F41" s="307">
        <f>'ПОСЕБАН ДЕО'!L1019</f>
        <v>0</v>
      </c>
      <c r="G41" s="1073">
        <f>F41/F54*100</f>
        <v>0</v>
      </c>
      <c r="H41" s="384"/>
      <c r="I41" s="307">
        <f>'ПОСЕБАН ДЕО'!O1019</f>
        <v>700000</v>
      </c>
      <c r="J41" s="384">
        <f t="shared" si="3"/>
        <v>428238.99</v>
      </c>
      <c r="K41" s="384">
        <f t="shared" si="2"/>
        <v>61.176998571428562</v>
      </c>
    </row>
    <row r="42" spans="1:11" ht="45.75" thickBot="1" x14ac:dyDescent="0.3">
      <c r="A42" s="284">
        <v>760</v>
      </c>
      <c r="B42" s="288" t="s">
        <v>391</v>
      </c>
      <c r="C42" s="291">
        <f>'ПОСЕБАН ДЕО'!I1011</f>
        <v>5000000</v>
      </c>
      <c r="D42" s="291">
        <f>'ПОСЕБАН ДЕО'!J1011</f>
        <v>4977709.6100000003</v>
      </c>
      <c r="E42" s="385">
        <f t="shared" si="0"/>
        <v>99.554192200000003</v>
      </c>
      <c r="F42" s="291">
        <f>'ПОСЕБАН ДЕО'!L1011</f>
        <v>0</v>
      </c>
      <c r="G42" s="340">
        <f>F42/F54*100</f>
        <v>0</v>
      </c>
      <c r="H42" s="385"/>
      <c r="I42" s="291">
        <f>'ПОСЕБАН ДЕО'!O1011</f>
        <v>5000000</v>
      </c>
      <c r="J42" s="384">
        <f t="shared" si="3"/>
        <v>4977709.6100000003</v>
      </c>
      <c r="K42" s="385">
        <f t="shared" si="2"/>
        <v>99.554192200000003</v>
      </c>
    </row>
    <row r="43" spans="1:11" ht="30.75" thickBot="1" x14ac:dyDescent="0.3">
      <c r="A43" s="284">
        <v>800</v>
      </c>
      <c r="B43" s="1580" t="s">
        <v>68</v>
      </c>
      <c r="C43" s="307">
        <f>C44+C45+C46+C47+C48</f>
        <v>91330000</v>
      </c>
      <c r="D43" s="307">
        <f>D44+D45+D46+D47+D48</f>
        <v>77750783.019999996</v>
      </c>
      <c r="E43" s="384">
        <f t="shared" si="0"/>
        <v>85.13170154385196</v>
      </c>
      <c r="F43" s="307">
        <f>F44+F45+F46+F47+F48</f>
        <v>4695000</v>
      </c>
      <c r="G43" s="307">
        <f>G44+G45+G46+G47+G48</f>
        <v>2529000</v>
      </c>
      <c r="H43" s="384">
        <f>G43/F43*100</f>
        <v>53.865814696485629</v>
      </c>
      <c r="I43" s="307">
        <f>I44+I45+I46+I47+I48</f>
        <v>96025000</v>
      </c>
      <c r="J43" s="384">
        <f t="shared" si="3"/>
        <v>80279783.019999996</v>
      </c>
      <c r="K43" s="384">
        <f t="shared" si="2"/>
        <v>83.603002363967718</v>
      </c>
    </row>
    <row r="44" spans="1:11" ht="30.75" thickBot="1" x14ac:dyDescent="0.3">
      <c r="A44" s="284">
        <v>810</v>
      </c>
      <c r="B44" s="288" t="s">
        <v>1451</v>
      </c>
      <c r="C44" s="291">
        <f>'ПОСЕБАН ДЕО'!I1091+'ПОСЕБАН ДЕО'!I1114+'ПОСЕБАН ДЕО'!I1135</f>
        <v>61680000</v>
      </c>
      <c r="D44" s="291">
        <f>'ПОСЕБАН ДЕО'!J1091+'ПОСЕБАН ДЕО'!J1114+'ПОСЕБАН ДЕО'!J1135</f>
        <v>52713516.5</v>
      </c>
      <c r="E44" s="385">
        <f t="shared" si="0"/>
        <v>85.46289964332037</v>
      </c>
      <c r="F44" s="291">
        <f>'ПОСЕБАН ДЕО'!L1091+'ПОСЕБАН ДЕО'!L1114+'ПОСЕБАН ДЕО'!L1135</f>
        <v>0</v>
      </c>
      <c r="G44" s="340">
        <f>F44/F54*100</f>
        <v>0</v>
      </c>
      <c r="H44" s="385"/>
      <c r="I44" s="291">
        <f>'ПОСЕБАН ДЕО'!O1091+'ПОСЕБАН ДЕО'!O1114+'ПОСЕБАН ДЕО'!O1135</f>
        <v>61680000</v>
      </c>
      <c r="J44" s="384">
        <f t="shared" si="3"/>
        <v>52713516.5</v>
      </c>
      <c r="K44" s="385">
        <f t="shared" si="2"/>
        <v>85.46289964332037</v>
      </c>
    </row>
    <row r="45" spans="1:11" ht="15.75" thickBot="1" x14ac:dyDescent="0.3">
      <c r="A45" s="284">
        <v>820</v>
      </c>
      <c r="B45" s="288" t="s">
        <v>1392</v>
      </c>
      <c r="C45" s="291">
        <f>'ПОСЕБАН ДЕО'!I1333+'ПОСЕБАН ДЕО'!I1400</f>
        <v>20650000</v>
      </c>
      <c r="D45" s="291">
        <f>'ПОСЕБАН ДЕО'!J1333+'ПОСЕБАН ДЕО'!J1400</f>
        <v>16400223.58</v>
      </c>
      <c r="E45" s="385">
        <f t="shared" si="0"/>
        <v>79.419968910411626</v>
      </c>
      <c r="F45" s="291">
        <f>'ПОСЕБАН ДЕО'!L1333+'ПОСЕБАН ДЕО'!L1400</f>
        <v>4695000</v>
      </c>
      <c r="G45" s="291">
        <f>'ПОСЕБАН ДЕО'!M1333+'ПОСЕБАН ДЕО'!M1400</f>
        <v>2529000</v>
      </c>
      <c r="H45" s="385">
        <f>G45/F45*100</f>
        <v>53.865814696485629</v>
      </c>
      <c r="I45" s="291">
        <f>'ПОСЕБАН ДЕО'!O1333+'ПОСЕБАН ДЕО'!O1400</f>
        <v>25345000</v>
      </c>
      <c r="J45" s="384">
        <f t="shared" si="3"/>
        <v>18929223.579999998</v>
      </c>
      <c r="K45" s="385">
        <f t="shared" si="2"/>
        <v>74.686224422963093</v>
      </c>
    </row>
    <row r="46" spans="1:11" ht="30.75" thickBot="1" x14ac:dyDescent="0.3">
      <c r="A46" s="284">
        <v>830</v>
      </c>
      <c r="B46" s="288" t="s">
        <v>69</v>
      </c>
      <c r="C46" s="291">
        <f>'ПОСЕБАН ДЕО'!I1056</f>
        <v>4800000</v>
      </c>
      <c r="D46" s="291">
        <f>'ПОСЕБАН ДЕО'!J1056</f>
        <v>4798988.5199999996</v>
      </c>
      <c r="E46" s="385">
        <f t="shared" si="0"/>
        <v>99.978927499999998</v>
      </c>
      <c r="F46" s="291">
        <f>'ПОСЕБАН ДЕО'!L1056</f>
        <v>0</v>
      </c>
      <c r="G46" s="340">
        <f>F46/F54*100</f>
        <v>0</v>
      </c>
      <c r="H46" s="385"/>
      <c r="I46" s="291">
        <f>'ПОСЕБАН ДЕО'!O1056</f>
        <v>4800000</v>
      </c>
      <c r="J46" s="384">
        <f t="shared" si="3"/>
        <v>4798988.5199999996</v>
      </c>
      <c r="K46" s="385">
        <f t="shared" si="2"/>
        <v>99.978927499999998</v>
      </c>
    </row>
    <row r="47" spans="1:11" ht="30.75" thickBot="1" x14ac:dyDescent="0.3">
      <c r="A47" s="284">
        <v>840</v>
      </c>
      <c r="B47" s="288" t="s">
        <v>54</v>
      </c>
      <c r="C47" s="291">
        <f>'ПОСЕБАН ДЕО'!I1033</f>
        <v>2000000</v>
      </c>
      <c r="D47" s="291">
        <f>'ПОСЕБАН ДЕО'!J1033</f>
        <v>2000000</v>
      </c>
      <c r="E47" s="385">
        <f t="shared" si="0"/>
        <v>100</v>
      </c>
      <c r="F47" s="291">
        <f>'ПОСЕБАН ДЕО'!L1033</f>
        <v>0</v>
      </c>
      <c r="G47" s="340">
        <f>F47/F54*100</f>
        <v>0</v>
      </c>
      <c r="H47" s="385"/>
      <c r="I47" s="291">
        <f>'ПОСЕБАН ДЕО'!O1033</f>
        <v>2000000</v>
      </c>
      <c r="J47" s="384">
        <f t="shared" si="3"/>
        <v>2000000</v>
      </c>
      <c r="K47" s="385">
        <f t="shared" si="2"/>
        <v>100</v>
      </c>
    </row>
    <row r="48" spans="1:11" ht="45.75" thickBot="1" x14ac:dyDescent="0.3">
      <c r="A48" s="284">
        <v>860</v>
      </c>
      <c r="B48" s="288" t="s">
        <v>1540</v>
      </c>
      <c r="C48" s="291">
        <f>'ПОСЕБАН ДЕО'!I1046</f>
        <v>2200000</v>
      </c>
      <c r="D48" s="291">
        <f>'ПОСЕБАН ДЕО'!J1046</f>
        <v>1838054.42</v>
      </c>
      <c r="E48" s="385">
        <f t="shared" si="0"/>
        <v>83.547928181818179</v>
      </c>
      <c r="F48" s="291">
        <f>'ПОСЕБАН ДЕО'!L1046</f>
        <v>0</v>
      </c>
      <c r="G48" s="340">
        <f>F48/F54*100</f>
        <v>0</v>
      </c>
      <c r="H48" s="385"/>
      <c r="I48" s="291">
        <f>'ПОСЕБАН ДЕО'!O1046</f>
        <v>2200000</v>
      </c>
      <c r="J48" s="384">
        <f t="shared" si="3"/>
        <v>1838054.42</v>
      </c>
      <c r="K48" s="385">
        <f t="shared" si="2"/>
        <v>83.547928181818179</v>
      </c>
    </row>
    <row r="49" spans="1:11" ht="15.75" thickBot="1" x14ac:dyDescent="0.3">
      <c r="A49" s="289">
        <v>900</v>
      </c>
      <c r="B49" s="1580" t="s">
        <v>25</v>
      </c>
      <c r="C49" s="307">
        <f>C50+C51+C52+C53</f>
        <v>164535000</v>
      </c>
      <c r="D49" s="307">
        <f>D50+D51+D52+D53</f>
        <v>132256231.41999999</v>
      </c>
      <c r="E49" s="384">
        <f t="shared" si="0"/>
        <v>80.381822359984184</v>
      </c>
      <c r="F49" s="307">
        <f>F50+F51+F52+F53</f>
        <v>1210000</v>
      </c>
      <c r="G49" s="339">
        <f>G50</f>
        <v>1187000</v>
      </c>
      <c r="H49" s="384"/>
      <c r="I49" s="307">
        <f>I50+I51+I52+I53</f>
        <v>163245000</v>
      </c>
      <c r="J49" s="384">
        <f t="shared" si="3"/>
        <v>133443231.41999999</v>
      </c>
      <c r="K49" s="384">
        <f t="shared" si="2"/>
        <v>81.744146172930257</v>
      </c>
    </row>
    <row r="50" spans="1:11" ht="15.75" thickBot="1" x14ac:dyDescent="0.3">
      <c r="A50" s="284">
        <v>911</v>
      </c>
      <c r="B50" s="288" t="s">
        <v>1497</v>
      </c>
      <c r="C50" s="291">
        <f>'ПОСЕБАН ДЕО'!I1284</f>
        <v>49335000</v>
      </c>
      <c r="D50" s="291">
        <f>'ПОСЕБАН ДЕО'!J1284</f>
        <v>46706432.410000004</v>
      </c>
      <c r="E50" s="385">
        <f t="shared" si="0"/>
        <v>94.67200245261985</v>
      </c>
      <c r="F50" s="291">
        <f>'ПОСЕБАН ДЕО'!L1284</f>
        <v>1210000</v>
      </c>
      <c r="G50" s="340">
        <f>'ПОСЕБАН ДЕО'!M1284</f>
        <v>1187000</v>
      </c>
      <c r="H50" s="385"/>
      <c r="I50" s="291">
        <f>'ПОСЕБАН ДЕО'!O1284</f>
        <v>50545000</v>
      </c>
      <c r="J50" s="384">
        <f t="shared" si="3"/>
        <v>47893432.410000004</v>
      </c>
      <c r="K50" s="385">
        <f t="shared" si="2"/>
        <v>94.754045721634199</v>
      </c>
    </row>
    <row r="51" spans="1:11" ht="15.75" thickBot="1" x14ac:dyDescent="0.3">
      <c r="A51" s="284">
        <v>912</v>
      </c>
      <c r="B51" s="288" t="s">
        <v>1377</v>
      </c>
      <c r="C51" s="291">
        <f>'ПОСЕБАН ДЕО'!I833+'ПОСЕБАН ДЕО'!I858</f>
        <v>92520000</v>
      </c>
      <c r="D51" s="291">
        <f>'ПОСЕБАН ДЕО'!J833+'ПОСЕБАН ДЕО'!J858</f>
        <v>70061292.189999998</v>
      </c>
      <c r="E51" s="385">
        <f t="shared" si="0"/>
        <v>75.725564407695629</v>
      </c>
      <c r="F51" s="291">
        <f>'ПОСЕБАН ДЕО'!L833+'ПОСЕБАН ДЕО'!L856</f>
        <v>0</v>
      </c>
      <c r="G51" s="340">
        <f>F51/F54*100</f>
        <v>0</v>
      </c>
      <c r="H51" s="385"/>
      <c r="I51" s="291">
        <f>'ПОСЕБАН ДЕО'!O833+'ПОСЕБАН ДЕО'!O856</f>
        <v>90020000</v>
      </c>
      <c r="J51" s="384">
        <f t="shared" si="3"/>
        <v>70061292.189999998</v>
      </c>
      <c r="K51" s="385">
        <f t="shared" si="2"/>
        <v>77.828584970006659</v>
      </c>
    </row>
    <row r="52" spans="1:11" ht="15.75" thickBot="1" x14ac:dyDescent="0.3">
      <c r="A52" s="284">
        <v>920</v>
      </c>
      <c r="B52" s="288" t="s">
        <v>1455</v>
      </c>
      <c r="C52" s="291">
        <f>'ПОСЕБАН ДЕО'!I893</f>
        <v>22480000</v>
      </c>
      <c r="D52" s="291">
        <f>'ПОСЕБАН ДЕО'!J893</f>
        <v>15330939.819999998</v>
      </c>
      <c r="E52" s="385">
        <f t="shared" si="0"/>
        <v>68.198130871886107</v>
      </c>
      <c r="F52" s="291">
        <f>'ПОСЕБАН ДЕО'!L893</f>
        <v>0</v>
      </c>
      <c r="G52" s="340">
        <f>F52/F54*100</f>
        <v>0</v>
      </c>
      <c r="H52" s="385"/>
      <c r="I52" s="291">
        <f>'ПОСЕБАН ДЕО'!O893</f>
        <v>22480000</v>
      </c>
      <c r="J52" s="384">
        <f t="shared" si="3"/>
        <v>15330939.819999998</v>
      </c>
      <c r="K52" s="385">
        <f t="shared" si="2"/>
        <v>68.198130871886107</v>
      </c>
    </row>
    <row r="53" spans="1:11" ht="45.75" thickBot="1" x14ac:dyDescent="0.3">
      <c r="A53" s="284">
        <v>980</v>
      </c>
      <c r="B53" s="288" t="s">
        <v>1549</v>
      </c>
      <c r="C53" s="291">
        <f>'ПОСЕБАН ДЕО'!I847</f>
        <v>200000</v>
      </c>
      <c r="D53" s="291">
        <f>'ПОСЕБАН ДЕО'!J847</f>
        <v>157567</v>
      </c>
      <c r="E53" s="385">
        <f t="shared" si="0"/>
        <v>78.783499999999989</v>
      </c>
      <c r="F53" s="291">
        <f>'ПОСЕБАН ДЕО'!L847</f>
        <v>0</v>
      </c>
      <c r="G53" s="340">
        <f>F53/F54*100</f>
        <v>0</v>
      </c>
      <c r="H53" s="385"/>
      <c r="I53" s="291">
        <f>'ПОСЕБАН ДЕО'!O847</f>
        <v>200000</v>
      </c>
      <c r="J53" s="384">
        <f t="shared" si="3"/>
        <v>157567</v>
      </c>
      <c r="K53" s="385">
        <f t="shared" si="2"/>
        <v>78.783499999999989</v>
      </c>
    </row>
    <row r="54" spans="1:11" ht="30.75" thickBot="1" x14ac:dyDescent="0.3">
      <c r="A54" s="284"/>
      <c r="B54" s="1580" t="s">
        <v>70</v>
      </c>
      <c r="C54" s="307">
        <f>C9+C14+C19+C23+C31+C36+C40+C43+C49</f>
        <v>803136327.46000004</v>
      </c>
      <c r="D54" s="307">
        <f>D9+D14+D19+D23+D31+D36+D40+D43+D49</f>
        <v>626355604.52999997</v>
      </c>
      <c r="E54" s="384">
        <f t="shared" si="0"/>
        <v>77.988702928046223</v>
      </c>
      <c r="F54" s="307">
        <f>F9+F14+F19+F23+F31+F36+F40+F43+F49</f>
        <v>62320620</v>
      </c>
      <c r="G54" s="384">
        <f>G23+G43+G16+G49</f>
        <v>43659013.199999996</v>
      </c>
      <c r="H54" s="384">
        <f>G54/F54*100</f>
        <v>70.055485969170391</v>
      </c>
      <c r="I54" s="307">
        <f>C54+F54</f>
        <v>865456947.46000004</v>
      </c>
      <c r="J54" s="384">
        <f t="shared" si="3"/>
        <v>670014617.73000002</v>
      </c>
      <c r="K54" s="384">
        <f t="shared" si="2"/>
        <v>77.41744054356522</v>
      </c>
    </row>
  </sheetData>
  <mergeCells count="7">
    <mergeCell ref="I6:K6"/>
    <mergeCell ref="B3:J3"/>
    <mergeCell ref="B2:F2"/>
    <mergeCell ref="A6:A7"/>
    <mergeCell ref="B6:B7"/>
    <mergeCell ref="C6:E6"/>
    <mergeCell ref="F6:H6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76" firstPageNumber="26" orientation="landscape" useFirstPageNumber="1" r:id="rId1"/>
  <headerFooter alignWithMargins="0">
    <oddHeader>&amp;C&amp;P</oddHeader>
    <firstHeader>&amp;C8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0"/>
  <sheetViews>
    <sheetView view="pageBreakPreview" topLeftCell="A365" zoomScaleNormal="100" zoomScaleSheetLayoutView="100" workbookViewId="0">
      <selection activeCell="A2" sqref="A2:K2"/>
    </sheetView>
  </sheetViews>
  <sheetFormatPr defaultRowHeight="12.75" x14ac:dyDescent="0.2"/>
  <cols>
    <col min="1" max="1" width="11.85546875" customWidth="1"/>
    <col min="2" max="2" width="13.42578125" customWidth="1"/>
    <col min="3" max="3" width="50.85546875" customWidth="1"/>
    <col min="4" max="4" width="20.5703125" customWidth="1"/>
    <col min="5" max="5" width="17.85546875" customWidth="1"/>
    <col min="6" max="6" width="14.42578125" customWidth="1"/>
    <col min="7" max="7" width="16.7109375" customWidth="1"/>
    <col min="8" max="8" width="14" customWidth="1"/>
    <col min="9" max="9" width="10.5703125" customWidth="1"/>
    <col min="10" max="10" width="15.28515625" customWidth="1"/>
    <col min="11" max="11" width="18" customWidth="1"/>
  </cols>
  <sheetData>
    <row r="1" spans="1:12" x14ac:dyDescent="0.2">
      <c r="A1" s="2638"/>
      <c r="B1" s="2639"/>
      <c r="C1" s="2639"/>
      <c r="D1" s="2639"/>
      <c r="E1" s="2639"/>
      <c r="F1" s="2639"/>
      <c r="G1" s="2639"/>
    </row>
    <row r="2" spans="1:12" ht="13.5" thickBot="1" x14ac:dyDescent="0.25">
      <c r="A2" s="2631" t="s">
        <v>1777</v>
      </c>
      <c r="B2" s="2632"/>
      <c r="C2" s="2632"/>
      <c r="D2" s="2632"/>
      <c r="E2" s="2632"/>
      <c r="F2" s="2632"/>
      <c r="G2" s="2632"/>
      <c r="H2" s="2633"/>
      <c r="I2" s="2633"/>
      <c r="J2" s="2633"/>
      <c r="K2" s="2633"/>
    </row>
    <row r="3" spans="1:12" ht="14.25" thickTop="1" thickBot="1" x14ac:dyDescent="0.25">
      <c r="A3" s="2642" t="s">
        <v>96</v>
      </c>
      <c r="B3" s="2642"/>
      <c r="C3" s="2642" t="s">
        <v>209</v>
      </c>
      <c r="D3" s="2643" t="s">
        <v>1484</v>
      </c>
      <c r="E3" s="2627"/>
      <c r="F3" s="2628"/>
      <c r="G3" s="2626" t="s">
        <v>1725</v>
      </c>
      <c r="H3" s="2627"/>
      <c r="I3" s="2628"/>
      <c r="J3" s="2626" t="s">
        <v>1466</v>
      </c>
      <c r="K3" s="2627"/>
      <c r="L3" s="2628"/>
    </row>
    <row r="4" spans="1:12" ht="14.25" thickTop="1" thickBot="1" x14ac:dyDescent="0.25">
      <c r="A4" s="2630"/>
      <c r="B4" s="2630"/>
      <c r="C4" s="2630"/>
      <c r="D4" s="2373"/>
      <c r="E4" s="2629" t="s">
        <v>1766</v>
      </c>
      <c r="F4" s="2375"/>
      <c r="G4" s="2373"/>
      <c r="H4" s="2629" t="s">
        <v>1766</v>
      </c>
      <c r="I4" s="2375"/>
      <c r="J4" s="2373"/>
      <c r="K4" s="2629" t="s">
        <v>1766</v>
      </c>
      <c r="L4" s="2375"/>
    </row>
    <row r="5" spans="1:12" ht="40.5" thickTop="1" thickBot="1" x14ac:dyDescent="0.3">
      <c r="A5" s="1571" t="s">
        <v>210</v>
      </c>
      <c r="B5" s="1572" t="s">
        <v>865</v>
      </c>
      <c r="C5" s="1571"/>
      <c r="D5" s="2374" t="s">
        <v>1717</v>
      </c>
      <c r="E5" s="2630"/>
      <c r="F5" s="2365" t="s">
        <v>1705</v>
      </c>
      <c r="G5" s="2374" t="s">
        <v>1717</v>
      </c>
      <c r="H5" s="2630"/>
      <c r="I5" s="2365" t="s">
        <v>1705</v>
      </c>
      <c r="J5" s="2374" t="s">
        <v>1717</v>
      </c>
      <c r="K5" s="2630"/>
      <c r="L5" s="2365" t="s">
        <v>1705</v>
      </c>
    </row>
    <row r="6" spans="1:12" ht="14.25" thickTop="1" thickBot="1" x14ac:dyDescent="0.25">
      <c r="A6" s="521">
        <v>1</v>
      </c>
      <c r="B6" s="521">
        <v>2</v>
      </c>
      <c r="C6" s="521">
        <v>3</v>
      </c>
      <c r="D6" s="521">
        <v>4</v>
      </c>
      <c r="E6" s="521">
        <v>5</v>
      </c>
      <c r="F6" s="521">
        <v>6</v>
      </c>
      <c r="G6" s="521">
        <v>7</v>
      </c>
      <c r="H6" s="521">
        <v>8</v>
      </c>
      <c r="I6" s="521">
        <v>9</v>
      </c>
      <c r="J6" s="521">
        <v>10</v>
      </c>
      <c r="K6" s="521">
        <v>11</v>
      </c>
      <c r="L6" s="521">
        <v>12</v>
      </c>
    </row>
    <row r="7" spans="1:12" ht="14.25" thickTop="1" thickBot="1" x14ac:dyDescent="0.25">
      <c r="A7" s="1570">
        <v>1101</v>
      </c>
      <c r="B7" s="1570"/>
      <c r="C7" s="1573" t="s">
        <v>510</v>
      </c>
      <c r="D7" s="1574">
        <f>D10+D9+D35</f>
        <v>26490000</v>
      </c>
      <c r="E7" s="1574">
        <f>E10+E9+E35</f>
        <v>16966817.710000001</v>
      </c>
      <c r="F7" s="1574">
        <f>E7/D7*100</f>
        <v>64.049896979992454</v>
      </c>
      <c r="G7" s="1574">
        <f>G10+G9+G35</f>
        <v>0</v>
      </c>
      <c r="H7" s="1574">
        <f>H10+H9+H35</f>
        <v>0</v>
      </c>
      <c r="I7" s="1574"/>
      <c r="J7" s="1574">
        <f>D7+G7</f>
        <v>26490000</v>
      </c>
      <c r="K7" s="1574">
        <f>E7+H7</f>
        <v>16966817.710000001</v>
      </c>
      <c r="L7" s="1574">
        <f>K7/J7*100</f>
        <v>64.049896979992454</v>
      </c>
    </row>
    <row r="8" spans="1:12" ht="13.5" hidden="1" thickTop="1" x14ac:dyDescent="0.2">
      <c r="A8" s="519"/>
      <c r="B8" s="519" t="s">
        <v>1595</v>
      </c>
      <c r="C8" s="519" t="s">
        <v>97</v>
      </c>
      <c r="D8" s="523">
        <v>0</v>
      </c>
      <c r="E8" s="523">
        <v>0</v>
      </c>
      <c r="F8" s="2366">
        <v>0</v>
      </c>
      <c r="G8" s="523">
        <v>0</v>
      </c>
      <c r="H8" s="523">
        <v>0</v>
      </c>
      <c r="I8" s="2366"/>
      <c r="J8" s="523">
        <v>0</v>
      </c>
      <c r="K8" s="523">
        <v>0</v>
      </c>
      <c r="L8" s="2366">
        <v>0</v>
      </c>
    </row>
    <row r="9" spans="1:12" ht="13.5" thickTop="1" x14ac:dyDescent="0.2">
      <c r="A9" s="519"/>
      <c r="B9" s="857" t="s">
        <v>1595</v>
      </c>
      <c r="C9" s="857" t="s">
        <v>427</v>
      </c>
      <c r="D9" s="523">
        <f>'ПОСЕБАН ДЕО'!I350</f>
        <v>6110000</v>
      </c>
      <c r="E9" s="523">
        <f>'ПОСЕБАН ДЕО'!J350</f>
        <v>774792</v>
      </c>
      <c r="F9" s="2366">
        <f>E9/D9*100</f>
        <v>12.680720130932896</v>
      </c>
      <c r="G9" s="523">
        <f>'ПОСЕБАН ДЕО'!L350</f>
        <v>0</v>
      </c>
      <c r="H9" s="523">
        <f>'ПОСЕБАН ДЕО'!M350</f>
        <v>0</v>
      </c>
      <c r="I9" s="2366"/>
      <c r="J9" s="523">
        <f>D9+G9</f>
        <v>6110000</v>
      </c>
      <c r="K9" s="523">
        <f>E9+H9</f>
        <v>774792</v>
      </c>
      <c r="L9" s="2366">
        <f>K9/J9*100</f>
        <v>12.680720130932896</v>
      </c>
    </row>
    <row r="10" spans="1:12" x14ac:dyDescent="0.2">
      <c r="A10" s="518"/>
      <c r="B10" s="595" t="s">
        <v>429</v>
      </c>
      <c r="C10" s="595" t="s">
        <v>511</v>
      </c>
      <c r="D10" s="524">
        <f>'ПОСЕБАН ДЕО'!I368</f>
        <v>5900000</v>
      </c>
      <c r="E10" s="524">
        <f>'ПОСЕБАН ДЕО'!J368</f>
        <v>2227825</v>
      </c>
      <c r="F10" s="1804">
        <f>E10/D10*100</f>
        <v>37.759745762711866</v>
      </c>
      <c r="G10" s="524">
        <f>'ПОСЕБАН ДЕО'!L368</f>
        <v>0</v>
      </c>
      <c r="H10" s="524">
        <f>'ПОСЕБАН ДЕО'!M368</f>
        <v>0</v>
      </c>
      <c r="I10" s="1804"/>
      <c r="J10" s="524">
        <f>D10+G10</f>
        <v>5900000</v>
      </c>
      <c r="K10" s="524">
        <f>E10+H10</f>
        <v>2227825</v>
      </c>
      <c r="L10" s="1804">
        <f>K10/J10*100</f>
        <v>37.759745762711866</v>
      </c>
    </row>
    <row r="11" spans="1:12" hidden="1" x14ac:dyDescent="0.2">
      <c r="A11" s="518"/>
      <c r="B11" s="518" t="s">
        <v>211</v>
      </c>
      <c r="C11" s="518" t="s">
        <v>212</v>
      </c>
      <c r="D11" s="524">
        <v>0</v>
      </c>
      <c r="E11" s="524">
        <v>0</v>
      </c>
      <c r="F11" s="1804">
        <v>0</v>
      </c>
      <c r="G11" s="524">
        <v>0</v>
      </c>
      <c r="H11" s="524">
        <v>0</v>
      </c>
      <c r="I11" s="1804"/>
      <c r="J11" s="524">
        <v>0</v>
      </c>
      <c r="K11" s="524">
        <v>0</v>
      </c>
      <c r="L11" s="1804">
        <v>0</v>
      </c>
    </row>
    <row r="12" spans="1:12" hidden="1" x14ac:dyDescent="0.2">
      <c r="A12" s="518"/>
      <c r="B12" s="518" t="s">
        <v>213</v>
      </c>
      <c r="C12" s="518"/>
      <c r="D12" s="524">
        <v>0</v>
      </c>
      <c r="E12" s="524">
        <v>0</v>
      </c>
      <c r="F12" s="1804">
        <v>0</v>
      </c>
      <c r="G12" s="524">
        <v>0</v>
      </c>
      <c r="H12" s="524">
        <v>0</v>
      </c>
      <c r="I12" s="1804"/>
      <c r="J12" s="524">
        <v>0</v>
      </c>
      <c r="K12" s="524">
        <v>0</v>
      </c>
      <c r="L12" s="1804">
        <v>0</v>
      </c>
    </row>
    <row r="13" spans="1:12" hidden="1" x14ac:dyDescent="0.2">
      <c r="A13" s="518"/>
      <c r="B13" s="518" t="s">
        <v>214</v>
      </c>
      <c r="C13" s="518"/>
      <c r="D13" s="524">
        <v>0</v>
      </c>
      <c r="E13" s="524">
        <v>0</v>
      </c>
      <c r="F13" s="1804">
        <v>0</v>
      </c>
      <c r="G13" s="524">
        <v>0</v>
      </c>
      <c r="H13" s="524">
        <v>0</v>
      </c>
      <c r="I13" s="1804"/>
      <c r="J13" s="524">
        <v>0</v>
      </c>
      <c r="K13" s="524">
        <v>0</v>
      </c>
      <c r="L13" s="1804">
        <v>0</v>
      </c>
    </row>
    <row r="14" spans="1:12" hidden="1" x14ac:dyDescent="0.2">
      <c r="A14" s="518"/>
      <c r="B14" s="518" t="s">
        <v>215</v>
      </c>
      <c r="C14" s="518"/>
      <c r="D14" s="524">
        <v>0</v>
      </c>
      <c r="E14" s="524">
        <v>0</v>
      </c>
      <c r="F14" s="1804">
        <v>0</v>
      </c>
      <c r="G14" s="524">
        <v>0</v>
      </c>
      <c r="H14" s="524">
        <v>0</v>
      </c>
      <c r="I14" s="1804"/>
      <c r="J14" s="524">
        <v>0</v>
      </c>
      <c r="K14" s="524">
        <v>0</v>
      </c>
      <c r="L14" s="1804">
        <v>0</v>
      </c>
    </row>
    <row r="15" spans="1:12" hidden="1" x14ac:dyDescent="0.2">
      <c r="A15" s="518"/>
      <c r="B15" s="518" t="s">
        <v>216</v>
      </c>
      <c r="C15" s="518"/>
      <c r="D15" s="524">
        <v>0</v>
      </c>
      <c r="E15" s="524">
        <v>0</v>
      </c>
      <c r="F15" s="1804">
        <v>0</v>
      </c>
      <c r="G15" s="524">
        <v>0</v>
      </c>
      <c r="H15" s="524">
        <v>0</v>
      </c>
      <c r="I15" s="1804"/>
      <c r="J15" s="524">
        <v>0</v>
      </c>
      <c r="K15" s="524">
        <v>0</v>
      </c>
      <c r="L15" s="1804">
        <v>0</v>
      </c>
    </row>
    <row r="16" spans="1:12" hidden="1" x14ac:dyDescent="0.2">
      <c r="A16" s="518"/>
      <c r="B16" s="518" t="s">
        <v>217</v>
      </c>
      <c r="C16" s="518"/>
      <c r="D16" s="524">
        <v>0</v>
      </c>
      <c r="E16" s="524">
        <v>0</v>
      </c>
      <c r="F16" s="1804">
        <v>0</v>
      </c>
      <c r="G16" s="524">
        <v>0</v>
      </c>
      <c r="H16" s="524">
        <v>0</v>
      </c>
      <c r="I16" s="1804"/>
      <c r="J16" s="524">
        <v>0</v>
      </c>
      <c r="K16" s="524">
        <v>0</v>
      </c>
      <c r="L16" s="1804">
        <v>0</v>
      </c>
    </row>
    <row r="17" spans="1:12" hidden="1" x14ac:dyDescent="0.2">
      <c r="A17" s="518"/>
      <c r="B17" s="518" t="s">
        <v>218</v>
      </c>
      <c r="C17" s="518"/>
      <c r="D17" s="524">
        <v>0</v>
      </c>
      <c r="E17" s="524">
        <v>0</v>
      </c>
      <c r="F17" s="1804">
        <v>0</v>
      </c>
      <c r="G17" s="524">
        <v>0</v>
      </c>
      <c r="H17" s="524">
        <v>0</v>
      </c>
      <c r="I17" s="1804"/>
      <c r="J17" s="524">
        <v>0</v>
      </c>
      <c r="K17" s="524">
        <v>0</v>
      </c>
      <c r="L17" s="1804">
        <v>0</v>
      </c>
    </row>
    <row r="18" spans="1:12" hidden="1" x14ac:dyDescent="0.2">
      <c r="A18" s="518"/>
      <c r="B18" s="518" t="s">
        <v>219</v>
      </c>
      <c r="C18" s="518"/>
      <c r="D18" s="524">
        <v>0</v>
      </c>
      <c r="E18" s="524">
        <v>0</v>
      </c>
      <c r="F18" s="1804">
        <v>0</v>
      </c>
      <c r="G18" s="524">
        <v>0</v>
      </c>
      <c r="H18" s="524">
        <v>0</v>
      </c>
      <c r="I18" s="1804"/>
      <c r="J18" s="524">
        <v>0</v>
      </c>
      <c r="K18" s="524">
        <v>0</v>
      </c>
      <c r="L18" s="1804">
        <v>0</v>
      </c>
    </row>
    <row r="19" spans="1:12" hidden="1" x14ac:dyDescent="0.2">
      <c r="A19" s="518"/>
      <c r="B19" s="518" t="s">
        <v>220</v>
      </c>
      <c r="C19" s="518"/>
      <c r="D19" s="524">
        <v>0</v>
      </c>
      <c r="E19" s="524">
        <v>0</v>
      </c>
      <c r="F19" s="1804">
        <v>0</v>
      </c>
      <c r="G19" s="524">
        <v>0</v>
      </c>
      <c r="H19" s="524">
        <v>0</v>
      </c>
      <c r="I19" s="1804"/>
      <c r="J19" s="524">
        <v>0</v>
      </c>
      <c r="K19" s="524">
        <v>0</v>
      </c>
      <c r="L19" s="1804">
        <v>0</v>
      </c>
    </row>
    <row r="20" spans="1:12" hidden="1" x14ac:dyDescent="0.2">
      <c r="A20" s="518"/>
      <c r="B20" s="518" t="s">
        <v>221</v>
      </c>
      <c r="C20" s="518"/>
      <c r="D20" s="524">
        <v>0</v>
      </c>
      <c r="E20" s="524">
        <v>0</v>
      </c>
      <c r="F20" s="1804">
        <v>0</v>
      </c>
      <c r="G20" s="524">
        <v>0</v>
      </c>
      <c r="H20" s="524">
        <v>0</v>
      </c>
      <c r="I20" s="1804"/>
      <c r="J20" s="524">
        <v>0</v>
      </c>
      <c r="K20" s="524">
        <v>0</v>
      </c>
      <c r="L20" s="1804">
        <v>0</v>
      </c>
    </row>
    <row r="21" spans="1:12" hidden="1" x14ac:dyDescent="0.2">
      <c r="A21" s="518"/>
      <c r="B21" s="518" t="s">
        <v>222</v>
      </c>
      <c r="C21" s="518"/>
      <c r="D21" s="524">
        <v>0</v>
      </c>
      <c r="E21" s="524">
        <v>0</v>
      </c>
      <c r="F21" s="1804">
        <v>0</v>
      </c>
      <c r="G21" s="524">
        <v>0</v>
      </c>
      <c r="H21" s="524">
        <v>0</v>
      </c>
      <c r="I21" s="1804"/>
      <c r="J21" s="524">
        <v>0</v>
      </c>
      <c r="K21" s="524">
        <v>0</v>
      </c>
      <c r="L21" s="1804">
        <v>0</v>
      </c>
    </row>
    <row r="22" spans="1:12" hidden="1" x14ac:dyDescent="0.2">
      <c r="A22" s="518"/>
      <c r="B22" s="518" t="s">
        <v>223</v>
      </c>
      <c r="C22" s="518"/>
      <c r="D22" s="524">
        <v>0</v>
      </c>
      <c r="E22" s="524">
        <v>0</v>
      </c>
      <c r="F22" s="1804">
        <v>0</v>
      </c>
      <c r="G22" s="524">
        <v>0</v>
      </c>
      <c r="H22" s="524">
        <v>0</v>
      </c>
      <c r="I22" s="1804"/>
      <c r="J22" s="524">
        <v>0</v>
      </c>
      <c r="K22" s="524">
        <v>0</v>
      </c>
      <c r="L22" s="1804">
        <v>0</v>
      </c>
    </row>
    <row r="23" spans="1:12" hidden="1" x14ac:dyDescent="0.2">
      <c r="A23" s="518"/>
      <c r="B23" s="518" t="s">
        <v>224</v>
      </c>
      <c r="C23" s="518"/>
      <c r="D23" s="524">
        <v>0</v>
      </c>
      <c r="E23" s="524">
        <v>0</v>
      </c>
      <c r="F23" s="1804">
        <v>0</v>
      </c>
      <c r="G23" s="524">
        <v>0</v>
      </c>
      <c r="H23" s="524">
        <v>0</v>
      </c>
      <c r="I23" s="1804"/>
      <c r="J23" s="524">
        <v>0</v>
      </c>
      <c r="K23" s="524">
        <v>0</v>
      </c>
      <c r="L23" s="1804">
        <v>0</v>
      </c>
    </row>
    <row r="24" spans="1:12" hidden="1" x14ac:dyDescent="0.2">
      <c r="A24" s="518"/>
      <c r="B24" s="518" t="s">
        <v>225</v>
      </c>
      <c r="C24" s="518"/>
      <c r="D24" s="524">
        <v>0</v>
      </c>
      <c r="E24" s="524">
        <v>0</v>
      </c>
      <c r="F24" s="1804">
        <v>0</v>
      </c>
      <c r="G24" s="524">
        <v>0</v>
      </c>
      <c r="H24" s="524">
        <v>0</v>
      </c>
      <c r="I24" s="1804"/>
      <c r="J24" s="524">
        <v>0</v>
      </c>
      <c r="K24" s="524">
        <v>0</v>
      </c>
      <c r="L24" s="1804">
        <v>0</v>
      </c>
    </row>
    <row r="25" spans="1:12" hidden="1" x14ac:dyDescent="0.2">
      <c r="A25" s="518"/>
      <c r="B25" s="518" t="s">
        <v>226</v>
      </c>
      <c r="C25" s="518"/>
      <c r="D25" s="524">
        <v>0</v>
      </c>
      <c r="E25" s="524">
        <v>0</v>
      </c>
      <c r="F25" s="1804">
        <v>0</v>
      </c>
      <c r="G25" s="524">
        <v>0</v>
      </c>
      <c r="H25" s="524">
        <v>0</v>
      </c>
      <c r="I25" s="1804"/>
      <c r="J25" s="524">
        <v>0</v>
      </c>
      <c r="K25" s="524">
        <v>0</v>
      </c>
      <c r="L25" s="1804">
        <v>0</v>
      </c>
    </row>
    <row r="26" spans="1:12" hidden="1" x14ac:dyDescent="0.2">
      <c r="A26" s="518"/>
      <c r="B26" s="518" t="s">
        <v>227</v>
      </c>
      <c r="C26" s="518"/>
      <c r="D26" s="524">
        <v>0</v>
      </c>
      <c r="E26" s="524">
        <v>0</v>
      </c>
      <c r="F26" s="1804">
        <v>0</v>
      </c>
      <c r="G26" s="524">
        <v>0</v>
      </c>
      <c r="H26" s="524">
        <v>0</v>
      </c>
      <c r="I26" s="1804"/>
      <c r="J26" s="524">
        <v>0</v>
      </c>
      <c r="K26" s="524">
        <v>0</v>
      </c>
      <c r="L26" s="1804">
        <v>0</v>
      </c>
    </row>
    <row r="27" spans="1:12" hidden="1" x14ac:dyDescent="0.2">
      <c r="A27" s="518"/>
      <c r="B27" s="518" t="s">
        <v>228</v>
      </c>
      <c r="C27" s="518"/>
      <c r="D27" s="524">
        <v>0</v>
      </c>
      <c r="E27" s="524">
        <v>0</v>
      </c>
      <c r="F27" s="1804">
        <v>0</v>
      </c>
      <c r="G27" s="524">
        <v>0</v>
      </c>
      <c r="H27" s="524">
        <v>0</v>
      </c>
      <c r="I27" s="1804"/>
      <c r="J27" s="524">
        <v>0</v>
      </c>
      <c r="K27" s="524">
        <v>0</v>
      </c>
      <c r="L27" s="1804">
        <v>0</v>
      </c>
    </row>
    <row r="28" spans="1:12" hidden="1" x14ac:dyDescent="0.2">
      <c r="A28" s="518"/>
      <c r="B28" s="518" t="s">
        <v>229</v>
      </c>
      <c r="C28" s="518"/>
      <c r="D28" s="524">
        <v>0</v>
      </c>
      <c r="E28" s="524">
        <v>0</v>
      </c>
      <c r="F28" s="1804">
        <v>0</v>
      </c>
      <c r="G28" s="524">
        <v>0</v>
      </c>
      <c r="H28" s="524">
        <v>0</v>
      </c>
      <c r="I28" s="1804"/>
      <c r="J28" s="524">
        <v>0</v>
      </c>
      <c r="K28" s="524">
        <v>0</v>
      </c>
      <c r="L28" s="1804">
        <v>0</v>
      </c>
    </row>
    <row r="29" spans="1:12" hidden="1" x14ac:dyDescent="0.2">
      <c r="A29" s="518"/>
      <c r="B29" s="518" t="s">
        <v>230</v>
      </c>
      <c r="C29" s="518"/>
      <c r="D29" s="524">
        <v>0</v>
      </c>
      <c r="E29" s="524">
        <v>0</v>
      </c>
      <c r="F29" s="1804">
        <v>0</v>
      </c>
      <c r="G29" s="524">
        <v>0</v>
      </c>
      <c r="H29" s="524">
        <v>0</v>
      </c>
      <c r="I29" s="1804"/>
      <c r="J29" s="524">
        <v>0</v>
      </c>
      <c r="K29" s="524">
        <v>0</v>
      </c>
      <c r="L29" s="1804">
        <v>0</v>
      </c>
    </row>
    <row r="30" spans="1:12" hidden="1" x14ac:dyDescent="0.2">
      <c r="A30" s="518"/>
      <c r="B30" s="518" t="s">
        <v>231</v>
      </c>
      <c r="C30" s="518"/>
      <c r="D30" s="524">
        <v>0</v>
      </c>
      <c r="E30" s="524">
        <v>0</v>
      </c>
      <c r="F30" s="1804">
        <v>0</v>
      </c>
      <c r="G30" s="524">
        <v>0</v>
      </c>
      <c r="H30" s="524">
        <v>0</v>
      </c>
      <c r="I30" s="1804"/>
      <c r="J30" s="524">
        <v>0</v>
      </c>
      <c r="K30" s="524">
        <v>0</v>
      </c>
      <c r="L30" s="1804">
        <v>0</v>
      </c>
    </row>
    <row r="31" spans="1:12" hidden="1" x14ac:dyDescent="0.2">
      <c r="A31" s="518"/>
      <c r="B31" s="518" t="s">
        <v>232</v>
      </c>
      <c r="C31" s="518"/>
      <c r="D31" s="524">
        <v>0</v>
      </c>
      <c r="E31" s="524">
        <v>0</v>
      </c>
      <c r="F31" s="1804">
        <v>0</v>
      </c>
      <c r="G31" s="524">
        <v>0</v>
      </c>
      <c r="H31" s="524">
        <v>0</v>
      </c>
      <c r="I31" s="1804"/>
      <c r="J31" s="524">
        <v>0</v>
      </c>
      <c r="K31" s="524">
        <v>0</v>
      </c>
      <c r="L31" s="1804">
        <v>0</v>
      </c>
    </row>
    <row r="32" spans="1:12" hidden="1" x14ac:dyDescent="0.2">
      <c r="A32" s="518"/>
      <c r="B32" s="518" t="s">
        <v>233</v>
      </c>
      <c r="C32" s="518"/>
      <c r="D32" s="524">
        <v>0</v>
      </c>
      <c r="E32" s="524">
        <v>0</v>
      </c>
      <c r="F32" s="1804">
        <v>0</v>
      </c>
      <c r="G32" s="524">
        <v>0</v>
      </c>
      <c r="H32" s="524">
        <v>0</v>
      </c>
      <c r="I32" s="1804"/>
      <c r="J32" s="524">
        <v>0</v>
      </c>
      <c r="K32" s="524">
        <v>0</v>
      </c>
      <c r="L32" s="1804">
        <v>0</v>
      </c>
    </row>
    <row r="33" spans="1:12" hidden="1" x14ac:dyDescent="0.2">
      <c r="A33" s="518"/>
      <c r="B33" s="518" t="s">
        <v>234</v>
      </c>
      <c r="C33" s="518"/>
      <c r="D33" s="524">
        <v>0</v>
      </c>
      <c r="E33" s="524">
        <v>0</v>
      </c>
      <c r="F33" s="1804">
        <v>0</v>
      </c>
      <c r="G33" s="524">
        <v>0</v>
      </c>
      <c r="H33" s="524">
        <v>0</v>
      </c>
      <c r="I33" s="1804"/>
      <c r="J33" s="524">
        <v>0</v>
      </c>
      <c r="K33" s="524">
        <v>0</v>
      </c>
      <c r="L33" s="1804">
        <v>0</v>
      </c>
    </row>
    <row r="34" spans="1:12" hidden="1" x14ac:dyDescent="0.2">
      <c r="A34" s="520"/>
      <c r="B34" s="520" t="s">
        <v>235</v>
      </c>
      <c r="C34" s="520"/>
      <c r="D34" s="563">
        <v>0</v>
      </c>
      <c r="E34" s="563">
        <v>0</v>
      </c>
      <c r="F34" s="1804">
        <v>0</v>
      </c>
      <c r="G34" s="563">
        <v>0</v>
      </c>
      <c r="H34" s="563">
        <v>0</v>
      </c>
      <c r="I34" s="1804"/>
      <c r="J34" s="563">
        <v>0</v>
      </c>
      <c r="K34" s="563">
        <v>0</v>
      </c>
      <c r="L34" s="1804">
        <v>0</v>
      </c>
    </row>
    <row r="35" spans="1:12" ht="13.5" thickBot="1" x14ac:dyDescent="0.25">
      <c r="A35" s="952"/>
      <c r="B35" s="1842" t="s">
        <v>211</v>
      </c>
      <c r="C35" s="1842" t="s">
        <v>387</v>
      </c>
      <c r="D35" s="1843">
        <f>'ПОСЕБАН ДЕО'!I381</f>
        <v>14480000</v>
      </c>
      <c r="E35" s="1843">
        <f>'ПОСЕБАН ДЕО'!J381</f>
        <v>13964200.710000001</v>
      </c>
      <c r="F35" s="2367">
        <f t="shared" ref="F35:F40" si="0">E35/D35*100</f>
        <v>96.437850207182336</v>
      </c>
      <c r="G35" s="1843">
        <f>'ПОСЕБАН ДЕО'!L380</f>
        <v>0</v>
      </c>
      <c r="H35" s="1843">
        <f>'ПОСЕБАН ДЕО'!M380</f>
        <v>0</v>
      </c>
      <c r="I35" s="2367"/>
      <c r="J35" s="1843">
        <f t="shared" ref="J35:K40" si="1">D35+G35</f>
        <v>14480000</v>
      </c>
      <c r="K35" s="1843">
        <f t="shared" si="1"/>
        <v>13964200.710000001</v>
      </c>
      <c r="L35" s="2367">
        <f t="shared" ref="L35:L40" si="2">K35/J35*100</f>
        <v>96.437850207182336</v>
      </c>
    </row>
    <row r="36" spans="1:12" ht="14.25" thickTop="1" thickBot="1" x14ac:dyDescent="0.25">
      <c r="A36" s="1575">
        <v>1102</v>
      </c>
      <c r="B36" s="1570"/>
      <c r="C36" s="1573" t="s">
        <v>976</v>
      </c>
      <c r="D36" s="1574">
        <f>D106+D41+D38+D37+D40+D39+D107</f>
        <v>51780000</v>
      </c>
      <c r="E36" s="1574">
        <f>E106+E41+E38+E37+E40+E39+E107</f>
        <v>28900282</v>
      </c>
      <c r="F36" s="1574">
        <f t="shared" si="0"/>
        <v>55.813599845500192</v>
      </c>
      <c r="G36" s="1574">
        <f>G106+G41+G38+G37+G40+G39+G107</f>
        <v>0</v>
      </c>
      <c r="H36" s="1574">
        <f>H106+H41+H38+H37+H40+H39+H107</f>
        <v>0</v>
      </c>
      <c r="I36" s="1574"/>
      <c r="J36" s="1574">
        <f t="shared" si="1"/>
        <v>51780000</v>
      </c>
      <c r="K36" s="1574">
        <f t="shared" si="1"/>
        <v>28900282</v>
      </c>
      <c r="L36" s="1574">
        <f t="shared" si="2"/>
        <v>55.813599845500192</v>
      </c>
    </row>
    <row r="37" spans="1:12" ht="13.5" thickTop="1" x14ac:dyDescent="0.2">
      <c r="A37" s="1043"/>
      <c r="B37" s="1044" t="s">
        <v>430</v>
      </c>
      <c r="C37" s="1044" t="s">
        <v>512</v>
      </c>
      <c r="D37" s="1045">
        <f>'ПОСЕБАН ДЕО'!I396</f>
        <v>12750000</v>
      </c>
      <c r="E37" s="1045">
        <f>'ПОСЕБАН ДЕО'!J396</f>
        <v>11598740.74</v>
      </c>
      <c r="F37" s="2366">
        <f t="shared" si="0"/>
        <v>90.97051560784314</v>
      </c>
      <c r="G37" s="1045">
        <f>'ПОСЕБАН ДЕО'!L396</f>
        <v>0</v>
      </c>
      <c r="H37" s="1045">
        <f>'ПОСЕБАН ДЕО'!M396</f>
        <v>0</v>
      </c>
      <c r="I37" s="2366"/>
      <c r="J37" s="1045">
        <f t="shared" si="1"/>
        <v>12750000</v>
      </c>
      <c r="K37" s="1045">
        <f t="shared" si="1"/>
        <v>11598740.74</v>
      </c>
      <c r="L37" s="2366">
        <f t="shared" si="2"/>
        <v>90.97051560784314</v>
      </c>
    </row>
    <row r="38" spans="1:12" x14ac:dyDescent="0.2">
      <c r="A38" s="853"/>
      <c r="B38" s="854" t="s">
        <v>436</v>
      </c>
      <c r="C38" s="854" t="s">
        <v>513</v>
      </c>
      <c r="D38" s="855">
        <f>'ПОСЕБАН ДЕО'!I407</f>
        <v>5700000</v>
      </c>
      <c r="E38" s="855">
        <f>'ПОСЕБАН ДЕО'!J407</f>
        <v>3611511.5</v>
      </c>
      <c r="F38" s="1804">
        <f t="shared" si="0"/>
        <v>63.359850877192983</v>
      </c>
      <c r="G38" s="855">
        <f>'ПОСЕБАН ДЕО'!L407</f>
        <v>0</v>
      </c>
      <c r="H38" s="855">
        <f>'ПОСЕБАН ДЕО'!M407</f>
        <v>0</v>
      </c>
      <c r="I38" s="1804"/>
      <c r="J38" s="855">
        <f t="shared" si="1"/>
        <v>5700000</v>
      </c>
      <c r="K38" s="855">
        <f t="shared" si="1"/>
        <v>3611511.5</v>
      </c>
      <c r="L38" s="1804">
        <f t="shared" si="2"/>
        <v>63.359850877192983</v>
      </c>
    </row>
    <row r="39" spans="1:12" x14ac:dyDescent="0.2">
      <c r="A39" s="853"/>
      <c r="B39" s="854" t="s">
        <v>438</v>
      </c>
      <c r="C39" s="854" t="s">
        <v>442</v>
      </c>
      <c r="D39" s="855">
        <f>'ПОСЕБАН ДЕО'!I416</f>
        <v>4050000</v>
      </c>
      <c r="E39" s="855">
        <f>'ПОСЕБАН ДЕО'!J416</f>
        <v>3314324.26</v>
      </c>
      <c r="F39" s="1804">
        <f t="shared" si="0"/>
        <v>81.835166913580238</v>
      </c>
      <c r="G39" s="855">
        <f>'ПОСЕБАН ДЕО'!L416</f>
        <v>0</v>
      </c>
      <c r="H39" s="855">
        <f>'ПОСЕБАН ДЕО'!M416</f>
        <v>0</v>
      </c>
      <c r="I39" s="1804"/>
      <c r="J39" s="855">
        <f t="shared" si="1"/>
        <v>4050000</v>
      </c>
      <c r="K39" s="855">
        <f t="shared" si="1"/>
        <v>3314324.26</v>
      </c>
      <c r="L39" s="1804">
        <f t="shared" si="2"/>
        <v>81.835166913580238</v>
      </c>
    </row>
    <row r="40" spans="1:12" x14ac:dyDescent="0.2">
      <c r="A40" s="853"/>
      <c r="B40" s="854" t="s">
        <v>443</v>
      </c>
      <c r="C40" s="854" t="s">
        <v>447</v>
      </c>
      <c r="D40" s="855">
        <f>'ПОСЕБАН ДЕО'!I428</f>
        <v>3780000</v>
      </c>
      <c r="E40" s="855">
        <f>'ПОСЕБАН ДЕО'!J428</f>
        <v>3504482.3</v>
      </c>
      <c r="F40" s="1804">
        <f t="shared" si="0"/>
        <v>92.711171957671951</v>
      </c>
      <c r="G40" s="855">
        <f>'ПОСЕБАН ДЕО'!L428</f>
        <v>0</v>
      </c>
      <c r="H40" s="855">
        <f>'ПОСЕБАН ДЕО'!M428</f>
        <v>0</v>
      </c>
      <c r="I40" s="1804"/>
      <c r="J40" s="855">
        <f t="shared" si="1"/>
        <v>3780000</v>
      </c>
      <c r="K40" s="855">
        <f t="shared" si="1"/>
        <v>3504482.3</v>
      </c>
      <c r="L40" s="1804">
        <f t="shared" si="2"/>
        <v>92.711171957671951</v>
      </c>
    </row>
    <row r="41" spans="1:12" hidden="1" x14ac:dyDescent="0.2">
      <c r="A41" s="853"/>
      <c r="B41" s="854" t="s">
        <v>978</v>
      </c>
      <c r="C41" s="854" t="s">
        <v>979</v>
      </c>
      <c r="D41" s="855">
        <f>'ПОСЕБАН ДЕО'!I438</f>
        <v>0</v>
      </c>
      <c r="E41" s="855">
        <f>'ПОСЕБАН ДЕО'!J438</f>
        <v>0</v>
      </c>
      <c r="F41" s="2368">
        <v>0</v>
      </c>
      <c r="G41" s="855">
        <f>'ПОСЕБАН ДЕО'!L438</f>
        <v>0</v>
      </c>
      <c r="H41" s="855">
        <f>'ПОСЕБАН ДЕО'!M438</f>
        <v>0</v>
      </c>
      <c r="I41" s="2368"/>
      <c r="J41" s="855">
        <f>'ПОСЕБАН ДЕО'!O438</f>
        <v>0</v>
      </c>
      <c r="K41" s="855">
        <f>'ПОСЕБАН ДЕО'!P438</f>
        <v>0</v>
      </c>
      <c r="L41" s="2368">
        <v>0</v>
      </c>
    </row>
    <row r="42" spans="1:12" hidden="1" x14ac:dyDescent="0.2">
      <c r="A42" s="853"/>
      <c r="B42" s="854" t="s">
        <v>978</v>
      </c>
      <c r="C42" s="854" t="s">
        <v>979</v>
      </c>
      <c r="D42" s="855">
        <v>0</v>
      </c>
      <c r="E42" s="855">
        <v>0</v>
      </c>
      <c r="F42" s="2368"/>
      <c r="G42" s="855">
        <v>0</v>
      </c>
      <c r="H42" s="855">
        <v>0</v>
      </c>
      <c r="I42" s="2368"/>
      <c r="J42" s="855">
        <v>0</v>
      </c>
      <c r="K42" s="855">
        <v>0</v>
      </c>
      <c r="L42" s="2368"/>
    </row>
    <row r="43" spans="1:12" hidden="1" x14ac:dyDescent="0.2">
      <c r="A43" s="518"/>
      <c r="B43" s="518" t="s">
        <v>236</v>
      </c>
      <c r="C43" s="518" t="s">
        <v>98</v>
      </c>
      <c r="D43" s="524"/>
      <c r="E43" s="524"/>
      <c r="F43" s="1804">
        <v>0</v>
      </c>
      <c r="G43" s="524"/>
      <c r="H43" s="524"/>
      <c r="I43" s="1804"/>
      <c r="J43" s="524"/>
      <c r="K43" s="524"/>
      <c r="L43" s="1804">
        <v>0</v>
      </c>
    </row>
    <row r="44" spans="1:12" hidden="1" x14ac:dyDescent="0.2">
      <c r="A44" s="518"/>
      <c r="B44" s="518" t="s">
        <v>88</v>
      </c>
      <c r="C44" s="518" t="s">
        <v>99</v>
      </c>
      <c r="D44" s="524"/>
      <c r="E44" s="524"/>
      <c r="F44" s="1804">
        <v>0</v>
      </c>
      <c r="G44" s="524"/>
      <c r="H44" s="524"/>
      <c r="I44" s="1804"/>
      <c r="J44" s="524"/>
      <c r="K44" s="524"/>
      <c r="L44" s="1804">
        <v>0</v>
      </c>
    </row>
    <row r="45" spans="1:12" hidden="1" x14ac:dyDescent="0.2">
      <c r="A45" s="518"/>
      <c r="B45" s="518"/>
      <c r="C45" s="518"/>
      <c r="D45" s="524"/>
      <c r="E45" s="524"/>
      <c r="F45" s="1804"/>
      <c r="G45" s="524"/>
      <c r="H45" s="524"/>
      <c r="I45" s="1804"/>
      <c r="J45" s="524"/>
      <c r="K45" s="524"/>
      <c r="L45" s="1804"/>
    </row>
    <row r="46" spans="1:12" hidden="1" x14ac:dyDescent="0.2">
      <c r="A46" s="518"/>
      <c r="B46" s="518"/>
      <c r="C46" s="518"/>
      <c r="D46" s="524"/>
      <c r="E46" s="524"/>
      <c r="F46" s="1804"/>
      <c r="G46" s="524"/>
      <c r="H46" s="524"/>
      <c r="I46" s="1804"/>
      <c r="J46" s="524"/>
      <c r="K46" s="524"/>
      <c r="L46" s="1804"/>
    </row>
    <row r="47" spans="1:12" hidden="1" x14ac:dyDescent="0.2">
      <c r="A47" s="518"/>
      <c r="B47" s="518"/>
      <c r="C47" s="518"/>
      <c r="D47" s="524"/>
      <c r="E47" s="524"/>
      <c r="F47" s="1804"/>
      <c r="G47" s="524"/>
      <c r="H47" s="524"/>
      <c r="I47" s="1804"/>
      <c r="J47" s="524"/>
      <c r="K47" s="524"/>
      <c r="L47" s="1804"/>
    </row>
    <row r="48" spans="1:12" hidden="1" x14ac:dyDescent="0.2">
      <c r="A48" s="518"/>
      <c r="B48" s="518"/>
      <c r="C48" s="518"/>
      <c r="D48" s="524"/>
      <c r="E48" s="524"/>
      <c r="F48" s="1804"/>
      <c r="G48" s="524"/>
      <c r="H48" s="524"/>
      <c r="I48" s="1804"/>
      <c r="J48" s="524"/>
      <c r="K48" s="524"/>
      <c r="L48" s="1804"/>
    </row>
    <row r="49" spans="1:12" hidden="1" x14ac:dyDescent="0.2">
      <c r="A49" s="518"/>
      <c r="B49" s="518"/>
      <c r="C49" s="518"/>
      <c r="D49" s="524"/>
      <c r="E49" s="524"/>
      <c r="F49" s="1804"/>
      <c r="G49" s="524"/>
      <c r="H49" s="524"/>
      <c r="I49" s="1804"/>
      <c r="J49" s="524"/>
      <c r="K49" s="524"/>
      <c r="L49" s="1804"/>
    </row>
    <row r="50" spans="1:12" hidden="1" x14ac:dyDescent="0.2">
      <c r="A50" s="518"/>
      <c r="B50" s="518"/>
      <c r="C50" s="518"/>
      <c r="D50" s="524"/>
      <c r="E50" s="524"/>
      <c r="F50" s="1804"/>
      <c r="G50" s="524"/>
      <c r="H50" s="524"/>
      <c r="I50" s="1804"/>
      <c r="J50" s="524"/>
      <c r="K50" s="524"/>
      <c r="L50" s="1804"/>
    </row>
    <row r="51" spans="1:12" hidden="1" x14ac:dyDescent="0.2">
      <c r="A51" s="518"/>
      <c r="B51" s="518"/>
      <c r="C51" s="518"/>
      <c r="D51" s="524"/>
      <c r="E51" s="524"/>
      <c r="F51" s="1804">
        <v>0</v>
      </c>
      <c r="G51" s="524"/>
      <c r="H51" s="524"/>
      <c r="I51" s="1804"/>
      <c r="J51" s="524"/>
      <c r="K51" s="524"/>
      <c r="L51" s="1804">
        <v>0</v>
      </c>
    </row>
    <row r="52" spans="1:12" hidden="1" x14ac:dyDescent="0.2">
      <c r="A52" s="518"/>
      <c r="B52" s="518" t="s">
        <v>237</v>
      </c>
      <c r="C52" s="518" t="s">
        <v>100</v>
      </c>
      <c r="D52" s="524">
        <v>0</v>
      </c>
      <c r="E52" s="524">
        <v>0</v>
      </c>
      <c r="F52" s="1804">
        <v>0</v>
      </c>
      <c r="G52" s="524">
        <v>0</v>
      </c>
      <c r="H52" s="524">
        <v>0</v>
      </c>
      <c r="I52" s="1804"/>
      <c r="J52" s="524">
        <v>0</v>
      </c>
      <c r="K52" s="524">
        <v>0</v>
      </c>
      <c r="L52" s="1804">
        <v>0</v>
      </c>
    </row>
    <row r="53" spans="1:12" hidden="1" x14ac:dyDescent="0.2">
      <c r="A53" s="518"/>
      <c r="B53" s="518" t="s">
        <v>238</v>
      </c>
      <c r="C53" s="518" t="s">
        <v>101</v>
      </c>
      <c r="D53" s="524">
        <v>0</v>
      </c>
      <c r="E53" s="524">
        <v>0</v>
      </c>
      <c r="F53" s="1804">
        <v>0</v>
      </c>
      <c r="G53" s="524">
        <v>0</v>
      </c>
      <c r="H53" s="524">
        <v>0</v>
      </c>
      <c r="I53" s="1804"/>
      <c r="J53" s="524">
        <v>0</v>
      </c>
      <c r="K53" s="524">
        <v>0</v>
      </c>
      <c r="L53" s="1804">
        <v>0</v>
      </c>
    </row>
    <row r="54" spans="1:12" hidden="1" x14ac:dyDescent="0.2">
      <c r="A54" s="518"/>
      <c r="B54" s="518" t="s">
        <v>239</v>
      </c>
      <c r="C54" s="518" t="s">
        <v>102</v>
      </c>
      <c r="D54" s="524">
        <v>0</v>
      </c>
      <c r="E54" s="524">
        <v>0</v>
      </c>
      <c r="F54" s="1804">
        <v>0</v>
      </c>
      <c r="G54" s="524">
        <v>0</v>
      </c>
      <c r="H54" s="524">
        <v>0</v>
      </c>
      <c r="I54" s="1804"/>
      <c r="J54" s="524">
        <v>0</v>
      </c>
      <c r="K54" s="524">
        <v>0</v>
      </c>
      <c r="L54" s="1804">
        <v>0</v>
      </c>
    </row>
    <row r="55" spans="1:12" hidden="1" x14ac:dyDescent="0.2">
      <c r="A55" s="518"/>
      <c r="B55" s="518" t="s">
        <v>240</v>
      </c>
      <c r="C55" s="518" t="s">
        <v>103</v>
      </c>
      <c r="D55" s="524">
        <v>0</v>
      </c>
      <c r="E55" s="524">
        <v>0</v>
      </c>
      <c r="F55" s="1804">
        <v>0</v>
      </c>
      <c r="G55" s="524">
        <v>0</v>
      </c>
      <c r="H55" s="524">
        <v>0</v>
      </c>
      <c r="I55" s="1804"/>
      <c r="J55" s="524">
        <v>0</v>
      </c>
      <c r="K55" s="524">
        <v>0</v>
      </c>
      <c r="L55" s="1804">
        <v>0</v>
      </c>
    </row>
    <row r="56" spans="1:12" hidden="1" x14ac:dyDescent="0.2">
      <c r="A56" s="518"/>
      <c r="B56" s="518" t="s">
        <v>241</v>
      </c>
      <c r="C56" s="518"/>
      <c r="D56" s="524">
        <v>0</v>
      </c>
      <c r="E56" s="524">
        <v>0</v>
      </c>
      <c r="F56" s="1804">
        <v>0</v>
      </c>
      <c r="G56" s="524">
        <v>0</v>
      </c>
      <c r="H56" s="524">
        <v>0</v>
      </c>
      <c r="I56" s="1804"/>
      <c r="J56" s="524">
        <v>0</v>
      </c>
      <c r="K56" s="524">
        <v>0</v>
      </c>
      <c r="L56" s="1804">
        <v>0</v>
      </c>
    </row>
    <row r="57" spans="1:12" hidden="1" x14ac:dyDescent="0.2">
      <c r="A57" s="518"/>
      <c r="B57" s="518" t="s">
        <v>242</v>
      </c>
      <c r="C57" s="518"/>
      <c r="D57" s="524">
        <v>0</v>
      </c>
      <c r="E57" s="524">
        <v>0</v>
      </c>
      <c r="F57" s="1804">
        <v>0</v>
      </c>
      <c r="G57" s="524">
        <v>0</v>
      </c>
      <c r="H57" s="524">
        <v>0</v>
      </c>
      <c r="I57" s="1804"/>
      <c r="J57" s="524">
        <v>0</v>
      </c>
      <c r="K57" s="524">
        <v>0</v>
      </c>
      <c r="L57" s="1804">
        <v>0</v>
      </c>
    </row>
    <row r="58" spans="1:12" hidden="1" x14ac:dyDescent="0.2">
      <c r="A58" s="518"/>
      <c r="B58" s="518" t="s">
        <v>243</v>
      </c>
      <c r="C58" s="518"/>
      <c r="D58" s="524">
        <v>0</v>
      </c>
      <c r="E58" s="524">
        <v>0</v>
      </c>
      <c r="F58" s="1804">
        <v>0</v>
      </c>
      <c r="G58" s="524">
        <v>0</v>
      </c>
      <c r="H58" s="524">
        <v>0</v>
      </c>
      <c r="I58" s="1804"/>
      <c r="J58" s="524">
        <v>0</v>
      </c>
      <c r="K58" s="524">
        <v>0</v>
      </c>
      <c r="L58" s="1804">
        <v>0</v>
      </c>
    </row>
    <row r="59" spans="1:12" hidden="1" x14ac:dyDescent="0.2">
      <c r="A59" s="518"/>
      <c r="B59" s="518" t="s">
        <v>244</v>
      </c>
      <c r="C59" s="518"/>
      <c r="D59" s="524">
        <v>0</v>
      </c>
      <c r="E59" s="524">
        <v>0</v>
      </c>
      <c r="F59" s="1804">
        <v>0</v>
      </c>
      <c r="G59" s="524">
        <v>0</v>
      </c>
      <c r="H59" s="524">
        <v>0</v>
      </c>
      <c r="I59" s="1804"/>
      <c r="J59" s="524">
        <v>0</v>
      </c>
      <c r="K59" s="524">
        <v>0</v>
      </c>
      <c r="L59" s="1804">
        <v>0</v>
      </c>
    </row>
    <row r="60" spans="1:12" hidden="1" x14ac:dyDescent="0.2">
      <c r="A60" s="518"/>
      <c r="B60" s="518" t="s">
        <v>245</v>
      </c>
      <c r="C60" s="518"/>
      <c r="D60" s="524">
        <v>0</v>
      </c>
      <c r="E60" s="524">
        <v>0</v>
      </c>
      <c r="F60" s="1804">
        <v>0</v>
      </c>
      <c r="G60" s="524">
        <v>0</v>
      </c>
      <c r="H60" s="524">
        <v>0</v>
      </c>
      <c r="I60" s="1804"/>
      <c r="J60" s="524">
        <v>0</v>
      </c>
      <c r="K60" s="524">
        <v>0</v>
      </c>
      <c r="L60" s="1804">
        <v>0</v>
      </c>
    </row>
    <row r="61" spans="1:12" hidden="1" x14ac:dyDescent="0.2">
      <c r="A61" s="518"/>
      <c r="B61" s="518" t="s">
        <v>246</v>
      </c>
      <c r="C61" s="518"/>
      <c r="D61" s="524">
        <v>0</v>
      </c>
      <c r="E61" s="524">
        <v>0</v>
      </c>
      <c r="F61" s="1804">
        <v>0</v>
      </c>
      <c r="G61" s="524">
        <v>0</v>
      </c>
      <c r="H61" s="524">
        <v>0</v>
      </c>
      <c r="I61" s="1804"/>
      <c r="J61" s="524">
        <v>0</v>
      </c>
      <c r="K61" s="524">
        <v>0</v>
      </c>
      <c r="L61" s="1804">
        <v>0</v>
      </c>
    </row>
    <row r="62" spans="1:12" hidden="1" x14ac:dyDescent="0.2">
      <c r="A62" s="518"/>
      <c r="B62" s="518" t="s">
        <v>247</v>
      </c>
      <c r="C62" s="518"/>
      <c r="D62" s="524">
        <v>0</v>
      </c>
      <c r="E62" s="524">
        <v>0</v>
      </c>
      <c r="F62" s="1804">
        <v>0</v>
      </c>
      <c r="G62" s="524">
        <v>0</v>
      </c>
      <c r="H62" s="524">
        <v>0</v>
      </c>
      <c r="I62" s="1804"/>
      <c r="J62" s="524">
        <v>0</v>
      </c>
      <c r="K62" s="524">
        <v>0</v>
      </c>
      <c r="L62" s="1804">
        <v>0</v>
      </c>
    </row>
    <row r="63" spans="1:12" hidden="1" x14ac:dyDescent="0.2">
      <c r="A63" s="518"/>
      <c r="B63" s="518" t="s">
        <v>248</v>
      </c>
      <c r="C63" s="518"/>
      <c r="D63" s="524">
        <v>0</v>
      </c>
      <c r="E63" s="524">
        <v>0</v>
      </c>
      <c r="F63" s="1804">
        <v>0</v>
      </c>
      <c r="G63" s="524">
        <v>0</v>
      </c>
      <c r="H63" s="524">
        <v>0</v>
      </c>
      <c r="I63" s="1804"/>
      <c r="J63" s="524">
        <v>0</v>
      </c>
      <c r="K63" s="524">
        <v>0</v>
      </c>
      <c r="L63" s="1804">
        <v>0</v>
      </c>
    </row>
    <row r="64" spans="1:12" hidden="1" x14ac:dyDescent="0.2">
      <c r="A64" s="518"/>
      <c r="B64" s="518" t="s">
        <v>249</v>
      </c>
      <c r="C64" s="518"/>
      <c r="D64" s="524">
        <v>0</v>
      </c>
      <c r="E64" s="524">
        <v>0</v>
      </c>
      <c r="F64" s="1804">
        <v>0</v>
      </c>
      <c r="G64" s="524">
        <v>0</v>
      </c>
      <c r="H64" s="524">
        <v>0</v>
      </c>
      <c r="I64" s="1804"/>
      <c r="J64" s="524">
        <v>0</v>
      </c>
      <c r="K64" s="524">
        <v>0</v>
      </c>
      <c r="L64" s="1804">
        <v>0</v>
      </c>
    </row>
    <row r="65" spans="1:12" hidden="1" x14ac:dyDescent="0.2">
      <c r="A65" s="518"/>
      <c r="B65" s="518" t="s">
        <v>250</v>
      </c>
      <c r="C65" s="518"/>
      <c r="D65" s="524">
        <v>0</v>
      </c>
      <c r="E65" s="524">
        <v>0</v>
      </c>
      <c r="F65" s="1804">
        <v>0</v>
      </c>
      <c r="G65" s="524">
        <v>0</v>
      </c>
      <c r="H65" s="524">
        <v>0</v>
      </c>
      <c r="I65" s="1804"/>
      <c r="J65" s="524">
        <v>0</v>
      </c>
      <c r="K65" s="524">
        <v>0</v>
      </c>
      <c r="L65" s="1804">
        <v>0</v>
      </c>
    </row>
    <row r="66" spans="1:12" hidden="1" x14ac:dyDescent="0.2">
      <c r="A66" s="518"/>
      <c r="B66" s="518" t="s">
        <v>251</v>
      </c>
      <c r="C66" s="518"/>
      <c r="D66" s="524">
        <v>0</v>
      </c>
      <c r="E66" s="524">
        <v>0</v>
      </c>
      <c r="F66" s="1804">
        <v>0</v>
      </c>
      <c r="G66" s="524">
        <v>0</v>
      </c>
      <c r="H66" s="524">
        <v>0</v>
      </c>
      <c r="I66" s="1804"/>
      <c r="J66" s="524">
        <v>0</v>
      </c>
      <c r="K66" s="524">
        <v>0</v>
      </c>
      <c r="L66" s="1804">
        <v>0</v>
      </c>
    </row>
    <row r="67" spans="1:12" hidden="1" x14ac:dyDescent="0.2">
      <c r="A67" s="518"/>
      <c r="B67" s="518" t="s">
        <v>252</v>
      </c>
      <c r="C67" s="518"/>
      <c r="D67" s="524">
        <v>0</v>
      </c>
      <c r="E67" s="524">
        <v>0</v>
      </c>
      <c r="F67" s="1804">
        <v>0</v>
      </c>
      <c r="G67" s="524">
        <v>0</v>
      </c>
      <c r="H67" s="524">
        <v>0</v>
      </c>
      <c r="I67" s="1804"/>
      <c r="J67" s="524">
        <v>0</v>
      </c>
      <c r="K67" s="524">
        <v>0</v>
      </c>
      <c r="L67" s="1804">
        <v>0</v>
      </c>
    </row>
    <row r="68" spans="1:12" hidden="1" x14ac:dyDescent="0.2">
      <c r="A68" s="518"/>
      <c r="B68" s="518" t="s">
        <v>253</v>
      </c>
      <c r="C68" s="518"/>
      <c r="D68" s="524">
        <v>0</v>
      </c>
      <c r="E68" s="524">
        <v>0</v>
      </c>
      <c r="F68" s="1804">
        <v>0</v>
      </c>
      <c r="G68" s="524">
        <v>0</v>
      </c>
      <c r="H68" s="524">
        <v>0</v>
      </c>
      <c r="I68" s="1804"/>
      <c r="J68" s="524">
        <v>0</v>
      </c>
      <c r="K68" s="524">
        <v>0</v>
      </c>
      <c r="L68" s="1804">
        <v>0</v>
      </c>
    </row>
    <row r="69" spans="1:12" hidden="1" x14ac:dyDescent="0.2">
      <c r="A69" s="518"/>
      <c r="B69" s="518" t="s">
        <v>254</v>
      </c>
      <c r="C69" s="518"/>
      <c r="D69" s="524">
        <v>0</v>
      </c>
      <c r="E69" s="524">
        <v>0</v>
      </c>
      <c r="F69" s="1804">
        <v>0</v>
      </c>
      <c r="G69" s="524">
        <v>0</v>
      </c>
      <c r="H69" s="524">
        <v>0</v>
      </c>
      <c r="I69" s="1804"/>
      <c r="J69" s="524">
        <v>0</v>
      </c>
      <c r="K69" s="524">
        <v>0</v>
      </c>
      <c r="L69" s="1804">
        <v>0</v>
      </c>
    </row>
    <row r="70" spans="1:12" hidden="1" x14ac:dyDescent="0.2">
      <c r="A70" s="518"/>
      <c r="B70" s="518" t="s">
        <v>255</v>
      </c>
      <c r="C70" s="518"/>
      <c r="D70" s="524">
        <v>0</v>
      </c>
      <c r="E70" s="524">
        <v>0</v>
      </c>
      <c r="F70" s="1804">
        <v>0</v>
      </c>
      <c r="G70" s="524">
        <v>0</v>
      </c>
      <c r="H70" s="524">
        <v>0</v>
      </c>
      <c r="I70" s="1804"/>
      <c r="J70" s="524">
        <v>0</v>
      </c>
      <c r="K70" s="524">
        <v>0</v>
      </c>
      <c r="L70" s="1804">
        <v>0</v>
      </c>
    </row>
    <row r="71" spans="1:12" hidden="1" x14ac:dyDescent="0.2">
      <c r="A71" s="518"/>
      <c r="B71" s="518" t="s">
        <v>256</v>
      </c>
      <c r="C71" s="518"/>
      <c r="D71" s="524">
        <v>0</v>
      </c>
      <c r="E71" s="524">
        <v>0</v>
      </c>
      <c r="F71" s="1804">
        <v>0</v>
      </c>
      <c r="G71" s="524">
        <v>0</v>
      </c>
      <c r="H71" s="524">
        <v>0</v>
      </c>
      <c r="I71" s="1804"/>
      <c r="J71" s="524">
        <v>0</v>
      </c>
      <c r="K71" s="524">
        <v>0</v>
      </c>
      <c r="L71" s="1804">
        <v>0</v>
      </c>
    </row>
    <row r="72" spans="1:12" hidden="1" x14ac:dyDescent="0.2">
      <c r="A72" s="518"/>
      <c r="B72" s="518" t="s">
        <v>257</v>
      </c>
      <c r="C72" s="518"/>
      <c r="D72" s="524">
        <v>0</v>
      </c>
      <c r="E72" s="524">
        <v>0</v>
      </c>
      <c r="F72" s="1804">
        <v>0</v>
      </c>
      <c r="G72" s="524">
        <v>0</v>
      </c>
      <c r="H72" s="524">
        <v>0</v>
      </c>
      <c r="I72" s="1804"/>
      <c r="J72" s="524">
        <v>0</v>
      </c>
      <c r="K72" s="524">
        <v>0</v>
      </c>
      <c r="L72" s="1804">
        <v>0</v>
      </c>
    </row>
    <row r="73" spans="1:12" hidden="1" x14ac:dyDescent="0.2">
      <c r="A73" s="518"/>
      <c r="B73" s="518" t="s">
        <v>258</v>
      </c>
      <c r="C73" s="518"/>
      <c r="D73" s="524">
        <v>0</v>
      </c>
      <c r="E73" s="524">
        <v>0</v>
      </c>
      <c r="F73" s="1804">
        <v>0</v>
      </c>
      <c r="G73" s="524">
        <v>0</v>
      </c>
      <c r="H73" s="524">
        <v>0</v>
      </c>
      <c r="I73" s="1804"/>
      <c r="J73" s="524">
        <v>0</v>
      </c>
      <c r="K73" s="524">
        <v>0</v>
      </c>
      <c r="L73" s="1804">
        <v>0</v>
      </c>
    </row>
    <row r="74" spans="1:12" hidden="1" x14ac:dyDescent="0.2">
      <c r="A74" s="518"/>
      <c r="B74" s="518" t="s">
        <v>259</v>
      </c>
      <c r="C74" s="518"/>
      <c r="D74" s="524">
        <v>0</v>
      </c>
      <c r="E74" s="524">
        <v>0</v>
      </c>
      <c r="F74" s="1804">
        <v>0</v>
      </c>
      <c r="G74" s="524">
        <v>0</v>
      </c>
      <c r="H74" s="524">
        <v>0</v>
      </c>
      <c r="I74" s="1804"/>
      <c r="J74" s="524">
        <v>0</v>
      </c>
      <c r="K74" s="524">
        <v>0</v>
      </c>
      <c r="L74" s="1804">
        <v>0</v>
      </c>
    </row>
    <row r="75" spans="1:12" hidden="1" x14ac:dyDescent="0.2">
      <c r="A75" s="518"/>
      <c r="B75" s="518" t="s">
        <v>260</v>
      </c>
      <c r="C75" s="518"/>
      <c r="D75" s="524">
        <v>0</v>
      </c>
      <c r="E75" s="524">
        <v>0</v>
      </c>
      <c r="F75" s="1804">
        <v>0</v>
      </c>
      <c r="G75" s="524">
        <v>0</v>
      </c>
      <c r="H75" s="524">
        <v>0</v>
      </c>
      <c r="I75" s="1804"/>
      <c r="J75" s="524">
        <v>0</v>
      </c>
      <c r="K75" s="524">
        <v>0</v>
      </c>
      <c r="L75" s="1804">
        <v>0</v>
      </c>
    </row>
    <row r="76" spans="1:12" hidden="1" x14ac:dyDescent="0.2">
      <c r="A76" s="518"/>
      <c r="B76" s="518" t="s">
        <v>261</v>
      </c>
      <c r="C76" s="518"/>
      <c r="D76" s="524">
        <v>0</v>
      </c>
      <c r="E76" s="524">
        <v>0</v>
      </c>
      <c r="F76" s="1804">
        <v>0</v>
      </c>
      <c r="G76" s="524">
        <v>0</v>
      </c>
      <c r="H76" s="524">
        <v>0</v>
      </c>
      <c r="I76" s="1804"/>
      <c r="J76" s="524">
        <v>0</v>
      </c>
      <c r="K76" s="524">
        <v>0</v>
      </c>
      <c r="L76" s="1804">
        <v>0</v>
      </c>
    </row>
    <row r="77" spans="1:12" hidden="1" x14ac:dyDescent="0.2">
      <c r="A77" s="518"/>
      <c r="B77" s="518" t="s">
        <v>262</v>
      </c>
      <c r="C77" s="518"/>
      <c r="D77" s="524">
        <v>0</v>
      </c>
      <c r="E77" s="524">
        <v>0</v>
      </c>
      <c r="F77" s="1804">
        <v>0</v>
      </c>
      <c r="G77" s="524">
        <v>0</v>
      </c>
      <c r="H77" s="524">
        <v>0</v>
      </c>
      <c r="I77" s="1804"/>
      <c r="J77" s="524">
        <v>0</v>
      </c>
      <c r="K77" s="524">
        <v>0</v>
      </c>
      <c r="L77" s="1804">
        <v>0</v>
      </c>
    </row>
    <row r="78" spans="1:12" hidden="1" x14ac:dyDescent="0.2">
      <c r="A78" s="518"/>
      <c r="B78" s="518" t="s">
        <v>263</v>
      </c>
      <c r="C78" s="518"/>
      <c r="D78" s="524">
        <v>0</v>
      </c>
      <c r="E78" s="524">
        <v>0</v>
      </c>
      <c r="F78" s="1804">
        <v>0</v>
      </c>
      <c r="G78" s="524">
        <v>0</v>
      </c>
      <c r="H78" s="524">
        <v>0</v>
      </c>
      <c r="I78" s="1804"/>
      <c r="J78" s="524">
        <v>0</v>
      </c>
      <c r="K78" s="524">
        <v>0</v>
      </c>
      <c r="L78" s="1804">
        <v>0</v>
      </c>
    </row>
    <row r="79" spans="1:12" hidden="1" x14ac:dyDescent="0.2">
      <c r="A79" s="518"/>
      <c r="B79" s="518" t="s">
        <v>264</v>
      </c>
      <c r="C79" s="518"/>
      <c r="D79" s="524">
        <v>0</v>
      </c>
      <c r="E79" s="524">
        <v>0</v>
      </c>
      <c r="F79" s="1804">
        <v>0</v>
      </c>
      <c r="G79" s="524">
        <v>0</v>
      </c>
      <c r="H79" s="524">
        <v>0</v>
      </c>
      <c r="I79" s="1804"/>
      <c r="J79" s="524">
        <v>0</v>
      </c>
      <c r="K79" s="524">
        <v>0</v>
      </c>
      <c r="L79" s="1804">
        <v>0</v>
      </c>
    </row>
    <row r="80" spans="1:12" hidden="1" x14ac:dyDescent="0.2">
      <c r="A80" s="518"/>
      <c r="B80" s="518" t="s">
        <v>265</v>
      </c>
      <c r="C80" s="518"/>
      <c r="D80" s="524">
        <v>0</v>
      </c>
      <c r="E80" s="524">
        <v>0</v>
      </c>
      <c r="F80" s="1804">
        <v>0</v>
      </c>
      <c r="G80" s="524">
        <v>0</v>
      </c>
      <c r="H80" s="524">
        <v>0</v>
      </c>
      <c r="I80" s="1804"/>
      <c r="J80" s="524">
        <v>0</v>
      </c>
      <c r="K80" s="524">
        <v>0</v>
      </c>
      <c r="L80" s="1804">
        <v>0</v>
      </c>
    </row>
    <row r="81" spans="1:12" hidden="1" x14ac:dyDescent="0.2">
      <c r="A81" s="518"/>
      <c r="B81" s="518" t="s">
        <v>266</v>
      </c>
      <c r="C81" s="518"/>
      <c r="D81" s="524">
        <v>0</v>
      </c>
      <c r="E81" s="524">
        <v>0</v>
      </c>
      <c r="F81" s="1804">
        <v>0</v>
      </c>
      <c r="G81" s="524">
        <v>0</v>
      </c>
      <c r="H81" s="524">
        <v>0</v>
      </c>
      <c r="I81" s="1804"/>
      <c r="J81" s="524">
        <v>0</v>
      </c>
      <c r="K81" s="524">
        <v>0</v>
      </c>
      <c r="L81" s="1804">
        <v>0</v>
      </c>
    </row>
    <row r="82" spans="1:12" hidden="1" x14ac:dyDescent="0.2">
      <c r="A82" s="518"/>
      <c r="B82" s="518" t="s">
        <v>267</v>
      </c>
      <c r="C82" s="518"/>
      <c r="D82" s="524">
        <v>0</v>
      </c>
      <c r="E82" s="524">
        <v>0</v>
      </c>
      <c r="F82" s="1804">
        <v>0</v>
      </c>
      <c r="G82" s="524">
        <v>0</v>
      </c>
      <c r="H82" s="524">
        <v>0</v>
      </c>
      <c r="I82" s="1804"/>
      <c r="J82" s="524">
        <v>0</v>
      </c>
      <c r="K82" s="524">
        <v>0</v>
      </c>
      <c r="L82" s="1804">
        <v>0</v>
      </c>
    </row>
    <row r="83" spans="1:12" hidden="1" x14ac:dyDescent="0.2">
      <c r="A83" s="518"/>
      <c r="B83" s="518" t="s">
        <v>268</v>
      </c>
      <c r="C83" s="518"/>
      <c r="D83" s="524">
        <v>0</v>
      </c>
      <c r="E83" s="524">
        <v>0</v>
      </c>
      <c r="F83" s="1804">
        <v>0</v>
      </c>
      <c r="G83" s="524">
        <v>0</v>
      </c>
      <c r="H83" s="524">
        <v>0</v>
      </c>
      <c r="I83" s="1804"/>
      <c r="J83" s="524">
        <v>0</v>
      </c>
      <c r="K83" s="524">
        <v>0</v>
      </c>
      <c r="L83" s="1804">
        <v>0</v>
      </c>
    </row>
    <row r="84" spans="1:12" hidden="1" x14ac:dyDescent="0.2">
      <c r="A84" s="518"/>
      <c r="B84" s="518" t="s">
        <v>269</v>
      </c>
      <c r="C84" s="518"/>
      <c r="D84" s="524">
        <v>0</v>
      </c>
      <c r="E84" s="524">
        <v>0</v>
      </c>
      <c r="F84" s="1804">
        <v>0</v>
      </c>
      <c r="G84" s="524">
        <v>0</v>
      </c>
      <c r="H84" s="524">
        <v>0</v>
      </c>
      <c r="I84" s="1804"/>
      <c r="J84" s="524">
        <v>0</v>
      </c>
      <c r="K84" s="524">
        <v>0</v>
      </c>
      <c r="L84" s="1804">
        <v>0</v>
      </c>
    </row>
    <row r="85" spans="1:12" hidden="1" x14ac:dyDescent="0.2">
      <c r="A85" s="518"/>
      <c r="B85" s="518" t="s">
        <v>270</v>
      </c>
      <c r="C85" s="518"/>
      <c r="D85" s="524">
        <v>0</v>
      </c>
      <c r="E85" s="524">
        <v>0</v>
      </c>
      <c r="F85" s="1804">
        <v>0</v>
      </c>
      <c r="G85" s="524">
        <v>0</v>
      </c>
      <c r="H85" s="524">
        <v>0</v>
      </c>
      <c r="I85" s="1804"/>
      <c r="J85" s="524">
        <v>0</v>
      </c>
      <c r="K85" s="524">
        <v>0</v>
      </c>
      <c r="L85" s="1804">
        <v>0</v>
      </c>
    </row>
    <row r="86" spans="1:12" hidden="1" x14ac:dyDescent="0.2">
      <c r="A86" s="518"/>
      <c r="B86" s="518" t="s">
        <v>271</v>
      </c>
      <c r="C86" s="518"/>
      <c r="D86" s="524">
        <v>0</v>
      </c>
      <c r="E86" s="524">
        <v>0</v>
      </c>
      <c r="F86" s="1804">
        <v>0</v>
      </c>
      <c r="G86" s="524">
        <v>0</v>
      </c>
      <c r="H86" s="524">
        <v>0</v>
      </c>
      <c r="I86" s="1804"/>
      <c r="J86" s="524">
        <v>0</v>
      </c>
      <c r="K86" s="524">
        <v>0</v>
      </c>
      <c r="L86" s="1804">
        <v>0</v>
      </c>
    </row>
    <row r="87" spans="1:12" hidden="1" x14ac:dyDescent="0.2">
      <c r="A87" s="518"/>
      <c r="B87" s="518" t="s">
        <v>272</v>
      </c>
      <c r="C87" s="518"/>
      <c r="D87" s="524">
        <v>0</v>
      </c>
      <c r="E87" s="524">
        <v>0</v>
      </c>
      <c r="F87" s="1804">
        <v>0</v>
      </c>
      <c r="G87" s="524">
        <v>0</v>
      </c>
      <c r="H87" s="524">
        <v>0</v>
      </c>
      <c r="I87" s="1804"/>
      <c r="J87" s="524">
        <v>0</v>
      </c>
      <c r="K87" s="524">
        <v>0</v>
      </c>
      <c r="L87" s="1804">
        <v>0</v>
      </c>
    </row>
    <row r="88" spans="1:12" hidden="1" x14ac:dyDescent="0.2">
      <c r="A88" s="518"/>
      <c r="B88" s="518" t="s">
        <v>273</v>
      </c>
      <c r="C88" s="518"/>
      <c r="D88" s="524">
        <v>0</v>
      </c>
      <c r="E88" s="524">
        <v>0</v>
      </c>
      <c r="F88" s="1804">
        <v>0</v>
      </c>
      <c r="G88" s="524">
        <v>0</v>
      </c>
      <c r="H88" s="524">
        <v>0</v>
      </c>
      <c r="I88" s="1804"/>
      <c r="J88" s="524">
        <v>0</v>
      </c>
      <c r="K88" s="524">
        <v>0</v>
      </c>
      <c r="L88" s="1804">
        <v>0</v>
      </c>
    </row>
    <row r="89" spans="1:12" hidden="1" x14ac:dyDescent="0.2">
      <c r="A89" s="518"/>
      <c r="B89" s="518" t="s">
        <v>274</v>
      </c>
      <c r="C89" s="518"/>
      <c r="D89" s="524">
        <v>0</v>
      </c>
      <c r="E89" s="524">
        <v>0</v>
      </c>
      <c r="F89" s="1804">
        <v>0</v>
      </c>
      <c r="G89" s="524">
        <v>0</v>
      </c>
      <c r="H89" s="524">
        <v>0</v>
      </c>
      <c r="I89" s="1804"/>
      <c r="J89" s="524">
        <v>0</v>
      </c>
      <c r="K89" s="524">
        <v>0</v>
      </c>
      <c r="L89" s="1804">
        <v>0</v>
      </c>
    </row>
    <row r="90" spans="1:12" hidden="1" x14ac:dyDescent="0.2">
      <c r="A90" s="518"/>
      <c r="B90" s="518" t="s">
        <v>275</v>
      </c>
      <c r="C90" s="518"/>
      <c r="D90" s="524">
        <v>0</v>
      </c>
      <c r="E90" s="524">
        <v>0</v>
      </c>
      <c r="F90" s="1804">
        <v>0</v>
      </c>
      <c r="G90" s="524">
        <v>0</v>
      </c>
      <c r="H90" s="524">
        <v>0</v>
      </c>
      <c r="I90" s="1804"/>
      <c r="J90" s="524">
        <v>0</v>
      </c>
      <c r="K90" s="524">
        <v>0</v>
      </c>
      <c r="L90" s="1804">
        <v>0</v>
      </c>
    </row>
    <row r="91" spans="1:12" hidden="1" x14ac:dyDescent="0.2">
      <c r="A91" s="518"/>
      <c r="B91" s="518" t="s">
        <v>276</v>
      </c>
      <c r="C91" s="518"/>
      <c r="D91" s="524">
        <v>0</v>
      </c>
      <c r="E91" s="524">
        <v>0</v>
      </c>
      <c r="F91" s="1804">
        <v>0</v>
      </c>
      <c r="G91" s="524">
        <v>0</v>
      </c>
      <c r="H91" s="524">
        <v>0</v>
      </c>
      <c r="I91" s="1804"/>
      <c r="J91" s="524">
        <v>0</v>
      </c>
      <c r="K91" s="524">
        <v>0</v>
      </c>
      <c r="L91" s="1804">
        <v>0</v>
      </c>
    </row>
    <row r="92" spans="1:12" hidden="1" x14ac:dyDescent="0.2">
      <c r="A92" s="518"/>
      <c r="B92" s="518" t="s">
        <v>277</v>
      </c>
      <c r="C92" s="518"/>
      <c r="D92" s="524">
        <v>0</v>
      </c>
      <c r="E92" s="524">
        <v>0</v>
      </c>
      <c r="F92" s="1804">
        <v>0</v>
      </c>
      <c r="G92" s="524">
        <v>0</v>
      </c>
      <c r="H92" s="524">
        <v>0</v>
      </c>
      <c r="I92" s="1804"/>
      <c r="J92" s="524">
        <v>0</v>
      </c>
      <c r="K92" s="524">
        <v>0</v>
      </c>
      <c r="L92" s="1804">
        <v>0</v>
      </c>
    </row>
    <row r="93" spans="1:12" hidden="1" x14ac:dyDescent="0.2">
      <c r="A93" s="518"/>
      <c r="B93" s="518" t="s">
        <v>278</v>
      </c>
      <c r="C93" s="518"/>
      <c r="D93" s="524">
        <v>0</v>
      </c>
      <c r="E93" s="524">
        <v>0</v>
      </c>
      <c r="F93" s="1804">
        <v>0</v>
      </c>
      <c r="G93" s="524">
        <v>0</v>
      </c>
      <c r="H93" s="524">
        <v>0</v>
      </c>
      <c r="I93" s="1804"/>
      <c r="J93" s="524">
        <v>0</v>
      </c>
      <c r="K93" s="524">
        <v>0</v>
      </c>
      <c r="L93" s="1804">
        <v>0</v>
      </c>
    </row>
    <row r="94" spans="1:12" hidden="1" x14ac:dyDescent="0.2">
      <c r="A94" s="518"/>
      <c r="B94" s="518" t="s">
        <v>279</v>
      </c>
      <c r="C94" s="518"/>
      <c r="D94" s="524">
        <v>0</v>
      </c>
      <c r="E94" s="524">
        <v>0</v>
      </c>
      <c r="F94" s="1804">
        <v>0</v>
      </c>
      <c r="G94" s="524">
        <v>0</v>
      </c>
      <c r="H94" s="524">
        <v>0</v>
      </c>
      <c r="I94" s="1804"/>
      <c r="J94" s="524">
        <v>0</v>
      </c>
      <c r="K94" s="524">
        <v>0</v>
      </c>
      <c r="L94" s="1804">
        <v>0</v>
      </c>
    </row>
    <row r="95" spans="1:12" hidden="1" x14ac:dyDescent="0.2">
      <c r="A95" s="518"/>
      <c r="B95" s="518" t="s">
        <v>280</v>
      </c>
      <c r="C95" s="518"/>
      <c r="D95" s="524">
        <v>0</v>
      </c>
      <c r="E95" s="524">
        <v>0</v>
      </c>
      <c r="F95" s="1804">
        <v>0</v>
      </c>
      <c r="G95" s="524">
        <v>0</v>
      </c>
      <c r="H95" s="524">
        <v>0</v>
      </c>
      <c r="I95" s="1804"/>
      <c r="J95" s="524">
        <v>0</v>
      </c>
      <c r="K95" s="524">
        <v>0</v>
      </c>
      <c r="L95" s="1804">
        <v>0</v>
      </c>
    </row>
    <row r="96" spans="1:12" hidden="1" x14ac:dyDescent="0.2">
      <c r="A96" s="518"/>
      <c r="B96" s="518" t="s">
        <v>281</v>
      </c>
      <c r="C96" s="518"/>
      <c r="D96" s="524">
        <v>0</v>
      </c>
      <c r="E96" s="524">
        <v>0</v>
      </c>
      <c r="F96" s="1804">
        <v>0</v>
      </c>
      <c r="G96" s="524">
        <v>0</v>
      </c>
      <c r="H96" s="524">
        <v>0</v>
      </c>
      <c r="I96" s="1804"/>
      <c r="J96" s="524">
        <v>0</v>
      </c>
      <c r="K96" s="524">
        <v>0</v>
      </c>
      <c r="L96" s="1804">
        <v>0</v>
      </c>
    </row>
    <row r="97" spans="1:12" hidden="1" x14ac:dyDescent="0.2">
      <c r="A97" s="518"/>
      <c r="B97" s="518" t="s">
        <v>282</v>
      </c>
      <c r="C97" s="518"/>
      <c r="D97" s="524">
        <v>0</v>
      </c>
      <c r="E97" s="524">
        <v>0</v>
      </c>
      <c r="F97" s="1804">
        <v>0</v>
      </c>
      <c r="G97" s="524">
        <v>0</v>
      </c>
      <c r="H97" s="524">
        <v>0</v>
      </c>
      <c r="I97" s="1804"/>
      <c r="J97" s="524">
        <v>0</v>
      </c>
      <c r="K97" s="524">
        <v>0</v>
      </c>
      <c r="L97" s="1804">
        <v>0</v>
      </c>
    </row>
    <row r="98" spans="1:12" hidden="1" x14ac:dyDescent="0.2">
      <c r="A98" s="518"/>
      <c r="B98" s="518" t="s">
        <v>283</v>
      </c>
      <c r="C98" s="518"/>
      <c r="D98" s="524">
        <v>0</v>
      </c>
      <c r="E98" s="524">
        <v>0</v>
      </c>
      <c r="F98" s="1804">
        <v>0</v>
      </c>
      <c r="G98" s="524">
        <v>0</v>
      </c>
      <c r="H98" s="524">
        <v>0</v>
      </c>
      <c r="I98" s="1804"/>
      <c r="J98" s="524">
        <v>0</v>
      </c>
      <c r="K98" s="524">
        <v>0</v>
      </c>
      <c r="L98" s="1804">
        <v>0</v>
      </c>
    </row>
    <row r="99" spans="1:12" hidden="1" x14ac:dyDescent="0.2">
      <c r="A99" s="518"/>
      <c r="B99" s="518" t="s">
        <v>284</v>
      </c>
      <c r="C99" s="518"/>
      <c r="D99" s="524">
        <v>0</v>
      </c>
      <c r="E99" s="524">
        <v>0</v>
      </c>
      <c r="F99" s="1804">
        <v>0</v>
      </c>
      <c r="G99" s="524">
        <v>0</v>
      </c>
      <c r="H99" s="524">
        <v>0</v>
      </c>
      <c r="I99" s="1804"/>
      <c r="J99" s="524">
        <v>0</v>
      </c>
      <c r="K99" s="524">
        <v>0</v>
      </c>
      <c r="L99" s="1804">
        <v>0</v>
      </c>
    </row>
    <row r="100" spans="1:12" hidden="1" x14ac:dyDescent="0.2">
      <c r="A100" s="518"/>
      <c r="B100" s="518" t="s">
        <v>285</v>
      </c>
      <c r="C100" s="518"/>
      <c r="D100" s="524">
        <v>0</v>
      </c>
      <c r="E100" s="524">
        <v>0</v>
      </c>
      <c r="F100" s="1804">
        <v>0</v>
      </c>
      <c r="G100" s="524">
        <v>0</v>
      </c>
      <c r="H100" s="524">
        <v>0</v>
      </c>
      <c r="I100" s="1804"/>
      <c r="J100" s="524">
        <v>0</v>
      </c>
      <c r="K100" s="524">
        <v>0</v>
      </c>
      <c r="L100" s="1804">
        <v>0</v>
      </c>
    </row>
    <row r="101" spans="1:12" hidden="1" x14ac:dyDescent="0.2">
      <c r="A101" s="518"/>
      <c r="B101" s="518" t="s">
        <v>286</v>
      </c>
      <c r="C101" s="518"/>
      <c r="D101" s="524">
        <v>0</v>
      </c>
      <c r="E101" s="524">
        <v>0</v>
      </c>
      <c r="F101" s="1804">
        <v>0</v>
      </c>
      <c r="G101" s="524">
        <v>0</v>
      </c>
      <c r="H101" s="524">
        <v>0</v>
      </c>
      <c r="I101" s="1804"/>
      <c r="J101" s="524">
        <v>0</v>
      </c>
      <c r="K101" s="524">
        <v>0</v>
      </c>
      <c r="L101" s="1804">
        <v>0</v>
      </c>
    </row>
    <row r="102" spans="1:12" hidden="1" x14ac:dyDescent="0.2">
      <c r="A102" s="518"/>
      <c r="B102" s="518" t="s">
        <v>287</v>
      </c>
      <c r="C102" s="518"/>
      <c r="D102" s="524">
        <v>0</v>
      </c>
      <c r="E102" s="524">
        <v>0</v>
      </c>
      <c r="F102" s="1804">
        <v>0</v>
      </c>
      <c r="G102" s="524">
        <v>0</v>
      </c>
      <c r="H102" s="524">
        <v>0</v>
      </c>
      <c r="I102" s="1804"/>
      <c r="J102" s="524">
        <v>0</v>
      </c>
      <c r="K102" s="524">
        <v>0</v>
      </c>
      <c r="L102" s="1804">
        <v>0</v>
      </c>
    </row>
    <row r="103" spans="1:12" hidden="1" x14ac:dyDescent="0.2">
      <c r="A103" s="518"/>
      <c r="B103" s="518" t="s">
        <v>288</v>
      </c>
      <c r="C103" s="518"/>
      <c r="D103" s="524">
        <v>0</v>
      </c>
      <c r="E103" s="524">
        <v>0</v>
      </c>
      <c r="F103" s="1804">
        <v>0</v>
      </c>
      <c r="G103" s="524">
        <v>0</v>
      </c>
      <c r="H103" s="524">
        <v>0</v>
      </c>
      <c r="I103" s="1804"/>
      <c r="J103" s="524">
        <v>0</v>
      </c>
      <c r="K103" s="524">
        <v>0</v>
      </c>
      <c r="L103" s="1804">
        <v>0</v>
      </c>
    </row>
    <row r="104" spans="1:12" hidden="1" x14ac:dyDescent="0.2">
      <c r="A104" s="518"/>
      <c r="B104" s="518" t="s">
        <v>289</v>
      </c>
      <c r="C104" s="518"/>
      <c r="D104" s="524">
        <v>0</v>
      </c>
      <c r="E104" s="524">
        <v>0</v>
      </c>
      <c r="F104" s="1804">
        <v>0</v>
      </c>
      <c r="G104" s="524">
        <v>0</v>
      </c>
      <c r="H104" s="524">
        <v>0</v>
      </c>
      <c r="I104" s="1804"/>
      <c r="J104" s="524">
        <v>0</v>
      </c>
      <c r="K104" s="524">
        <v>0</v>
      </c>
      <c r="L104" s="1804">
        <v>0</v>
      </c>
    </row>
    <row r="105" spans="1:12" hidden="1" x14ac:dyDescent="0.2">
      <c r="A105" s="520"/>
      <c r="B105" s="520" t="s">
        <v>290</v>
      </c>
      <c r="C105" s="520"/>
      <c r="D105" s="563">
        <v>0</v>
      </c>
      <c r="E105" s="563">
        <v>0</v>
      </c>
      <c r="F105" s="2369">
        <v>0</v>
      </c>
      <c r="G105" s="563">
        <v>0</v>
      </c>
      <c r="H105" s="563">
        <v>0</v>
      </c>
      <c r="I105" s="2369"/>
      <c r="J105" s="563">
        <v>0</v>
      </c>
      <c r="K105" s="563">
        <v>0</v>
      </c>
      <c r="L105" s="2369">
        <v>0</v>
      </c>
    </row>
    <row r="106" spans="1:12" x14ac:dyDescent="0.2">
      <c r="A106" s="2"/>
      <c r="B106" s="1795" t="s">
        <v>448</v>
      </c>
      <c r="C106" s="1795" t="s">
        <v>452</v>
      </c>
      <c r="D106" s="1796">
        <f>'ПОСЕБАН ДЕО'!I468</f>
        <v>5500000</v>
      </c>
      <c r="E106" s="1796">
        <f>'ПОСЕБАН ДЕО'!J468</f>
        <v>3384684.8</v>
      </c>
      <c r="F106" s="2482">
        <f>E106/D106*100</f>
        <v>61.539723636363632</v>
      </c>
      <c r="G106" s="1796">
        <f>'ПОСЕБАН ДЕО'!L466</f>
        <v>0</v>
      </c>
      <c r="H106" s="1796">
        <f>'ПОСЕБАН ДЕО'!M466</f>
        <v>0</v>
      </c>
      <c r="I106" s="2482"/>
      <c r="J106" s="1796">
        <f t="shared" ref="J106:K108" si="3">D106+G106</f>
        <v>5500000</v>
      </c>
      <c r="K106" s="1796">
        <f t="shared" si="3"/>
        <v>3384684.8</v>
      </c>
      <c r="L106" s="2482">
        <f>K106/J106*100</f>
        <v>61.539723636363632</v>
      </c>
    </row>
    <row r="107" spans="1:12" ht="13.5" thickBot="1" x14ac:dyDescent="0.25">
      <c r="A107" s="1015"/>
      <c r="B107" s="2504" t="s">
        <v>1647</v>
      </c>
      <c r="C107" s="2504" t="s">
        <v>1652</v>
      </c>
      <c r="D107" s="2505">
        <f>'ПОСЕБАН ДЕО'!I477</f>
        <v>20000000</v>
      </c>
      <c r="E107" s="2505">
        <f>'ПОСЕБАН ДЕО'!J477</f>
        <v>3486538.4</v>
      </c>
      <c r="F107" s="2506"/>
      <c r="G107" s="2505">
        <f>'ПОСЕБАН ДЕО'!L477</f>
        <v>0</v>
      </c>
      <c r="H107" s="2505">
        <f>'ПОСЕБАН ДЕО'!M477</f>
        <v>0</v>
      </c>
      <c r="I107" s="2506"/>
      <c r="J107" s="2505">
        <f t="shared" si="3"/>
        <v>20000000</v>
      </c>
      <c r="K107" s="2505">
        <f t="shared" si="3"/>
        <v>3486538.4</v>
      </c>
      <c r="L107" s="2506"/>
    </row>
    <row r="108" spans="1:12" ht="14.25" thickTop="1" thickBot="1" x14ac:dyDescent="0.25">
      <c r="A108" s="1570">
        <v>1501</v>
      </c>
      <c r="B108" s="1570"/>
      <c r="C108" s="1570" t="s">
        <v>291</v>
      </c>
      <c r="D108" s="1574">
        <f>D113+D138+D139+D140+D141+D142</f>
        <v>22890000</v>
      </c>
      <c r="E108" s="1574">
        <f>E113+E138+E139+E140+E141+E142</f>
        <v>21231031.259999998</v>
      </c>
      <c r="F108" s="1574">
        <f>E108/D108*100</f>
        <v>92.752430144167747</v>
      </c>
      <c r="G108" s="1574">
        <f>G113+G138+G139+G140+G141</f>
        <v>0</v>
      </c>
      <c r="H108" s="1574">
        <f>H113+H138+H139+H140+H141</f>
        <v>0</v>
      </c>
      <c r="I108" s="1574"/>
      <c r="J108" s="1574">
        <f t="shared" si="3"/>
        <v>22890000</v>
      </c>
      <c r="K108" s="1574">
        <f t="shared" si="3"/>
        <v>21231031.259999998</v>
      </c>
      <c r="L108" s="1574">
        <f>K108/J108*100</f>
        <v>92.752430144167747</v>
      </c>
    </row>
    <row r="109" spans="1:12" ht="13.5" hidden="1" thickTop="1" x14ac:dyDescent="0.2">
      <c r="A109" s="519"/>
      <c r="B109" s="519" t="s">
        <v>292</v>
      </c>
      <c r="C109" s="519" t="s">
        <v>104</v>
      </c>
      <c r="D109" s="523">
        <v>0</v>
      </c>
      <c r="E109" s="523">
        <v>0</v>
      </c>
      <c r="F109" s="2366">
        <v>0</v>
      </c>
      <c r="G109" s="523">
        <v>0</v>
      </c>
      <c r="H109" s="523">
        <v>0</v>
      </c>
      <c r="I109" s="2366"/>
      <c r="J109" s="523">
        <v>0</v>
      </c>
      <c r="K109" s="523">
        <v>0</v>
      </c>
      <c r="L109" s="2366">
        <v>0</v>
      </c>
    </row>
    <row r="110" spans="1:12" ht="13.5" hidden="1" thickTop="1" x14ac:dyDescent="0.2">
      <c r="A110" s="518"/>
      <c r="B110" s="518" t="s">
        <v>293</v>
      </c>
      <c r="C110" s="518" t="s">
        <v>105</v>
      </c>
      <c r="D110" s="524">
        <v>0</v>
      </c>
      <c r="E110" s="524">
        <v>0</v>
      </c>
      <c r="F110" s="1804">
        <v>0</v>
      </c>
      <c r="G110" s="524">
        <v>0</v>
      </c>
      <c r="H110" s="524">
        <v>0</v>
      </c>
      <c r="I110" s="1804"/>
      <c r="J110" s="524">
        <v>0</v>
      </c>
      <c r="K110" s="524">
        <v>0</v>
      </c>
      <c r="L110" s="1804">
        <v>0</v>
      </c>
    </row>
    <row r="111" spans="1:12" ht="13.5" hidden="1" thickTop="1" x14ac:dyDescent="0.2">
      <c r="A111" s="518"/>
      <c r="B111" s="518" t="s">
        <v>294</v>
      </c>
      <c r="C111" s="518" t="s">
        <v>106</v>
      </c>
      <c r="D111" s="524">
        <v>0</v>
      </c>
      <c r="E111" s="524">
        <v>0</v>
      </c>
      <c r="F111" s="1804">
        <v>0</v>
      </c>
      <c r="G111" s="524">
        <v>0</v>
      </c>
      <c r="H111" s="524">
        <v>0</v>
      </c>
      <c r="I111" s="1804"/>
      <c r="J111" s="524">
        <v>0</v>
      </c>
      <c r="K111" s="524">
        <v>0</v>
      </c>
      <c r="L111" s="1804">
        <v>0</v>
      </c>
    </row>
    <row r="112" spans="1:12" ht="13.5" hidden="1" thickTop="1" x14ac:dyDescent="0.2">
      <c r="A112" s="518"/>
      <c r="B112" s="518" t="s">
        <v>295</v>
      </c>
      <c r="C112" s="518" t="s">
        <v>107</v>
      </c>
      <c r="D112" s="524">
        <v>0</v>
      </c>
      <c r="E112" s="524">
        <v>0</v>
      </c>
      <c r="F112" s="1804">
        <v>0</v>
      </c>
      <c r="G112" s="524">
        <v>0</v>
      </c>
      <c r="H112" s="524">
        <v>0</v>
      </c>
      <c r="I112" s="1804"/>
      <c r="J112" s="524">
        <v>0</v>
      </c>
      <c r="K112" s="524">
        <v>0</v>
      </c>
      <c r="L112" s="1804">
        <v>0</v>
      </c>
    </row>
    <row r="113" spans="1:12" ht="13.5" thickTop="1" x14ac:dyDescent="0.2">
      <c r="A113" s="518"/>
      <c r="B113" s="595" t="s">
        <v>293</v>
      </c>
      <c r="C113" s="595" t="s">
        <v>467</v>
      </c>
      <c r="D113" s="524">
        <f>'ПОСЕБАН ДЕО'!I509</f>
        <v>9000000</v>
      </c>
      <c r="E113" s="524">
        <f>'ПОСЕБАН ДЕО'!J509</f>
        <v>9000000</v>
      </c>
      <c r="F113" s="2366">
        <f>E113/D113*100</f>
        <v>100</v>
      </c>
      <c r="G113" s="524">
        <f>'ПОСЕБАН ДЕО'!L509</f>
        <v>0</v>
      </c>
      <c r="H113" s="524">
        <f>'ПОСЕБАН ДЕО'!M509</f>
        <v>0</v>
      </c>
      <c r="I113" s="2366"/>
      <c r="J113" s="524">
        <f>D113+G113</f>
        <v>9000000</v>
      </c>
      <c r="K113" s="524">
        <f>E113+H113</f>
        <v>9000000</v>
      </c>
      <c r="L113" s="2366">
        <f>K113/J113*100</f>
        <v>100</v>
      </c>
    </row>
    <row r="114" spans="1:12" hidden="1" x14ac:dyDescent="0.2">
      <c r="A114" s="518"/>
      <c r="B114" s="518" t="s">
        <v>296</v>
      </c>
      <c r="C114" s="518" t="s">
        <v>297</v>
      </c>
      <c r="D114" s="524">
        <v>0</v>
      </c>
      <c r="E114" s="524">
        <v>0</v>
      </c>
      <c r="F114" s="1804" t="e">
        <f>E114/D114*100</f>
        <v>#DIV/0!</v>
      </c>
      <c r="G114" s="524">
        <v>0</v>
      </c>
      <c r="H114" s="524">
        <v>0</v>
      </c>
      <c r="I114" s="1804"/>
      <c r="J114" s="524">
        <v>0</v>
      </c>
      <c r="K114" s="524">
        <v>0</v>
      </c>
      <c r="L114" s="1804" t="e">
        <f>K114/J114*100</f>
        <v>#DIV/0!</v>
      </c>
    </row>
    <row r="115" spans="1:12" hidden="1" x14ac:dyDescent="0.2">
      <c r="A115" s="518"/>
      <c r="B115" s="518" t="s">
        <v>298</v>
      </c>
      <c r="C115" s="518" t="s">
        <v>299</v>
      </c>
      <c r="D115" s="524">
        <v>0</v>
      </c>
      <c r="E115" s="524">
        <v>0</v>
      </c>
      <c r="F115" s="1804" t="e">
        <f>E115/D115*100</f>
        <v>#DIV/0!</v>
      </c>
      <c r="G115" s="524">
        <v>0</v>
      </c>
      <c r="H115" s="524">
        <v>0</v>
      </c>
      <c r="I115" s="1804"/>
      <c r="J115" s="524">
        <v>0</v>
      </c>
      <c r="K115" s="524">
        <v>0</v>
      </c>
      <c r="L115" s="1804" t="e">
        <f>K115/J115*100</f>
        <v>#DIV/0!</v>
      </c>
    </row>
    <row r="116" spans="1:12" hidden="1" x14ac:dyDescent="0.2">
      <c r="A116" s="518"/>
      <c r="B116" s="518" t="s">
        <v>300</v>
      </c>
      <c r="C116" s="518"/>
      <c r="D116" s="524">
        <v>0</v>
      </c>
      <c r="E116" s="524">
        <v>0</v>
      </c>
      <c r="F116" s="1804">
        <v>0</v>
      </c>
      <c r="G116" s="524">
        <v>0</v>
      </c>
      <c r="H116" s="524">
        <v>0</v>
      </c>
      <c r="I116" s="1804"/>
      <c r="J116" s="524">
        <v>0</v>
      </c>
      <c r="K116" s="524">
        <v>0</v>
      </c>
      <c r="L116" s="1804">
        <v>0</v>
      </c>
    </row>
    <row r="117" spans="1:12" hidden="1" x14ac:dyDescent="0.2">
      <c r="A117" s="518"/>
      <c r="B117" s="518" t="s">
        <v>301</v>
      </c>
      <c r="C117" s="518"/>
      <c r="D117" s="524">
        <v>0</v>
      </c>
      <c r="E117" s="524">
        <v>0</v>
      </c>
      <c r="F117" s="1804">
        <v>0</v>
      </c>
      <c r="G117" s="524">
        <v>0</v>
      </c>
      <c r="H117" s="524">
        <v>0</v>
      </c>
      <c r="I117" s="1804"/>
      <c r="J117" s="524">
        <v>0</v>
      </c>
      <c r="K117" s="524">
        <v>0</v>
      </c>
      <c r="L117" s="1804">
        <v>0</v>
      </c>
    </row>
    <row r="118" spans="1:12" hidden="1" x14ac:dyDescent="0.2">
      <c r="A118" s="518"/>
      <c r="B118" s="518" t="s">
        <v>302</v>
      </c>
      <c r="C118" s="518"/>
      <c r="D118" s="524">
        <v>0</v>
      </c>
      <c r="E118" s="524">
        <v>0</v>
      </c>
      <c r="F118" s="1804">
        <v>0</v>
      </c>
      <c r="G118" s="524">
        <v>0</v>
      </c>
      <c r="H118" s="524">
        <v>0</v>
      </c>
      <c r="I118" s="1804"/>
      <c r="J118" s="524">
        <v>0</v>
      </c>
      <c r="K118" s="524">
        <v>0</v>
      </c>
      <c r="L118" s="1804">
        <v>0</v>
      </c>
    </row>
    <row r="119" spans="1:12" hidden="1" x14ac:dyDescent="0.2">
      <c r="A119" s="518"/>
      <c r="B119" s="518" t="s">
        <v>303</v>
      </c>
      <c r="C119" s="518"/>
      <c r="D119" s="524">
        <v>0</v>
      </c>
      <c r="E119" s="524">
        <v>0</v>
      </c>
      <c r="F119" s="1804">
        <v>0</v>
      </c>
      <c r="G119" s="524">
        <v>0</v>
      </c>
      <c r="H119" s="524">
        <v>0</v>
      </c>
      <c r="I119" s="1804"/>
      <c r="J119" s="524">
        <v>0</v>
      </c>
      <c r="K119" s="524">
        <v>0</v>
      </c>
      <c r="L119" s="1804">
        <v>0</v>
      </c>
    </row>
    <row r="120" spans="1:12" hidden="1" x14ac:dyDescent="0.2">
      <c r="A120" s="518"/>
      <c r="B120" s="518" t="s">
        <v>304</v>
      </c>
      <c r="C120" s="518"/>
      <c r="D120" s="524">
        <v>0</v>
      </c>
      <c r="E120" s="524">
        <v>0</v>
      </c>
      <c r="F120" s="1804">
        <v>0</v>
      </c>
      <c r="G120" s="524">
        <v>0</v>
      </c>
      <c r="H120" s="524">
        <v>0</v>
      </c>
      <c r="I120" s="1804"/>
      <c r="J120" s="524">
        <v>0</v>
      </c>
      <c r="K120" s="524">
        <v>0</v>
      </c>
      <c r="L120" s="1804">
        <v>0</v>
      </c>
    </row>
    <row r="121" spans="1:12" hidden="1" x14ac:dyDescent="0.2">
      <c r="A121" s="518"/>
      <c r="B121" s="518" t="s">
        <v>305</v>
      </c>
      <c r="C121" s="518"/>
      <c r="D121" s="524">
        <v>0</v>
      </c>
      <c r="E121" s="524">
        <v>0</v>
      </c>
      <c r="F121" s="1804">
        <v>0</v>
      </c>
      <c r="G121" s="524">
        <v>0</v>
      </c>
      <c r="H121" s="524">
        <v>0</v>
      </c>
      <c r="I121" s="1804"/>
      <c r="J121" s="524">
        <v>0</v>
      </c>
      <c r="K121" s="524">
        <v>0</v>
      </c>
      <c r="L121" s="1804">
        <v>0</v>
      </c>
    </row>
    <row r="122" spans="1:12" hidden="1" x14ac:dyDescent="0.2">
      <c r="A122" s="518"/>
      <c r="B122" s="518" t="s">
        <v>306</v>
      </c>
      <c r="C122" s="518"/>
      <c r="D122" s="524">
        <v>0</v>
      </c>
      <c r="E122" s="524">
        <v>0</v>
      </c>
      <c r="F122" s="1804">
        <v>0</v>
      </c>
      <c r="G122" s="524">
        <v>0</v>
      </c>
      <c r="H122" s="524">
        <v>0</v>
      </c>
      <c r="I122" s="1804"/>
      <c r="J122" s="524">
        <v>0</v>
      </c>
      <c r="K122" s="524">
        <v>0</v>
      </c>
      <c r="L122" s="1804">
        <v>0</v>
      </c>
    </row>
    <row r="123" spans="1:12" hidden="1" x14ac:dyDescent="0.2">
      <c r="A123" s="518"/>
      <c r="B123" s="518" t="s">
        <v>307</v>
      </c>
      <c r="C123" s="518"/>
      <c r="D123" s="524">
        <v>0</v>
      </c>
      <c r="E123" s="524">
        <v>0</v>
      </c>
      <c r="F123" s="1804">
        <v>0</v>
      </c>
      <c r="G123" s="524">
        <v>0</v>
      </c>
      <c r="H123" s="524">
        <v>0</v>
      </c>
      <c r="I123" s="1804"/>
      <c r="J123" s="524">
        <v>0</v>
      </c>
      <c r="K123" s="524">
        <v>0</v>
      </c>
      <c r="L123" s="1804">
        <v>0</v>
      </c>
    </row>
    <row r="124" spans="1:12" hidden="1" x14ac:dyDescent="0.2">
      <c r="A124" s="518"/>
      <c r="B124" s="518" t="s">
        <v>308</v>
      </c>
      <c r="C124" s="518"/>
      <c r="D124" s="524">
        <v>0</v>
      </c>
      <c r="E124" s="524">
        <v>0</v>
      </c>
      <c r="F124" s="1804">
        <v>0</v>
      </c>
      <c r="G124" s="524">
        <v>0</v>
      </c>
      <c r="H124" s="524">
        <v>0</v>
      </c>
      <c r="I124" s="1804"/>
      <c r="J124" s="524">
        <v>0</v>
      </c>
      <c r="K124" s="524">
        <v>0</v>
      </c>
      <c r="L124" s="1804">
        <v>0</v>
      </c>
    </row>
    <row r="125" spans="1:12" hidden="1" x14ac:dyDescent="0.2">
      <c r="A125" s="518"/>
      <c r="B125" s="518" t="s">
        <v>309</v>
      </c>
      <c r="C125" s="518"/>
      <c r="D125" s="524">
        <v>0</v>
      </c>
      <c r="E125" s="524">
        <v>0</v>
      </c>
      <c r="F125" s="1804">
        <v>0</v>
      </c>
      <c r="G125" s="524">
        <v>0</v>
      </c>
      <c r="H125" s="524">
        <v>0</v>
      </c>
      <c r="I125" s="1804"/>
      <c r="J125" s="524">
        <v>0</v>
      </c>
      <c r="K125" s="524">
        <v>0</v>
      </c>
      <c r="L125" s="1804">
        <v>0</v>
      </c>
    </row>
    <row r="126" spans="1:12" hidden="1" x14ac:dyDescent="0.2">
      <c r="A126" s="518"/>
      <c r="B126" s="518" t="s">
        <v>310</v>
      </c>
      <c r="C126" s="518"/>
      <c r="D126" s="524">
        <v>0</v>
      </c>
      <c r="E126" s="524">
        <v>0</v>
      </c>
      <c r="F126" s="1804">
        <v>0</v>
      </c>
      <c r="G126" s="524">
        <v>0</v>
      </c>
      <c r="H126" s="524">
        <v>0</v>
      </c>
      <c r="I126" s="1804"/>
      <c r="J126" s="524">
        <v>0</v>
      </c>
      <c r="K126" s="524">
        <v>0</v>
      </c>
      <c r="L126" s="1804">
        <v>0</v>
      </c>
    </row>
    <row r="127" spans="1:12" hidden="1" x14ac:dyDescent="0.2">
      <c r="A127" s="518"/>
      <c r="B127" s="518" t="s">
        <v>311</v>
      </c>
      <c r="C127" s="518"/>
      <c r="D127" s="524">
        <v>0</v>
      </c>
      <c r="E127" s="524">
        <v>0</v>
      </c>
      <c r="F127" s="1804">
        <v>0</v>
      </c>
      <c r="G127" s="524">
        <v>0</v>
      </c>
      <c r="H127" s="524">
        <v>0</v>
      </c>
      <c r="I127" s="1804"/>
      <c r="J127" s="524">
        <v>0</v>
      </c>
      <c r="K127" s="524">
        <v>0</v>
      </c>
      <c r="L127" s="1804">
        <v>0</v>
      </c>
    </row>
    <row r="128" spans="1:12" hidden="1" x14ac:dyDescent="0.2">
      <c r="A128" s="518"/>
      <c r="B128" s="518" t="s">
        <v>312</v>
      </c>
      <c r="C128" s="518"/>
      <c r="D128" s="524">
        <v>0</v>
      </c>
      <c r="E128" s="524">
        <v>0</v>
      </c>
      <c r="F128" s="1804">
        <v>0</v>
      </c>
      <c r="G128" s="524">
        <v>0</v>
      </c>
      <c r="H128" s="524">
        <v>0</v>
      </c>
      <c r="I128" s="1804"/>
      <c r="J128" s="524">
        <v>0</v>
      </c>
      <c r="K128" s="524">
        <v>0</v>
      </c>
      <c r="L128" s="1804">
        <v>0</v>
      </c>
    </row>
    <row r="129" spans="1:12" hidden="1" x14ac:dyDescent="0.2">
      <c r="A129" s="518"/>
      <c r="B129" s="518" t="s">
        <v>313</v>
      </c>
      <c r="C129" s="518"/>
      <c r="D129" s="524">
        <v>0</v>
      </c>
      <c r="E129" s="524">
        <v>0</v>
      </c>
      <c r="F129" s="1804">
        <v>0</v>
      </c>
      <c r="G129" s="524">
        <v>0</v>
      </c>
      <c r="H129" s="524">
        <v>0</v>
      </c>
      <c r="I129" s="1804"/>
      <c r="J129" s="524">
        <v>0</v>
      </c>
      <c r="K129" s="524">
        <v>0</v>
      </c>
      <c r="L129" s="1804">
        <v>0</v>
      </c>
    </row>
    <row r="130" spans="1:12" hidden="1" x14ac:dyDescent="0.2">
      <c r="A130" s="518"/>
      <c r="B130" s="518" t="s">
        <v>314</v>
      </c>
      <c r="C130" s="518"/>
      <c r="D130" s="524">
        <v>0</v>
      </c>
      <c r="E130" s="524">
        <v>0</v>
      </c>
      <c r="F130" s="1804">
        <v>0</v>
      </c>
      <c r="G130" s="524">
        <v>0</v>
      </c>
      <c r="H130" s="524">
        <v>0</v>
      </c>
      <c r="I130" s="1804"/>
      <c r="J130" s="524">
        <v>0</v>
      </c>
      <c r="K130" s="524">
        <v>0</v>
      </c>
      <c r="L130" s="1804">
        <v>0</v>
      </c>
    </row>
    <row r="131" spans="1:12" hidden="1" x14ac:dyDescent="0.2">
      <c r="A131" s="518"/>
      <c r="B131" s="518" t="s">
        <v>315</v>
      </c>
      <c r="C131" s="518"/>
      <c r="D131" s="524">
        <v>0</v>
      </c>
      <c r="E131" s="524">
        <v>0</v>
      </c>
      <c r="F131" s="1804">
        <v>0</v>
      </c>
      <c r="G131" s="524">
        <v>0</v>
      </c>
      <c r="H131" s="524">
        <v>0</v>
      </c>
      <c r="I131" s="1804"/>
      <c r="J131" s="524">
        <v>0</v>
      </c>
      <c r="K131" s="524">
        <v>0</v>
      </c>
      <c r="L131" s="1804">
        <v>0</v>
      </c>
    </row>
    <row r="132" spans="1:12" hidden="1" x14ac:dyDescent="0.2">
      <c r="A132" s="518"/>
      <c r="B132" s="518" t="s">
        <v>316</v>
      </c>
      <c r="C132" s="518"/>
      <c r="D132" s="524">
        <v>0</v>
      </c>
      <c r="E132" s="524">
        <v>0</v>
      </c>
      <c r="F132" s="1804">
        <v>0</v>
      </c>
      <c r="G132" s="524">
        <v>0</v>
      </c>
      <c r="H132" s="524">
        <v>0</v>
      </c>
      <c r="I132" s="1804"/>
      <c r="J132" s="524">
        <v>0</v>
      </c>
      <c r="K132" s="524">
        <v>0</v>
      </c>
      <c r="L132" s="1804">
        <v>0</v>
      </c>
    </row>
    <row r="133" spans="1:12" hidden="1" x14ac:dyDescent="0.2">
      <c r="A133" s="518"/>
      <c r="B133" s="518" t="s">
        <v>317</v>
      </c>
      <c r="C133" s="518"/>
      <c r="D133" s="524">
        <v>0</v>
      </c>
      <c r="E133" s="524">
        <v>0</v>
      </c>
      <c r="F133" s="1804">
        <v>0</v>
      </c>
      <c r="G133" s="524">
        <v>0</v>
      </c>
      <c r="H133" s="524">
        <v>0</v>
      </c>
      <c r="I133" s="1804"/>
      <c r="J133" s="524">
        <v>0</v>
      </c>
      <c r="K133" s="524">
        <v>0</v>
      </c>
      <c r="L133" s="1804">
        <v>0</v>
      </c>
    </row>
    <row r="134" spans="1:12" hidden="1" x14ac:dyDescent="0.2">
      <c r="A134" s="518"/>
      <c r="B134" s="518" t="s">
        <v>318</v>
      </c>
      <c r="C134" s="518"/>
      <c r="D134" s="524">
        <v>0</v>
      </c>
      <c r="E134" s="524">
        <v>0</v>
      </c>
      <c r="F134" s="1804">
        <v>0</v>
      </c>
      <c r="G134" s="524">
        <v>0</v>
      </c>
      <c r="H134" s="524">
        <v>0</v>
      </c>
      <c r="I134" s="1804"/>
      <c r="J134" s="524">
        <v>0</v>
      </c>
      <c r="K134" s="524">
        <v>0</v>
      </c>
      <c r="L134" s="1804">
        <v>0</v>
      </c>
    </row>
    <row r="135" spans="1:12" hidden="1" x14ac:dyDescent="0.2">
      <c r="A135" s="518"/>
      <c r="B135" s="518" t="s">
        <v>319</v>
      </c>
      <c r="C135" s="518"/>
      <c r="D135" s="524">
        <v>0</v>
      </c>
      <c r="E135" s="524">
        <v>0</v>
      </c>
      <c r="F135" s="1804">
        <v>0</v>
      </c>
      <c r="G135" s="524">
        <v>0</v>
      </c>
      <c r="H135" s="524">
        <v>0</v>
      </c>
      <c r="I135" s="1804"/>
      <c r="J135" s="524">
        <v>0</v>
      </c>
      <c r="K135" s="524">
        <v>0</v>
      </c>
      <c r="L135" s="1804">
        <v>0</v>
      </c>
    </row>
    <row r="136" spans="1:12" hidden="1" x14ac:dyDescent="0.2">
      <c r="A136" s="518"/>
      <c r="B136" s="518" t="s">
        <v>320</v>
      </c>
      <c r="C136" s="518"/>
      <c r="D136" s="524">
        <v>0</v>
      </c>
      <c r="E136" s="524">
        <v>0</v>
      </c>
      <c r="F136" s="1804">
        <v>0</v>
      </c>
      <c r="G136" s="524">
        <v>0</v>
      </c>
      <c r="H136" s="524">
        <v>0</v>
      </c>
      <c r="I136" s="1804"/>
      <c r="J136" s="524">
        <v>0</v>
      </c>
      <c r="K136" s="524">
        <v>0</v>
      </c>
      <c r="L136" s="1804">
        <v>0</v>
      </c>
    </row>
    <row r="137" spans="1:12" hidden="1" x14ac:dyDescent="0.2">
      <c r="A137" s="520"/>
      <c r="B137" s="520" t="s">
        <v>321</v>
      </c>
      <c r="C137" s="520"/>
      <c r="D137" s="563">
        <v>0</v>
      </c>
      <c r="E137" s="563">
        <v>0</v>
      </c>
      <c r="F137" s="2369">
        <v>0</v>
      </c>
      <c r="G137" s="563">
        <v>0</v>
      </c>
      <c r="H137" s="563">
        <v>0</v>
      </c>
      <c r="I137" s="2369"/>
      <c r="J137" s="563">
        <v>0</v>
      </c>
      <c r="K137" s="563">
        <v>0</v>
      </c>
      <c r="L137" s="2369">
        <v>0</v>
      </c>
    </row>
    <row r="138" spans="1:12" hidden="1" x14ac:dyDescent="0.2">
      <c r="A138" s="520"/>
      <c r="B138" s="815" t="s">
        <v>292</v>
      </c>
      <c r="C138" s="520" t="s">
        <v>604</v>
      </c>
      <c r="D138" s="563">
        <f>'ПОСЕБАН ДЕО'!I497</f>
        <v>0</v>
      </c>
      <c r="E138" s="563">
        <f>'ПОСЕБАН ДЕО'!J497</f>
        <v>0</v>
      </c>
      <c r="F138" s="2369">
        <v>0</v>
      </c>
      <c r="G138" s="563">
        <f>'ПОСЕБАН ДЕО'!L497</f>
        <v>0</v>
      </c>
      <c r="H138" s="563">
        <f>'ПОСЕБАН ДЕО'!M497</f>
        <v>0</v>
      </c>
      <c r="I138" s="2369"/>
      <c r="J138" s="563">
        <f>'ПОСЕБАН ДЕО'!O497</f>
        <v>0</v>
      </c>
      <c r="K138" s="563">
        <f>'ПОСЕБАН ДЕО'!P497</f>
        <v>0</v>
      </c>
      <c r="L138" s="2369">
        <v>0</v>
      </c>
    </row>
    <row r="139" spans="1:12" ht="38.25" x14ac:dyDescent="0.2">
      <c r="A139" s="518"/>
      <c r="B139" s="732" t="s">
        <v>296</v>
      </c>
      <c r="C139" s="702" t="s">
        <v>16</v>
      </c>
      <c r="D139" s="524">
        <f>'ПОСЕБАН ДЕО'!I518</f>
        <v>400000</v>
      </c>
      <c r="E139" s="524">
        <f>'ПОСЕБАН ДЕО'!J518</f>
        <v>380000</v>
      </c>
      <c r="F139" s="1804">
        <v>0</v>
      </c>
      <c r="G139" s="524">
        <f>'ПОСЕБАН ДЕО'!L518</f>
        <v>0</v>
      </c>
      <c r="H139" s="524">
        <f>'ПОСЕБАН ДЕО'!M518</f>
        <v>0</v>
      </c>
      <c r="I139" s="1804"/>
      <c r="J139" s="524">
        <f t="shared" ref="J139:K145" si="4">D139+G139</f>
        <v>400000</v>
      </c>
      <c r="K139" s="524">
        <f t="shared" si="4"/>
        <v>380000</v>
      </c>
      <c r="L139" s="1804">
        <v>0</v>
      </c>
    </row>
    <row r="140" spans="1:12" x14ac:dyDescent="0.2">
      <c r="A140" s="520"/>
      <c r="B140" s="927" t="s">
        <v>298</v>
      </c>
      <c r="C140" s="819" t="s">
        <v>1323</v>
      </c>
      <c r="D140" s="563">
        <f>'ПОСЕБАН ДЕО'!I527</f>
        <v>9000000</v>
      </c>
      <c r="E140" s="563">
        <f>'ПОСЕБАН ДЕО'!J527</f>
        <v>8229452</v>
      </c>
      <c r="F140" s="2369">
        <v>0</v>
      </c>
      <c r="G140" s="563">
        <f>'ПОСЕБАН ДЕО'!L527</f>
        <v>0</v>
      </c>
      <c r="H140" s="563">
        <f>'ПОСЕБАН ДЕО'!M527</f>
        <v>0</v>
      </c>
      <c r="I140" s="2369"/>
      <c r="J140" s="563">
        <f t="shared" si="4"/>
        <v>9000000</v>
      </c>
      <c r="K140" s="563">
        <f t="shared" si="4"/>
        <v>8229452</v>
      </c>
      <c r="L140" s="2369">
        <v>0</v>
      </c>
    </row>
    <row r="141" spans="1:12" x14ac:dyDescent="0.2">
      <c r="A141" s="520"/>
      <c r="B141" s="927" t="s">
        <v>300</v>
      </c>
      <c r="C141" s="819" t="s">
        <v>1328</v>
      </c>
      <c r="D141" s="563">
        <f>'ПОСЕБАН ДЕО'!I543</f>
        <v>500000</v>
      </c>
      <c r="E141" s="563">
        <f>'ПОСЕБАН ДЕО'!J543</f>
        <v>0</v>
      </c>
      <c r="F141" s="2482">
        <f>E141/D141*100</f>
        <v>0</v>
      </c>
      <c r="G141" s="563">
        <f>'ПОСЕБАН ДЕО'!L543</f>
        <v>0</v>
      </c>
      <c r="H141" s="563">
        <f>'ПОСЕБАН ДЕО'!M543</f>
        <v>0</v>
      </c>
      <c r="I141" s="2482"/>
      <c r="J141" s="563">
        <f t="shared" si="4"/>
        <v>500000</v>
      </c>
      <c r="K141" s="563">
        <f t="shared" si="4"/>
        <v>0</v>
      </c>
      <c r="L141" s="2482">
        <f>K141/J141*100</f>
        <v>0</v>
      </c>
    </row>
    <row r="142" spans="1:12" ht="26.25" thickBot="1" x14ac:dyDescent="0.25">
      <c r="A142" s="554"/>
      <c r="B142" s="733" t="s">
        <v>301</v>
      </c>
      <c r="C142" s="577" t="s">
        <v>1752</v>
      </c>
      <c r="D142" s="564">
        <f>'ПОСЕБАН ДЕО'!I552</f>
        <v>3990000</v>
      </c>
      <c r="E142" s="564">
        <f>'ПОСЕБАН ДЕО'!J552</f>
        <v>3621579.26</v>
      </c>
      <c r="F142" s="2483"/>
      <c r="G142" s="564"/>
      <c r="H142" s="564"/>
      <c r="I142" s="2483"/>
      <c r="J142" s="564"/>
      <c r="K142" s="564"/>
      <c r="L142" s="2484"/>
    </row>
    <row r="143" spans="1:12" ht="14.25" thickTop="1" thickBot="1" x14ac:dyDescent="0.25">
      <c r="A143" s="1570">
        <v>1502</v>
      </c>
      <c r="B143" s="1570"/>
      <c r="C143" s="1570" t="s">
        <v>322</v>
      </c>
      <c r="D143" s="1574">
        <f>D144+D145</f>
        <v>35520000</v>
      </c>
      <c r="E143" s="1574">
        <f>E144+E145</f>
        <v>32855231.859999999</v>
      </c>
      <c r="F143" s="1574">
        <f>E143/D143*100</f>
        <v>92.497837443693683</v>
      </c>
      <c r="G143" s="1574">
        <f>G144+G145</f>
        <v>55525000</v>
      </c>
      <c r="H143" s="1574">
        <f>H144+H145</f>
        <v>39057624.029999994</v>
      </c>
      <c r="I143" s="1574"/>
      <c r="J143" s="1574">
        <f t="shared" si="4"/>
        <v>91045000</v>
      </c>
      <c r="K143" s="1574">
        <f t="shared" si="4"/>
        <v>71912855.889999986</v>
      </c>
      <c r="L143" s="1574">
        <f>K143/J143*100</f>
        <v>78.986057323301651</v>
      </c>
    </row>
    <row r="144" spans="1:12" ht="13.5" thickTop="1" x14ac:dyDescent="0.2">
      <c r="A144" s="519"/>
      <c r="B144" s="519" t="s">
        <v>1589</v>
      </c>
      <c r="C144" s="519" t="s">
        <v>108</v>
      </c>
      <c r="D144" s="523">
        <f>'ПОСЕБАН ДЕО'!I1217</f>
        <v>34310000</v>
      </c>
      <c r="E144" s="523">
        <f>'ПОСЕБАН ДЕО'!J1217</f>
        <v>31679189.859999999</v>
      </c>
      <c r="F144" s="2366">
        <f>E144/D144*100</f>
        <v>92.332235091809963</v>
      </c>
      <c r="G144" s="523">
        <f>'ПОСЕБАН ДЕО'!L1208+'ПОСЕБАН ДЕО'!L1209</f>
        <v>53025000</v>
      </c>
      <c r="H144" s="523">
        <f>'ПОСЕБАН ДЕО'!M1208+'ПОСЕБАН ДЕО'!M1209</f>
        <v>38696997.489999995</v>
      </c>
      <c r="I144" s="2366"/>
      <c r="J144" s="523">
        <f t="shared" si="4"/>
        <v>87335000</v>
      </c>
      <c r="K144" s="523">
        <f t="shared" si="4"/>
        <v>70376187.349999994</v>
      </c>
      <c r="L144" s="2366">
        <f>K144/J144*100</f>
        <v>80.581882807580001</v>
      </c>
    </row>
    <row r="145" spans="1:12" ht="13.5" thickBot="1" x14ac:dyDescent="0.25">
      <c r="A145" s="518"/>
      <c r="B145" s="518" t="s">
        <v>1591</v>
      </c>
      <c r="C145" s="595" t="s">
        <v>502</v>
      </c>
      <c r="D145" s="524">
        <f>'ПОСЕБАН ДЕО'!I1225</f>
        <v>1210000</v>
      </c>
      <c r="E145" s="524">
        <f>'ПОСЕБАН ДЕО'!J1225</f>
        <v>1176042</v>
      </c>
      <c r="F145" s="1804">
        <f>E145/D145*100</f>
        <v>97.193553719008264</v>
      </c>
      <c r="G145" s="524">
        <f>'ПОСЕБАН ДЕО'!L1226</f>
        <v>2500000</v>
      </c>
      <c r="H145" s="524">
        <f>'ПОСЕБАН ДЕО'!M1226</f>
        <v>360626.54</v>
      </c>
      <c r="I145" s="1804"/>
      <c r="J145" s="524">
        <f t="shared" si="4"/>
        <v>3710000</v>
      </c>
      <c r="K145" s="524">
        <f t="shared" si="4"/>
        <v>1536668.54</v>
      </c>
      <c r="L145" s="1804">
        <f>K145/J145*100</f>
        <v>41.4196371967655</v>
      </c>
    </row>
    <row r="146" spans="1:12" ht="13.5" hidden="1" thickBot="1" x14ac:dyDescent="0.25">
      <c r="A146" s="518"/>
      <c r="B146" s="518" t="s">
        <v>1592</v>
      </c>
      <c r="C146" s="518" t="s">
        <v>323</v>
      </c>
      <c r="D146" s="524">
        <v>0</v>
      </c>
      <c r="E146" s="524">
        <v>0</v>
      </c>
      <c r="F146" s="1804">
        <v>0</v>
      </c>
      <c r="G146" s="524">
        <v>0</v>
      </c>
      <c r="H146" s="524">
        <v>0</v>
      </c>
      <c r="I146" s="1804"/>
      <c r="J146" s="524">
        <v>0</v>
      </c>
      <c r="K146" s="524">
        <v>0</v>
      </c>
      <c r="L146" s="1804">
        <v>0</v>
      </c>
    </row>
    <row r="147" spans="1:12" ht="13.5" hidden="1" thickBot="1" x14ac:dyDescent="0.25">
      <c r="A147" s="518"/>
      <c r="B147" s="518" t="s">
        <v>324</v>
      </c>
      <c r="C147" s="518" t="s">
        <v>325</v>
      </c>
      <c r="D147" s="524">
        <v>0</v>
      </c>
      <c r="E147" s="524">
        <v>0</v>
      </c>
      <c r="F147" s="1804">
        <v>0</v>
      </c>
      <c r="G147" s="524">
        <v>0</v>
      </c>
      <c r="H147" s="524">
        <v>0</v>
      </c>
      <c r="I147" s="1804"/>
      <c r="J147" s="524">
        <v>0</v>
      </c>
      <c r="K147" s="524">
        <v>0</v>
      </c>
      <c r="L147" s="1804">
        <v>0</v>
      </c>
    </row>
    <row r="148" spans="1:12" ht="13.5" hidden="1" thickBot="1" x14ac:dyDescent="0.25">
      <c r="A148" s="518"/>
      <c r="B148" s="518" t="s">
        <v>326</v>
      </c>
      <c r="C148" s="518" t="s">
        <v>327</v>
      </c>
      <c r="D148" s="524">
        <v>0</v>
      </c>
      <c r="E148" s="524">
        <v>0</v>
      </c>
      <c r="F148" s="1804">
        <v>0</v>
      </c>
      <c r="G148" s="524">
        <v>0</v>
      </c>
      <c r="H148" s="524">
        <v>0</v>
      </c>
      <c r="I148" s="1804"/>
      <c r="J148" s="524">
        <v>0</v>
      </c>
      <c r="K148" s="524">
        <v>0</v>
      </c>
      <c r="L148" s="1804">
        <v>0</v>
      </c>
    </row>
    <row r="149" spans="1:12" ht="13.5" hidden="1" thickBot="1" x14ac:dyDescent="0.25">
      <c r="A149" s="518"/>
      <c r="B149" s="518" t="s">
        <v>328</v>
      </c>
      <c r="C149" s="518" t="s">
        <v>329</v>
      </c>
      <c r="D149" s="524">
        <v>0</v>
      </c>
      <c r="E149" s="524">
        <v>0</v>
      </c>
      <c r="F149" s="1804">
        <v>0</v>
      </c>
      <c r="G149" s="524">
        <v>0</v>
      </c>
      <c r="H149" s="524">
        <v>0</v>
      </c>
      <c r="I149" s="1804"/>
      <c r="J149" s="524">
        <v>0</v>
      </c>
      <c r="K149" s="524">
        <v>0</v>
      </c>
      <c r="L149" s="1804">
        <v>0</v>
      </c>
    </row>
    <row r="150" spans="1:12" ht="13.5" hidden="1" thickBot="1" x14ac:dyDescent="0.25">
      <c r="A150" s="518"/>
      <c r="B150" s="518" t="s">
        <v>330</v>
      </c>
      <c r="C150" s="518" t="s">
        <v>331</v>
      </c>
      <c r="D150" s="524">
        <v>0</v>
      </c>
      <c r="E150" s="524">
        <v>0</v>
      </c>
      <c r="F150" s="1804">
        <v>0</v>
      </c>
      <c r="G150" s="524">
        <v>0</v>
      </c>
      <c r="H150" s="524">
        <v>0</v>
      </c>
      <c r="I150" s="1804"/>
      <c r="J150" s="524">
        <v>0</v>
      </c>
      <c r="K150" s="524">
        <v>0</v>
      </c>
      <c r="L150" s="1804">
        <v>0</v>
      </c>
    </row>
    <row r="151" spans="1:12" ht="13.5" hidden="1" thickBot="1" x14ac:dyDescent="0.25">
      <c r="A151" s="518"/>
      <c r="B151" s="518" t="s">
        <v>332</v>
      </c>
      <c r="C151" s="518" t="s">
        <v>333</v>
      </c>
      <c r="D151" s="524">
        <v>0</v>
      </c>
      <c r="E151" s="524">
        <v>0</v>
      </c>
      <c r="F151" s="1804">
        <v>0</v>
      </c>
      <c r="G151" s="524">
        <v>0</v>
      </c>
      <c r="H151" s="524">
        <v>0</v>
      </c>
      <c r="I151" s="1804"/>
      <c r="J151" s="524">
        <v>0</v>
      </c>
      <c r="K151" s="524">
        <v>0</v>
      </c>
      <c r="L151" s="1804">
        <v>0</v>
      </c>
    </row>
    <row r="152" spans="1:12" ht="13.5" hidden="1" thickBot="1" x14ac:dyDescent="0.25">
      <c r="A152" s="518"/>
      <c r="B152" s="518" t="s">
        <v>334</v>
      </c>
      <c r="C152" s="518"/>
      <c r="D152" s="524">
        <v>0</v>
      </c>
      <c r="E152" s="524">
        <v>0</v>
      </c>
      <c r="F152" s="1804">
        <v>0</v>
      </c>
      <c r="G152" s="524">
        <v>0</v>
      </c>
      <c r="H152" s="524">
        <v>0</v>
      </c>
      <c r="I152" s="1804"/>
      <c r="J152" s="524">
        <v>0</v>
      </c>
      <c r="K152" s="524">
        <v>0</v>
      </c>
      <c r="L152" s="1804">
        <v>0</v>
      </c>
    </row>
    <row r="153" spans="1:12" ht="13.5" hidden="1" thickBot="1" x14ac:dyDescent="0.25">
      <c r="A153" s="518"/>
      <c r="B153" s="518" t="s">
        <v>335</v>
      </c>
      <c r="C153" s="518"/>
      <c r="D153" s="524">
        <v>0</v>
      </c>
      <c r="E153" s="524">
        <v>0</v>
      </c>
      <c r="F153" s="1804">
        <v>0</v>
      </c>
      <c r="G153" s="524">
        <v>0</v>
      </c>
      <c r="H153" s="524">
        <v>0</v>
      </c>
      <c r="I153" s="1804"/>
      <c r="J153" s="524">
        <v>0</v>
      </c>
      <c r="K153" s="524">
        <v>0</v>
      </c>
      <c r="L153" s="1804">
        <v>0</v>
      </c>
    </row>
    <row r="154" spans="1:12" ht="13.5" hidden="1" thickBot="1" x14ac:dyDescent="0.25">
      <c r="A154" s="518"/>
      <c r="B154" s="518" t="s">
        <v>336</v>
      </c>
      <c r="C154" s="518"/>
      <c r="D154" s="524">
        <v>0</v>
      </c>
      <c r="E154" s="524">
        <v>0</v>
      </c>
      <c r="F154" s="1804">
        <v>0</v>
      </c>
      <c r="G154" s="524">
        <v>0</v>
      </c>
      <c r="H154" s="524">
        <v>0</v>
      </c>
      <c r="I154" s="1804"/>
      <c r="J154" s="524">
        <v>0</v>
      </c>
      <c r="K154" s="524">
        <v>0</v>
      </c>
      <c r="L154" s="1804">
        <v>0</v>
      </c>
    </row>
    <row r="155" spans="1:12" ht="13.5" hidden="1" thickBot="1" x14ac:dyDescent="0.25">
      <c r="A155" s="518"/>
      <c r="B155" s="518" t="s">
        <v>337</v>
      </c>
      <c r="C155" s="518"/>
      <c r="D155" s="524">
        <v>0</v>
      </c>
      <c r="E155" s="524">
        <v>0</v>
      </c>
      <c r="F155" s="1804">
        <v>0</v>
      </c>
      <c r="G155" s="524">
        <v>0</v>
      </c>
      <c r="H155" s="524">
        <v>0</v>
      </c>
      <c r="I155" s="1804"/>
      <c r="J155" s="524">
        <v>0</v>
      </c>
      <c r="K155" s="524">
        <v>0</v>
      </c>
      <c r="L155" s="1804">
        <v>0</v>
      </c>
    </row>
    <row r="156" spans="1:12" ht="13.5" hidden="1" thickBot="1" x14ac:dyDescent="0.25">
      <c r="A156" s="518"/>
      <c r="B156" s="518" t="s">
        <v>338</v>
      </c>
      <c r="C156" s="518"/>
      <c r="D156" s="524">
        <v>0</v>
      </c>
      <c r="E156" s="524">
        <v>0</v>
      </c>
      <c r="F156" s="1804">
        <v>0</v>
      </c>
      <c r="G156" s="524">
        <v>0</v>
      </c>
      <c r="H156" s="524">
        <v>0</v>
      </c>
      <c r="I156" s="1804"/>
      <c r="J156" s="524">
        <v>0</v>
      </c>
      <c r="K156" s="524">
        <v>0</v>
      </c>
      <c r="L156" s="1804">
        <v>0</v>
      </c>
    </row>
    <row r="157" spans="1:12" ht="13.5" hidden="1" thickBot="1" x14ac:dyDescent="0.25">
      <c r="A157" s="518"/>
      <c r="B157" s="518" t="s">
        <v>339</v>
      </c>
      <c r="C157" s="518"/>
      <c r="D157" s="524">
        <v>0</v>
      </c>
      <c r="E157" s="524">
        <v>0</v>
      </c>
      <c r="F157" s="1804">
        <v>0</v>
      </c>
      <c r="G157" s="524">
        <v>0</v>
      </c>
      <c r="H157" s="524">
        <v>0</v>
      </c>
      <c r="I157" s="1804"/>
      <c r="J157" s="524">
        <v>0</v>
      </c>
      <c r="K157" s="524">
        <v>0</v>
      </c>
      <c r="L157" s="1804">
        <v>0</v>
      </c>
    </row>
    <row r="158" spans="1:12" ht="13.5" hidden="1" thickBot="1" x14ac:dyDescent="0.25">
      <c r="A158" s="518"/>
      <c r="B158" s="518" t="s">
        <v>340</v>
      </c>
      <c r="C158" s="518"/>
      <c r="D158" s="524">
        <v>0</v>
      </c>
      <c r="E158" s="524">
        <v>0</v>
      </c>
      <c r="F158" s="1804">
        <v>0</v>
      </c>
      <c r="G158" s="524">
        <v>0</v>
      </c>
      <c r="H158" s="524">
        <v>0</v>
      </c>
      <c r="I158" s="1804"/>
      <c r="J158" s="524">
        <v>0</v>
      </c>
      <c r="K158" s="524">
        <v>0</v>
      </c>
      <c r="L158" s="1804">
        <v>0</v>
      </c>
    </row>
    <row r="159" spans="1:12" ht="13.5" hidden="1" thickBot="1" x14ac:dyDescent="0.25">
      <c r="A159" s="518"/>
      <c r="B159" s="518" t="s">
        <v>341</v>
      </c>
      <c r="C159" s="518"/>
      <c r="D159" s="524">
        <v>0</v>
      </c>
      <c r="E159" s="524">
        <v>0</v>
      </c>
      <c r="F159" s="1804">
        <v>0</v>
      </c>
      <c r="G159" s="524">
        <v>0</v>
      </c>
      <c r="H159" s="524">
        <v>0</v>
      </c>
      <c r="I159" s="1804"/>
      <c r="J159" s="524">
        <v>0</v>
      </c>
      <c r="K159" s="524">
        <v>0</v>
      </c>
      <c r="L159" s="1804">
        <v>0</v>
      </c>
    </row>
    <row r="160" spans="1:12" ht="13.5" hidden="1" thickBot="1" x14ac:dyDescent="0.25">
      <c r="A160" s="518"/>
      <c r="B160" s="518" t="s">
        <v>342</v>
      </c>
      <c r="C160" s="518"/>
      <c r="D160" s="524">
        <v>0</v>
      </c>
      <c r="E160" s="524">
        <v>0</v>
      </c>
      <c r="F160" s="1804">
        <v>0</v>
      </c>
      <c r="G160" s="524">
        <v>0</v>
      </c>
      <c r="H160" s="524">
        <v>0</v>
      </c>
      <c r="I160" s="1804"/>
      <c r="J160" s="524">
        <v>0</v>
      </c>
      <c r="K160" s="524">
        <v>0</v>
      </c>
      <c r="L160" s="1804">
        <v>0</v>
      </c>
    </row>
    <row r="161" spans="1:12" ht="13.5" hidden="1" thickBot="1" x14ac:dyDescent="0.25">
      <c r="A161" s="518"/>
      <c r="B161" s="518" t="s">
        <v>343</v>
      </c>
      <c r="C161" s="518"/>
      <c r="D161" s="524">
        <v>0</v>
      </c>
      <c r="E161" s="524">
        <v>0</v>
      </c>
      <c r="F161" s="1804">
        <v>0</v>
      </c>
      <c r="G161" s="524">
        <v>0</v>
      </c>
      <c r="H161" s="524">
        <v>0</v>
      </c>
      <c r="I161" s="1804"/>
      <c r="J161" s="524">
        <v>0</v>
      </c>
      <c r="K161" s="524">
        <v>0</v>
      </c>
      <c r="L161" s="1804">
        <v>0</v>
      </c>
    </row>
    <row r="162" spans="1:12" ht="13.5" hidden="1" thickBot="1" x14ac:dyDescent="0.25">
      <c r="A162" s="518"/>
      <c r="B162" s="518" t="s">
        <v>344</v>
      </c>
      <c r="C162" s="518"/>
      <c r="D162" s="524">
        <v>0</v>
      </c>
      <c r="E162" s="524">
        <v>0</v>
      </c>
      <c r="F162" s="1804">
        <v>0</v>
      </c>
      <c r="G162" s="524">
        <v>0</v>
      </c>
      <c r="H162" s="524">
        <v>0</v>
      </c>
      <c r="I162" s="1804"/>
      <c r="J162" s="524">
        <v>0</v>
      </c>
      <c r="K162" s="524">
        <v>0</v>
      </c>
      <c r="L162" s="1804">
        <v>0</v>
      </c>
    </row>
    <row r="163" spans="1:12" ht="13.5" hidden="1" thickBot="1" x14ac:dyDescent="0.25">
      <c r="A163" s="518"/>
      <c r="B163" s="518" t="s">
        <v>345</v>
      </c>
      <c r="C163" s="518"/>
      <c r="D163" s="524">
        <v>0</v>
      </c>
      <c r="E163" s="524">
        <v>0</v>
      </c>
      <c r="F163" s="1804">
        <v>0</v>
      </c>
      <c r="G163" s="524">
        <v>0</v>
      </c>
      <c r="H163" s="524">
        <v>0</v>
      </c>
      <c r="I163" s="1804"/>
      <c r="J163" s="524">
        <v>0</v>
      </c>
      <c r="K163" s="524">
        <v>0</v>
      </c>
      <c r="L163" s="1804">
        <v>0</v>
      </c>
    </row>
    <row r="164" spans="1:12" ht="13.5" hidden="1" thickBot="1" x14ac:dyDescent="0.25">
      <c r="A164" s="518"/>
      <c r="B164" s="518" t="s">
        <v>346</v>
      </c>
      <c r="C164" s="518"/>
      <c r="D164" s="524">
        <v>0</v>
      </c>
      <c r="E164" s="524">
        <v>0</v>
      </c>
      <c r="F164" s="1804">
        <v>0</v>
      </c>
      <c r="G164" s="524">
        <v>0</v>
      </c>
      <c r="H164" s="524">
        <v>0</v>
      </c>
      <c r="I164" s="1804"/>
      <c r="J164" s="524">
        <v>0</v>
      </c>
      <c r="K164" s="524">
        <v>0</v>
      </c>
      <c r="L164" s="1804">
        <v>0</v>
      </c>
    </row>
    <row r="165" spans="1:12" ht="13.5" hidden="1" thickBot="1" x14ac:dyDescent="0.25">
      <c r="A165" s="518"/>
      <c r="B165" s="518" t="s">
        <v>347</v>
      </c>
      <c r="C165" s="518"/>
      <c r="D165" s="524">
        <v>0</v>
      </c>
      <c r="E165" s="524">
        <v>0</v>
      </c>
      <c r="F165" s="1804">
        <v>0</v>
      </c>
      <c r="G165" s="524">
        <v>0</v>
      </c>
      <c r="H165" s="524">
        <v>0</v>
      </c>
      <c r="I165" s="1804"/>
      <c r="J165" s="524">
        <v>0</v>
      </c>
      <c r="K165" s="524">
        <v>0</v>
      </c>
      <c r="L165" s="1804">
        <v>0</v>
      </c>
    </row>
    <row r="166" spans="1:12" ht="13.5" hidden="1" thickBot="1" x14ac:dyDescent="0.25">
      <c r="A166" s="518"/>
      <c r="B166" s="518" t="s">
        <v>348</v>
      </c>
      <c r="C166" s="518"/>
      <c r="D166" s="524">
        <v>0</v>
      </c>
      <c r="E166" s="524">
        <v>0</v>
      </c>
      <c r="F166" s="1804">
        <v>0</v>
      </c>
      <c r="G166" s="524">
        <v>0</v>
      </c>
      <c r="H166" s="524">
        <v>0</v>
      </c>
      <c r="I166" s="1804"/>
      <c r="J166" s="524">
        <v>0</v>
      </c>
      <c r="K166" s="524">
        <v>0</v>
      </c>
      <c r="L166" s="1804">
        <v>0</v>
      </c>
    </row>
    <row r="167" spans="1:12" ht="13.5" hidden="1" thickBot="1" x14ac:dyDescent="0.25">
      <c r="A167" s="518"/>
      <c r="B167" s="518" t="s">
        <v>349</v>
      </c>
      <c r="C167" s="518"/>
      <c r="D167" s="524">
        <v>0</v>
      </c>
      <c r="E167" s="524">
        <v>0</v>
      </c>
      <c r="F167" s="1804">
        <v>0</v>
      </c>
      <c r="G167" s="524">
        <v>0</v>
      </c>
      <c r="H167" s="524">
        <v>0</v>
      </c>
      <c r="I167" s="1804"/>
      <c r="J167" s="524">
        <v>0</v>
      </c>
      <c r="K167" s="524">
        <v>0</v>
      </c>
      <c r="L167" s="1804">
        <v>0</v>
      </c>
    </row>
    <row r="168" spans="1:12" ht="13.5" hidden="1" thickBot="1" x14ac:dyDescent="0.25">
      <c r="A168" s="518"/>
      <c r="B168" s="518" t="s">
        <v>350</v>
      </c>
      <c r="C168" s="518"/>
      <c r="D168" s="524">
        <v>0</v>
      </c>
      <c r="E168" s="524">
        <v>0</v>
      </c>
      <c r="F168" s="1804">
        <v>0</v>
      </c>
      <c r="G168" s="524">
        <v>0</v>
      </c>
      <c r="H168" s="524">
        <v>0</v>
      </c>
      <c r="I168" s="1804"/>
      <c r="J168" s="524">
        <v>0</v>
      </c>
      <c r="K168" s="524">
        <v>0</v>
      </c>
      <c r="L168" s="1804">
        <v>0</v>
      </c>
    </row>
    <row r="169" spans="1:12" ht="13.5" hidden="1" thickBot="1" x14ac:dyDescent="0.25">
      <c r="A169" s="520"/>
      <c r="B169" s="520" t="s">
        <v>351</v>
      </c>
      <c r="C169" s="520"/>
      <c r="D169" s="563">
        <v>0</v>
      </c>
      <c r="E169" s="563">
        <v>0</v>
      </c>
      <c r="F169" s="2369">
        <v>0</v>
      </c>
      <c r="G169" s="563">
        <v>0</v>
      </c>
      <c r="H169" s="563">
        <v>0</v>
      </c>
      <c r="I169" s="2369"/>
      <c r="J169" s="563">
        <v>0</v>
      </c>
      <c r="K169" s="563">
        <v>0</v>
      </c>
      <c r="L169" s="2369">
        <v>0</v>
      </c>
    </row>
    <row r="170" spans="1:12" ht="14.25" thickTop="1" thickBot="1" x14ac:dyDescent="0.25">
      <c r="A170" s="1575">
        <v>101</v>
      </c>
      <c r="B170" s="1570"/>
      <c r="C170" s="1573" t="s">
        <v>469</v>
      </c>
      <c r="D170" s="1574">
        <f>D171</f>
        <v>19696864</v>
      </c>
      <c r="E170" s="1574">
        <f>E171</f>
        <v>19665986.149999999</v>
      </c>
      <c r="F170" s="1574">
        <f>E170/D170*100</f>
        <v>99.843234689542442</v>
      </c>
      <c r="G170" s="1574">
        <f>G171</f>
        <v>0</v>
      </c>
      <c r="H170" s="1574">
        <f>H171</f>
        <v>0</v>
      </c>
      <c r="I170" s="1574"/>
      <c r="J170" s="1574">
        <f>D170+G170</f>
        <v>19696864</v>
      </c>
      <c r="K170" s="1574">
        <f>E170+H170</f>
        <v>19665986.149999999</v>
      </c>
      <c r="L170" s="1574">
        <f>K170/J170*100</f>
        <v>99.843234689542442</v>
      </c>
    </row>
    <row r="171" spans="1:12" ht="33.75" customHeight="1" thickTop="1" thickBot="1" x14ac:dyDescent="0.25">
      <c r="A171" s="519"/>
      <c r="B171" s="857" t="s">
        <v>470</v>
      </c>
      <c r="C171" s="816" t="s">
        <v>472</v>
      </c>
      <c r="D171" s="523">
        <f>'ПОСЕБАН ДЕО'!I578</f>
        <v>19696864</v>
      </c>
      <c r="E171" s="523">
        <f>'ПОСЕБАН ДЕО'!J574</f>
        <v>19665986.149999999</v>
      </c>
      <c r="F171" s="2366">
        <f>E171/D171*100</f>
        <v>99.843234689542442</v>
      </c>
      <c r="G171" s="523">
        <f>'ПОСЕБАН ДЕО'!L576</f>
        <v>0</v>
      </c>
      <c r="H171" s="523">
        <f>'ПОСЕБАН ДЕО'!M576</f>
        <v>0</v>
      </c>
      <c r="I171" s="2366"/>
      <c r="J171" s="523">
        <f>D171+G171</f>
        <v>19696864</v>
      </c>
      <c r="K171" s="523">
        <f>E171+H171</f>
        <v>19665986.149999999</v>
      </c>
      <c r="L171" s="2366">
        <f>K171/J171*100</f>
        <v>99.843234689542442</v>
      </c>
    </row>
    <row r="172" spans="1:12" ht="13.5" hidden="1" thickBot="1" x14ac:dyDescent="0.25">
      <c r="A172" s="518"/>
      <c r="B172" s="518" t="s">
        <v>352</v>
      </c>
      <c r="C172" s="518" t="s">
        <v>109</v>
      </c>
      <c r="D172" s="524">
        <v>0</v>
      </c>
      <c r="E172" s="524">
        <v>0</v>
      </c>
      <c r="F172" s="1804">
        <v>0</v>
      </c>
      <c r="G172" s="524">
        <v>0</v>
      </c>
      <c r="H172" s="524">
        <v>0</v>
      </c>
      <c r="I172" s="1804"/>
      <c r="J172" s="524">
        <v>0</v>
      </c>
      <c r="K172" s="524">
        <v>0</v>
      </c>
      <c r="L172" s="1804">
        <v>0</v>
      </c>
    </row>
    <row r="173" spans="1:12" ht="13.5" hidden="1" thickBot="1" x14ac:dyDescent="0.25">
      <c r="A173" s="518"/>
      <c r="B173" s="518" t="s">
        <v>353</v>
      </c>
      <c r="C173" s="518" t="s">
        <v>354</v>
      </c>
      <c r="D173" s="524">
        <v>0</v>
      </c>
      <c r="E173" s="524">
        <v>0</v>
      </c>
      <c r="F173" s="1804">
        <v>0</v>
      </c>
      <c r="G173" s="524">
        <v>0</v>
      </c>
      <c r="H173" s="524">
        <v>0</v>
      </c>
      <c r="I173" s="1804"/>
      <c r="J173" s="524">
        <v>0</v>
      </c>
      <c r="K173" s="524">
        <v>0</v>
      </c>
      <c r="L173" s="1804">
        <v>0</v>
      </c>
    </row>
    <row r="174" spans="1:12" ht="13.5" hidden="1" thickBot="1" x14ac:dyDescent="0.25">
      <c r="A174" s="518"/>
      <c r="B174" s="518" t="s">
        <v>355</v>
      </c>
      <c r="C174" s="518"/>
      <c r="D174" s="524">
        <v>0</v>
      </c>
      <c r="E174" s="524">
        <v>0</v>
      </c>
      <c r="F174" s="1804">
        <v>0</v>
      </c>
      <c r="G174" s="524">
        <v>0</v>
      </c>
      <c r="H174" s="524">
        <v>0</v>
      </c>
      <c r="I174" s="1804"/>
      <c r="J174" s="524">
        <v>0</v>
      </c>
      <c r="K174" s="524">
        <v>0</v>
      </c>
      <c r="L174" s="1804">
        <v>0</v>
      </c>
    </row>
    <row r="175" spans="1:12" ht="13.5" hidden="1" thickBot="1" x14ac:dyDescent="0.25">
      <c r="A175" s="518"/>
      <c r="B175" s="518" t="s">
        <v>356</v>
      </c>
      <c r="C175" s="518"/>
      <c r="D175" s="524">
        <v>0</v>
      </c>
      <c r="E175" s="524">
        <v>0</v>
      </c>
      <c r="F175" s="1804">
        <v>0</v>
      </c>
      <c r="G175" s="524">
        <v>0</v>
      </c>
      <c r="H175" s="524">
        <v>0</v>
      </c>
      <c r="I175" s="1804"/>
      <c r="J175" s="524">
        <v>0</v>
      </c>
      <c r="K175" s="524">
        <v>0</v>
      </c>
      <c r="L175" s="1804">
        <v>0</v>
      </c>
    </row>
    <row r="176" spans="1:12" ht="13.5" hidden="1" thickBot="1" x14ac:dyDescent="0.25">
      <c r="A176" s="518"/>
      <c r="B176" s="518" t="s">
        <v>357</v>
      </c>
      <c r="C176" s="518"/>
      <c r="D176" s="524">
        <v>0</v>
      </c>
      <c r="E176" s="524">
        <v>0</v>
      </c>
      <c r="F176" s="1804">
        <v>0</v>
      </c>
      <c r="G176" s="524">
        <v>0</v>
      </c>
      <c r="H176" s="524">
        <v>0</v>
      </c>
      <c r="I176" s="1804"/>
      <c r="J176" s="524">
        <v>0</v>
      </c>
      <c r="K176" s="524">
        <v>0</v>
      </c>
      <c r="L176" s="1804">
        <v>0</v>
      </c>
    </row>
    <row r="177" spans="1:12" ht="13.5" hidden="1" thickBot="1" x14ac:dyDescent="0.25">
      <c r="A177" s="518"/>
      <c r="B177" s="518" t="s">
        <v>358</v>
      </c>
      <c r="C177" s="518"/>
      <c r="D177" s="524">
        <v>0</v>
      </c>
      <c r="E177" s="524">
        <v>0</v>
      </c>
      <c r="F177" s="1804">
        <v>0</v>
      </c>
      <c r="G177" s="524">
        <v>0</v>
      </c>
      <c r="H177" s="524">
        <v>0</v>
      </c>
      <c r="I177" s="1804"/>
      <c r="J177" s="524">
        <v>0</v>
      </c>
      <c r="K177" s="524">
        <v>0</v>
      </c>
      <c r="L177" s="1804">
        <v>0</v>
      </c>
    </row>
    <row r="178" spans="1:12" ht="13.5" hidden="1" thickBot="1" x14ac:dyDescent="0.25">
      <c r="A178" s="518"/>
      <c r="B178" s="518" t="s">
        <v>359</v>
      </c>
      <c r="C178" s="518"/>
      <c r="D178" s="524">
        <v>0</v>
      </c>
      <c r="E178" s="524">
        <v>0</v>
      </c>
      <c r="F178" s="1804">
        <v>0</v>
      </c>
      <c r="G178" s="524">
        <v>0</v>
      </c>
      <c r="H178" s="524">
        <v>0</v>
      </c>
      <c r="I178" s="1804"/>
      <c r="J178" s="524">
        <v>0</v>
      </c>
      <c r="K178" s="524">
        <v>0</v>
      </c>
      <c r="L178" s="1804">
        <v>0</v>
      </c>
    </row>
    <row r="179" spans="1:12" ht="13.5" hidden="1" thickBot="1" x14ac:dyDescent="0.25">
      <c r="A179" s="518"/>
      <c r="B179" s="518" t="s">
        <v>360</v>
      </c>
      <c r="C179" s="518"/>
      <c r="D179" s="524">
        <v>0</v>
      </c>
      <c r="E179" s="524">
        <v>0</v>
      </c>
      <c r="F179" s="1804">
        <v>0</v>
      </c>
      <c r="G179" s="524">
        <v>0</v>
      </c>
      <c r="H179" s="524">
        <v>0</v>
      </c>
      <c r="I179" s="1804"/>
      <c r="J179" s="524">
        <v>0</v>
      </c>
      <c r="K179" s="524">
        <v>0</v>
      </c>
      <c r="L179" s="1804">
        <v>0</v>
      </c>
    </row>
    <row r="180" spans="1:12" ht="13.5" hidden="1" thickBot="1" x14ac:dyDescent="0.25">
      <c r="A180" s="518"/>
      <c r="B180" s="518" t="s">
        <v>361</v>
      </c>
      <c r="C180" s="518"/>
      <c r="D180" s="524">
        <v>0</v>
      </c>
      <c r="E180" s="524">
        <v>0</v>
      </c>
      <c r="F180" s="1804">
        <v>0</v>
      </c>
      <c r="G180" s="524">
        <v>0</v>
      </c>
      <c r="H180" s="524">
        <v>0</v>
      </c>
      <c r="I180" s="1804"/>
      <c r="J180" s="524">
        <v>0</v>
      </c>
      <c r="K180" s="524">
        <v>0</v>
      </c>
      <c r="L180" s="1804">
        <v>0</v>
      </c>
    </row>
    <row r="181" spans="1:12" ht="13.5" hidden="1" thickBot="1" x14ac:dyDescent="0.25">
      <c r="A181" s="518"/>
      <c r="B181" s="518" t="s">
        <v>362</v>
      </c>
      <c r="C181" s="518"/>
      <c r="D181" s="524">
        <v>0</v>
      </c>
      <c r="E181" s="524">
        <v>0</v>
      </c>
      <c r="F181" s="1804">
        <v>0</v>
      </c>
      <c r="G181" s="524">
        <v>0</v>
      </c>
      <c r="H181" s="524">
        <v>0</v>
      </c>
      <c r="I181" s="1804"/>
      <c r="J181" s="524">
        <v>0</v>
      </c>
      <c r="K181" s="524">
        <v>0</v>
      </c>
      <c r="L181" s="1804">
        <v>0</v>
      </c>
    </row>
    <row r="182" spans="1:12" ht="13.5" hidden="1" thickBot="1" x14ac:dyDescent="0.25">
      <c r="A182" s="518"/>
      <c r="B182" s="518" t="s">
        <v>363</v>
      </c>
      <c r="C182" s="518"/>
      <c r="D182" s="524">
        <v>0</v>
      </c>
      <c r="E182" s="524">
        <v>0</v>
      </c>
      <c r="F182" s="1804">
        <v>0</v>
      </c>
      <c r="G182" s="524">
        <v>0</v>
      </c>
      <c r="H182" s="524">
        <v>0</v>
      </c>
      <c r="I182" s="1804"/>
      <c r="J182" s="524">
        <v>0</v>
      </c>
      <c r="K182" s="524">
        <v>0</v>
      </c>
      <c r="L182" s="1804">
        <v>0</v>
      </c>
    </row>
    <row r="183" spans="1:12" ht="13.5" hidden="1" thickBot="1" x14ac:dyDescent="0.25">
      <c r="A183" s="518"/>
      <c r="B183" s="518" t="s">
        <v>364</v>
      </c>
      <c r="C183" s="518"/>
      <c r="D183" s="524">
        <v>0</v>
      </c>
      <c r="E183" s="524">
        <v>0</v>
      </c>
      <c r="F183" s="1804">
        <v>0</v>
      </c>
      <c r="G183" s="524">
        <v>0</v>
      </c>
      <c r="H183" s="524">
        <v>0</v>
      </c>
      <c r="I183" s="1804"/>
      <c r="J183" s="524">
        <v>0</v>
      </c>
      <c r="K183" s="524">
        <v>0</v>
      </c>
      <c r="L183" s="1804">
        <v>0</v>
      </c>
    </row>
    <row r="184" spans="1:12" ht="13.5" hidden="1" thickBot="1" x14ac:dyDescent="0.25">
      <c r="A184" s="518"/>
      <c r="B184" s="518" t="s">
        <v>365</v>
      </c>
      <c r="C184" s="518"/>
      <c r="D184" s="524">
        <v>0</v>
      </c>
      <c r="E184" s="524">
        <v>0</v>
      </c>
      <c r="F184" s="1804">
        <v>0</v>
      </c>
      <c r="G184" s="524">
        <v>0</v>
      </c>
      <c r="H184" s="524">
        <v>0</v>
      </c>
      <c r="I184" s="1804"/>
      <c r="J184" s="524">
        <v>0</v>
      </c>
      <c r="K184" s="524">
        <v>0</v>
      </c>
      <c r="L184" s="1804">
        <v>0</v>
      </c>
    </row>
    <row r="185" spans="1:12" ht="13.5" hidden="1" thickBot="1" x14ac:dyDescent="0.25">
      <c r="A185" s="518"/>
      <c r="B185" s="518" t="s">
        <v>366</v>
      </c>
      <c r="C185" s="518"/>
      <c r="D185" s="524">
        <v>0</v>
      </c>
      <c r="E185" s="524">
        <v>0</v>
      </c>
      <c r="F185" s="1804">
        <v>0</v>
      </c>
      <c r="G185" s="524">
        <v>0</v>
      </c>
      <c r="H185" s="524">
        <v>0</v>
      </c>
      <c r="I185" s="1804"/>
      <c r="J185" s="524">
        <v>0</v>
      </c>
      <c r="K185" s="524">
        <v>0</v>
      </c>
      <c r="L185" s="1804">
        <v>0</v>
      </c>
    </row>
    <row r="186" spans="1:12" ht="13.5" hidden="1" thickBot="1" x14ac:dyDescent="0.25">
      <c r="A186" s="518"/>
      <c r="B186" s="518" t="s">
        <v>367</v>
      </c>
      <c r="C186" s="518"/>
      <c r="D186" s="524">
        <v>0</v>
      </c>
      <c r="E186" s="524">
        <v>0</v>
      </c>
      <c r="F186" s="1804">
        <v>0</v>
      </c>
      <c r="G186" s="524">
        <v>0</v>
      </c>
      <c r="H186" s="524">
        <v>0</v>
      </c>
      <c r="I186" s="1804"/>
      <c r="J186" s="524">
        <v>0</v>
      </c>
      <c r="K186" s="524">
        <v>0</v>
      </c>
      <c r="L186" s="1804">
        <v>0</v>
      </c>
    </row>
    <row r="187" spans="1:12" ht="13.5" hidden="1" thickBot="1" x14ac:dyDescent="0.25">
      <c r="A187" s="518"/>
      <c r="B187" s="518" t="s">
        <v>368</v>
      </c>
      <c r="C187" s="518"/>
      <c r="D187" s="524">
        <v>0</v>
      </c>
      <c r="E187" s="524">
        <v>0</v>
      </c>
      <c r="F187" s="1804">
        <v>0</v>
      </c>
      <c r="G187" s="524">
        <v>0</v>
      </c>
      <c r="H187" s="524">
        <v>0</v>
      </c>
      <c r="I187" s="1804"/>
      <c r="J187" s="524">
        <v>0</v>
      </c>
      <c r="K187" s="524">
        <v>0</v>
      </c>
      <c r="L187" s="1804">
        <v>0</v>
      </c>
    </row>
    <row r="188" spans="1:12" ht="13.5" hidden="1" thickBot="1" x14ac:dyDescent="0.25">
      <c r="A188" s="520"/>
      <c r="B188" s="520" t="s">
        <v>369</v>
      </c>
      <c r="C188" s="520"/>
      <c r="D188" s="563">
        <v>0</v>
      </c>
      <c r="E188" s="563">
        <v>0</v>
      </c>
      <c r="F188" s="2369">
        <v>0</v>
      </c>
      <c r="G188" s="563">
        <v>0</v>
      </c>
      <c r="H188" s="563">
        <v>0</v>
      </c>
      <c r="I188" s="2369"/>
      <c r="J188" s="563">
        <v>0</v>
      </c>
      <c r="K188" s="563">
        <v>0</v>
      </c>
      <c r="L188" s="2369">
        <v>0</v>
      </c>
    </row>
    <row r="189" spans="1:12" ht="14.25" thickTop="1" thickBot="1" x14ac:dyDescent="0.25">
      <c r="A189" s="1575">
        <v>401</v>
      </c>
      <c r="B189" s="1570"/>
      <c r="C189" s="1570" t="s">
        <v>370</v>
      </c>
      <c r="D189" s="1574">
        <f>D190+D193+D191+D192+D211+D212</f>
        <v>76863000</v>
      </c>
      <c r="E189" s="1574">
        <f>E190+E193+E191+E192+E211+E212</f>
        <v>52109710.780000001</v>
      </c>
      <c r="F189" s="1574">
        <f>E189/D189*100</f>
        <v>67.795572356010041</v>
      </c>
      <c r="G189" s="1574">
        <f>G190+G193+G191+G192+G211</f>
        <v>0</v>
      </c>
      <c r="H189" s="1574">
        <f>H190+H193+H191+H192+H211</f>
        <v>0</v>
      </c>
      <c r="I189" s="1574"/>
      <c r="J189" s="1574">
        <f t="shared" ref="J189:K193" si="5">D189+G189</f>
        <v>76863000</v>
      </c>
      <c r="K189" s="1574">
        <f t="shared" si="5"/>
        <v>52109710.780000001</v>
      </c>
      <c r="L189" s="1574">
        <f>K189/J189*100</f>
        <v>67.795572356010041</v>
      </c>
    </row>
    <row r="190" spans="1:12" ht="13.5" thickTop="1" x14ac:dyDescent="0.2">
      <c r="A190" s="519"/>
      <c r="B190" s="857" t="s">
        <v>1597</v>
      </c>
      <c r="C190" s="857" t="s">
        <v>1029</v>
      </c>
      <c r="D190" s="523">
        <f>'ПОСЕБАН ДЕО'!I600</f>
        <v>3500000</v>
      </c>
      <c r="E190" s="523">
        <f>'ПОСЕБАН ДЕО'!J600</f>
        <v>3135046</v>
      </c>
      <c r="F190" s="2366">
        <f>E190/D190*100</f>
        <v>89.572742857142856</v>
      </c>
      <c r="G190" s="523">
        <f>'ПОСЕБАН ДЕО'!L600</f>
        <v>0</v>
      </c>
      <c r="H190" s="523">
        <f>'ПОСЕБАН ДЕО'!M600</f>
        <v>0</v>
      </c>
      <c r="I190" s="2366"/>
      <c r="J190" s="523">
        <f t="shared" si="5"/>
        <v>3500000</v>
      </c>
      <c r="K190" s="523">
        <f t="shared" si="5"/>
        <v>3135046</v>
      </c>
      <c r="L190" s="2366">
        <f>K190/J190*100</f>
        <v>89.572742857142856</v>
      </c>
    </row>
    <row r="191" spans="1:12" x14ac:dyDescent="0.2">
      <c r="A191" s="519"/>
      <c r="B191" s="857" t="s">
        <v>372</v>
      </c>
      <c r="C191" s="857" t="s">
        <v>98</v>
      </c>
      <c r="D191" s="523">
        <f>'ПОСЕБАН ДЕО'!I611</f>
        <v>3000000</v>
      </c>
      <c r="E191" s="523">
        <f>'ПОСЕБАН ДЕО'!J611</f>
        <v>1143502</v>
      </c>
      <c r="F191" s="2366">
        <f>E191/D191*100</f>
        <v>38.116733333333336</v>
      </c>
      <c r="G191" s="523">
        <f>'ПОСЕБАН ДЕО'!L611</f>
        <v>0</v>
      </c>
      <c r="H191" s="523">
        <f>'ПОСЕБАН ДЕО'!M611</f>
        <v>0</v>
      </c>
      <c r="I191" s="2366"/>
      <c r="J191" s="523">
        <f t="shared" si="5"/>
        <v>3000000</v>
      </c>
      <c r="K191" s="523">
        <f t="shared" si="5"/>
        <v>1143502</v>
      </c>
      <c r="L191" s="2366">
        <f>K191/J191*100</f>
        <v>38.116733333333336</v>
      </c>
    </row>
    <row r="192" spans="1:12" ht="25.5" x14ac:dyDescent="0.2">
      <c r="A192" s="519"/>
      <c r="B192" s="857" t="s">
        <v>373</v>
      </c>
      <c r="C192" s="816" t="s">
        <v>1655</v>
      </c>
      <c r="D192" s="523">
        <f>'ПОСЕБАН ДЕО'!I623</f>
        <v>20063000</v>
      </c>
      <c r="E192" s="523">
        <f>'ПОСЕБАН ДЕО'!J623</f>
        <v>20046434</v>
      </c>
      <c r="F192" s="2366">
        <f>E192/D192*100</f>
        <v>99.917430095200118</v>
      </c>
      <c r="G192" s="523">
        <f>'ПОСЕБАН ДЕО'!L623</f>
        <v>0</v>
      </c>
      <c r="H192" s="523">
        <f>'ПОСЕБАН ДЕО'!M623</f>
        <v>0</v>
      </c>
      <c r="I192" s="2366"/>
      <c r="J192" s="523">
        <f t="shared" si="5"/>
        <v>20063000</v>
      </c>
      <c r="K192" s="523">
        <f t="shared" si="5"/>
        <v>20046434</v>
      </c>
      <c r="L192" s="2366">
        <f>K192/J192*100</f>
        <v>99.917430095200118</v>
      </c>
    </row>
    <row r="193" spans="1:12" x14ac:dyDescent="0.2">
      <c r="A193" s="518"/>
      <c r="B193" s="595" t="s">
        <v>456</v>
      </c>
      <c r="C193" s="518" t="s">
        <v>110</v>
      </c>
      <c r="D193" s="524">
        <f>'ПОСЕБАН ДЕО'!I636</f>
        <v>1000000</v>
      </c>
      <c r="E193" s="524">
        <f>'ПОСЕБАН ДЕО'!J636</f>
        <v>992634.7</v>
      </c>
      <c r="F193" s="1804">
        <f>E193/D193*10</f>
        <v>9.9263469999999998</v>
      </c>
      <c r="G193" s="524">
        <f>'ПОСЕБАН ДЕО'!L636</f>
        <v>0</v>
      </c>
      <c r="H193" s="524">
        <f>'ПОСЕБАН ДЕО'!M636</f>
        <v>0</v>
      </c>
      <c r="I193" s="1804"/>
      <c r="J193" s="524">
        <f t="shared" si="5"/>
        <v>1000000</v>
      </c>
      <c r="K193" s="524">
        <f t="shared" si="5"/>
        <v>992634.7</v>
      </c>
      <c r="L193" s="1804">
        <f>K193/J193*10</f>
        <v>9.9263469999999998</v>
      </c>
    </row>
    <row r="194" spans="1:12" hidden="1" x14ac:dyDescent="0.2">
      <c r="A194" s="518"/>
      <c r="B194" s="518" t="s">
        <v>371</v>
      </c>
      <c r="C194" s="518" t="s">
        <v>111</v>
      </c>
      <c r="D194" s="524">
        <v>0</v>
      </c>
      <c r="E194" s="524">
        <v>0</v>
      </c>
      <c r="F194" s="1804">
        <v>0</v>
      </c>
      <c r="G194" s="524">
        <v>0</v>
      </c>
      <c r="H194" s="524">
        <v>0</v>
      </c>
      <c r="I194" s="1804"/>
      <c r="J194" s="524">
        <v>0</v>
      </c>
      <c r="K194" s="524">
        <v>0</v>
      </c>
      <c r="L194" s="1804">
        <v>0</v>
      </c>
    </row>
    <row r="195" spans="1:12" hidden="1" x14ac:dyDescent="0.2">
      <c r="A195" s="518"/>
      <c r="B195" s="518" t="s">
        <v>372</v>
      </c>
      <c r="C195" s="518" t="s">
        <v>112</v>
      </c>
      <c r="D195" s="524">
        <v>0</v>
      </c>
      <c r="E195" s="524">
        <v>0</v>
      </c>
      <c r="F195" s="1804">
        <v>0</v>
      </c>
      <c r="G195" s="524">
        <v>0</v>
      </c>
      <c r="H195" s="524">
        <v>0</v>
      </c>
      <c r="I195" s="1804"/>
      <c r="J195" s="524">
        <v>0</v>
      </c>
      <c r="K195" s="524">
        <v>0</v>
      </c>
      <c r="L195" s="1804">
        <v>0</v>
      </c>
    </row>
    <row r="196" spans="1:12" hidden="1" x14ac:dyDescent="0.2">
      <c r="A196" s="518"/>
      <c r="B196" s="518" t="s">
        <v>373</v>
      </c>
      <c r="C196" s="518" t="s">
        <v>531</v>
      </c>
      <c r="D196" s="524">
        <v>0</v>
      </c>
      <c r="E196" s="524">
        <v>0</v>
      </c>
      <c r="F196" s="1804">
        <v>0</v>
      </c>
      <c r="G196" s="524">
        <v>0</v>
      </c>
      <c r="H196" s="524">
        <v>0</v>
      </c>
      <c r="I196" s="1804"/>
      <c r="J196" s="524">
        <v>0</v>
      </c>
      <c r="K196" s="524">
        <v>0</v>
      </c>
      <c r="L196" s="1804">
        <v>0</v>
      </c>
    </row>
    <row r="197" spans="1:12" hidden="1" x14ac:dyDescent="0.2">
      <c r="A197" s="518"/>
      <c r="B197" s="518" t="s">
        <v>532</v>
      </c>
      <c r="C197" s="518"/>
      <c r="D197" s="524">
        <v>0</v>
      </c>
      <c r="E197" s="524">
        <v>0</v>
      </c>
      <c r="F197" s="1804">
        <v>0</v>
      </c>
      <c r="G197" s="524">
        <v>0</v>
      </c>
      <c r="H197" s="524">
        <v>0</v>
      </c>
      <c r="I197" s="1804"/>
      <c r="J197" s="524">
        <v>0</v>
      </c>
      <c r="K197" s="524">
        <v>0</v>
      </c>
      <c r="L197" s="1804">
        <v>0</v>
      </c>
    </row>
    <row r="198" spans="1:12" hidden="1" x14ac:dyDescent="0.2">
      <c r="A198" s="518"/>
      <c r="B198" s="518" t="s">
        <v>533</v>
      </c>
      <c r="C198" s="518"/>
      <c r="D198" s="524">
        <v>0</v>
      </c>
      <c r="E198" s="524">
        <v>0</v>
      </c>
      <c r="F198" s="1804">
        <v>0</v>
      </c>
      <c r="G198" s="524">
        <v>0</v>
      </c>
      <c r="H198" s="524">
        <v>0</v>
      </c>
      <c r="I198" s="1804"/>
      <c r="J198" s="524">
        <v>0</v>
      </c>
      <c r="K198" s="524">
        <v>0</v>
      </c>
      <c r="L198" s="1804">
        <v>0</v>
      </c>
    </row>
    <row r="199" spans="1:12" hidden="1" x14ac:dyDescent="0.2">
      <c r="A199" s="518"/>
      <c r="B199" s="518" t="s">
        <v>534</v>
      </c>
      <c r="C199" s="518"/>
      <c r="D199" s="524">
        <v>0</v>
      </c>
      <c r="E199" s="524">
        <v>0</v>
      </c>
      <c r="F199" s="1804">
        <v>0</v>
      </c>
      <c r="G199" s="524">
        <v>0</v>
      </c>
      <c r="H199" s="524">
        <v>0</v>
      </c>
      <c r="I199" s="1804"/>
      <c r="J199" s="524">
        <v>0</v>
      </c>
      <c r="K199" s="524">
        <v>0</v>
      </c>
      <c r="L199" s="1804">
        <v>0</v>
      </c>
    </row>
    <row r="200" spans="1:12" hidden="1" x14ac:dyDescent="0.2">
      <c r="A200" s="518"/>
      <c r="B200" s="518" t="s">
        <v>535</v>
      </c>
      <c r="C200" s="518"/>
      <c r="D200" s="524">
        <v>0</v>
      </c>
      <c r="E200" s="524">
        <v>0</v>
      </c>
      <c r="F200" s="1804">
        <v>0</v>
      </c>
      <c r="G200" s="524">
        <v>0</v>
      </c>
      <c r="H200" s="524">
        <v>0</v>
      </c>
      <c r="I200" s="1804"/>
      <c r="J200" s="524">
        <v>0</v>
      </c>
      <c r="K200" s="524">
        <v>0</v>
      </c>
      <c r="L200" s="1804">
        <v>0</v>
      </c>
    </row>
    <row r="201" spans="1:12" hidden="1" x14ac:dyDescent="0.2">
      <c r="A201" s="518"/>
      <c r="B201" s="518" t="s">
        <v>536</v>
      </c>
      <c r="C201" s="518"/>
      <c r="D201" s="524">
        <v>0</v>
      </c>
      <c r="E201" s="524">
        <v>0</v>
      </c>
      <c r="F201" s="1804">
        <v>0</v>
      </c>
      <c r="G201" s="524">
        <v>0</v>
      </c>
      <c r="H201" s="524">
        <v>0</v>
      </c>
      <c r="I201" s="1804"/>
      <c r="J201" s="524">
        <v>0</v>
      </c>
      <c r="K201" s="524">
        <v>0</v>
      </c>
      <c r="L201" s="1804">
        <v>0</v>
      </c>
    </row>
    <row r="202" spans="1:12" hidden="1" x14ac:dyDescent="0.2">
      <c r="A202" s="518"/>
      <c r="B202" s="518" t="s">
        <v>537</v>
      </c>
      <c r="C202" s="518"/>
      <c r="D202" s="524">
        <v>0</v>
      </c>
      <c r="E202" s="524">
        <v>0</v>
      </c>
      <c r="F202" s="1804">
        <v>0</v>
      </c>
      <c r="G202" s="524">
        <v>0</v>
      </c>
      <c r="H202" s="524">
        <v>0</v>
      </c>
      <c r="I202" s="1804"/>
      <c r="J202" s="524">
        <v>0</v>
      </c>
      <c r="K202" s="524">
        <v>0</v>
      </c>
      <c r="L202" s="1804">
        <v>0</v>
      </c>
    </row>
    <row r="203" spans="1:12" hidden="1" x14ac:dyDescent="0.2">
      <c r="A203" s="518"/>
      <c r="B203" s="518" t="s">
        <v>538</v>
      </c>
      <c r="C203" s="518"/>
      <c r="D203" s="524">
        <v>0</v>
      </c>
      <c r="E203" s="524">
        <v>0</v>
      </c>
      <c r="F203" s="1804">
        <v>0</v>
      </c>
      <c r="G203" s="524">
        <v>0</v>
      </c>
      <c r="H203" s="524">
        <v>0</v>
      </c>
      <c r="I203" s="1804"/>
      <c r="J203" s="524">
        <v>0</v>
      </c>
      <c r="K203" s="524">
        <v>0</v>
      </c>
      <c r="L203" s="1804">
        <v>0</v>
      </c>
    </row>
    <row r="204" spans="1:12" hidden="1" x14ac:dyDescent="0.2">
      <c r="A204" s="518"/>
      <c r="B204" s="518" t="s">
        <v>539</v>
      </c>
      <c r="C204" s="518"/>
      <c r="D204" s="524">
        <v>0</v>
      </c>
      <c r="E204" s="524">
        <v>0</v>
      </c>
      <c r="F204" s="1804">
        <v>0</v>
      </c>
      <c r="G204" s="524">
        <v>0</v>
      </c>
      <c r="H204" s="524">
        <v>0</v>
      </c>
      <c r="I204" s="1804"/>
      <c r="J204" s="524">
        <v>0</v>
      </c>
      <c r="K204" s="524">
        <v>0</v>
      </c>
      <c r="L204" s="1804">
        <v>0</v>
      </c>
    </row>
    <row r="205" spans="1:12" hidden="1" x14ac:dyDescent="0.2">
      <c r="A205" s="518"/>
      <c r="B205" s="518" t="s">
        <v>540</v>
      </c>
      <c r="C205" s="518"/>
      <c r="D205" s="524">
        <v>0</v>
      </c>
      <c r="E205" s="524">
        <v>0</v>
      </c>
      <c r="F205" s="1804">
        <v>0</v>
      </c>
      <c r="G205" s="524">
        <v>0</v>
      </c>
      <c r="H205" s="524">
        <v>0</v>
      </c>
      <c r="I205" s="1804"/>
      <c r="J205" s="524">
        <v>0</v>
      </c>
      <c r="K205" s="524">
        <v>0</v>
      </c>
      <c r="L205" s="1804">
        <v>0</v>
      </c>
    </row>
    <row r="206" spans="1:12" hidden="1" x14ac:dyDescent="0.2">
      <c r="A206" s="518"/>
      <c r="B206" s="518" t="s">
        <v>541</v>
      </c>
      <c r="C206" s="518"/>
      <c r="D206" s="524">
        <v>0</v>
      </c>
      <c r="E206" s="524">
        <v>0</v>
      </c>
      <c r="F206" s="1804">
        <v>0</v>
      </c>
      <c r="G206" s="524">
        <v>0</v>
      </c>
      <c r="H206" s="524">
        <v>0</v>
      </c>
      <c r="I206" s="1804"/>
      <c r="J206" s="524">
        <v>0</v>
      </c>
      <c r="K206" s="524">
        <v>0</v>
      </c>
      <c r="L206" s="1804">
        <v>0</v>
      </c>
    </row>
    <row r="207" spans="1:12" hidden="1" x14ac:dyDescent="0.2">
      <c r="A207" s="518"/>
      <c r="B207" s="518" t="s">
        <v>542</v>
      </c>
      <c r="C207" s="518"/>
      <c r="D207" s="524">
        <v>0</v>
      </c>
      <c r="E207" s="524">
        <v>0</v>
      </c>
      <c r="F207" s="1804">
        <v>0</v>
      </c>
      <c r="G207" s="524">
        <v>0</v>
      </c>
      <c r="H207" s="524">
        <v>0</v>
      </c>
      <c r="I207" s="1804"/>
      <c r="J207" s="524">
        <v>0</v>
      </c>
      <c r="K207" s="524">
        <v>0</v>
      </c>
      <c r="L207" s="1804">
        <v>0</v>
      </c>
    </row>
    <row r="208" spans="1:12" hidden="1" x14ac:dyDescent="0.2">
      <c r="A208" s="518"/>
      <c r="B208" s="518" t="s">
        <v>543</v>
      </c>
      <c r="C208" s="518"/>
      <c r="D208" s="524">
        <v>0</v>
      </c>
      <c r="E208" s="524">
        <v>0</v>
      </c>
      <c r="F208" s="1804">
        <v>0</v>
      </c>
      <c r="G208" s="524">
        <v>0</v>
      </c>
      <c r="H208" s="524">
        <v>0</v>
      </c>
      <c r="I208" s="1804"/>
      <c r="J208" s="524">
        <v>0</v>
      </c>
      <c r="K208" s="524">
        <v>0</v>
      </c>
      <c r="L208" s="1804">
        <v>0</v>
      </c>
    </row>
    <row r="209" spans="1:12" hidden="1" x14ac:dyDescent="0.2">
      <c r="A209" s="518"/>
      <c r="B209" s="518" t="s">
        <v>544</v>
      </c>
      <c r="C209" s="518"/>
      <c r="D209" s="524">
        <v>0</v>
      </c>
      <c r="E209" s="524">
        <v>0</v>
      </c>
      <c r="F209" s="1804">
        <v>0</v>
      </c>
      <c r="G209" s="524">
        <v>0</v>
      </c>
      <c r="H209" s="524">
        <v>0</v>
      </c>
      <c r="I209" s="1804"/>
      <c r="J209" s="524">
        <v>0</v>
      </c>
      <c r="K209" s="524">
        <v>0</v>
      </c>
      <c r="L209" s="1804">
        <v>0</v>
      </c>
    </row>
    <row r="210" spans="1:12" hidden="1" x14ac:dyDescent="0.2">
      <c r="A210" s="520"/>
      <c r="B210" s="520" t="s">
        <v>545</v>
      </c>
      <c r="C210" s="520"/>
      <c r="D210" s="563">
        <v>0</v>
      </c>
      <c r="E210" s="563">
        <v>0</v>
      </c>
      <c r="F210" s="2369">
        <v>0</v>
      </c>
      <c r="G210" s="563">
        <v>0</v>
      </c>
      <c r="H210" s="563">
        <v>0</v>
      </c>
      <c r="I210" s="2369"/>
      <c r="J210" s="563">
        <v>0</v>
      </c>
      <c r="K210" s="563">
        <v>0</v>
      </c>
      <c r="L210" s="2369">
        <v>0</v>
      </c>
    </row>
    <row r="211" spans="1:12" ht="38.25" x14ac:dyDescent="0.2">
      <c r="A211" s="1803"/>
      <c r="B211" s="595" t="s">
        <v>532</v>
      </c>
      <c r="C211" s="813" t="s">
        <v>1659</v>
      </c>
      <c r="D211" s="524">
        <f>'ПОСЕБАН ДЕО'!I647</f>
        <v>29300000</v>
      </c>
      <c r="E211" s="524">
        <f>'ПОСЕБАН ДЕО'!J647</f>
        <v>6792094.0800000001</v>
      </c>
      <c r="F211" s="1804">
        <f>E211/D211*100</f>
        <v>23.18120846416382</v>
      </c>
      <c r="G211" s="524">
        <f>'ПОСЕБАН ДЕО'!L647</f>
        <v>0</v>
      </c>
      <c r="H211" s="524">
        <f>'ПОСЕБАН ДЕО'!M647</f>
        <v>0</v>
      </c>
      <c r="I211" s="1804"/>
      <c r="J211" s="524">
        <f>D211+G211</f>
        <v>29300000</v>
      </c>
      <c r="K211" s="524">
        <f>E211+H211</f>
        <v>6792094.0800000001</v>
      </c>
      <c r="L211" s="1804">
        <f>K211/J211*100</f>
        <v>23.18120846416382</v>
      </c>
    </row>
    <row r="212" spans="1:12" ht="13.5" thickBot="1" x14ac:dyDescent="0.25">
      <c r="A212" s="1015"/>
      <c r="B212" s="805" t="s">
        <v>533</v>
      </c>
      <c r="C212" s="2485" t="s">
        <v>1753</v>
      </c>
      <c r="D212" s="564">
        <f>'ПОСЕБАН ДЕО'!I660</f>
        <v>20000000</v>
      </c>
      <c r="E212" s="564">
        <f>'ПОСЕБАН ДЕО'!J660</f>
        <v>20000000</v>
      </c>
      <c r="F212" s="564"/>
      <c r="G212" s="564"/>
      <c r="H212" s="564"/>
      <c r="I212" s="564"/>
      <c r="J212" s="564"/>
      <c r="K212" s="564"/>
      <c r="L212" s="2486"/>
    </row>
    <row r="213" spans="1:12" ht="30" customHeight="1" thickTop="1" thickBot="1" x14ac:dyDescent="0.25">
      <c r="A213" s="1801">
        <v>701</v>
      </c>
      <c r="B213" s="1576"/>
      <c r="C213" s="1802" t="s">
        <v>514</v>
      </c>
      <c r="D213" s="1577">
        <f>D215+D267</f>
        <v>112920000</v>
      </c>
      <c r="E213" s="1577">
        <f>E215+E267</f>
        <v>70571928.859999999</v>
      </c>
      <c r="F213" s="1577">
        <f>E213/D213*100</f>
        <v>62.497280251505494</v>
      </c>
      <c r="G213" s="1577">
        <f>G215+G266</f>
        <v>0</v>
      </c>
      <c r="H213" s="1577">
        <f>H215+H266</f>
        <v>0</v>
      </c>
      <c r="I213" s="1577"/>
      <c r="J213" s="1577">
        <f>D213+G213</f>
        <v>112920000</v>
      </c>
      <c r="K213" s="1577">
        <f>E213+H213</f>
        <v>70571928.859999999</v>
      </c>
      <c r="L213" s="1577">
        <f>K213/J213*100</f>
        <v>62.497280251505494</v>
      </c>
    </row>
    <row r="214" spans="1:12" ht="13.5" hidden="1" thickTop="1" x14ac:dyDescent="0.2">
      <c r="A214" s="519"/>
      <c r="B214" s="519" t="s">
        <v>1596</v>
      </c>
      <c r="C214" s="519" t="s">
        <v>120</v>
      </c>
      <c r="D214" s="523"/>
      <c r="E214" s="523"/>
      <c r="F214" s="2370">
        <v>0</v>
      </c>
      <c r="G214" s="523"/>
      <c r="H214" s="523"/>
      <c r="I214" s="2370">
        <v>0</v>
      </c>
      <c r="J214" s="523"/>
      <c r="K214" s="523"/>
      <c r="L214" s="2370">
        <v>0</v>
      </c>
    </row>
    <row r="215" spans="1:12" ht="14.25" thickTop="1" thickBot="1" x14ac:dyDescent="0.25">
      <c r="A215" s="519"/>
      <c r="B215" s="857" t="s">
        <v>918</v>
      </c>
      <c r="C215" s="857" t="s">
        <v>474</v>
      </c>
      <c r="D215" s="523">
        <f>'ПОСЕБАН ДЕО'!I708</f>
        <v>112600000</v>
      </c>
      <c r="E215" s="523">
        <f>'ПОСЕБАН ДЕО'!J708</f>
        <v>70259928.859999999</v>
      </c>
      <c r="F215" s="2370">
        <f>E215/D215*100</f>
        <v>62.397805381882762</v>
      </c>
      <c r="G215" s="523">
        <f>'ПОСЕБАН ДЕО'!L712</f>
        <v>0</v>
      </c>
      <c r="H215" s="523">
        <f>'ПОСЕБАН ДЕО'!M712</f>
        <v>0</v>
      </c>
      <c r="I215" s="2370"/>
      <c r="J215" s="523">
        <f>D215+G215</f>
        <v>112600000</v>
      </c>
      <c r="K215" s="523">
        <f>E215+H215</f>
        <v>70259928.859999999</v>
      </c>
      <c r="L215" s="2370">
        <f>K215/J215*100</f>
        <v>62.397805381882762</v>
      </c>
    </row>
    <row r="216" spans="1:12" ht="13.5" hidden="1" thickBot="1" x14ac:dyDescent="0.25">
      <c r="A216" s="518"/>
      <c r="B216" s="518" t="s">
        <v>546</v>
      </c>
      <c r="C216" s="518" t="s">
        <v>547</v>
      </c>
      <c r="D216" s="524">
        <v>0</v>
      </c>
      <c r="E216" s="524">
        <v>0</v>
      </c>
      <c r="F216" s="2347">
        <v>0</v>
      </c>
      <c r="G216" s="524">
        <v>0</v>
      </c>
      <c r="H216" s="524">
        <v>0</v>
      </c>
      <c r="I216" s="2347"/>
      <c r="J216" s="524">
        <v>0</v>
      </c>
      <c r="K216" s="524">
        <v>0</v>
      </c>
      <c r="L216" s="2347">
        <v>0</v>
      </c>
    </row>
    <row r="217" spans="1:12" ht="13.5" hidden="1" thickBot="1" x14ac:dyDescent="0.25">
      <c r="A217" s="518"/>
      <c r="B217" s="518" t="s">
        <v>548</v>
      </c>
      <c r="C217" s="518" t="s">
        <v>549</v>
      </c>
      <c r="D217" s="524">
        <v>0</v>
      </c>
      <c r="E217" s="524">
        <v>0</v>
      </c>
      <c r="F217" s="2347">
        <v>0</v>
      </c>
      <c r="G217" s="524">
        <v>0</v>
      </c>
      <c r="H217" s="524">
        <v>0</v>
      </c>
      <c r="I217" s="2347"/>
      <c r="J217" s="524">
        <v>0</v>
      </c>
      <c r="K217" s="524">
        <v>0</v>
      </c>
      <c r="L217" s="2347">
        <v>0</v>
      </c>
    </row>
    <row r="218" spans="1:12" ht="13.5" hidden="1" thickBot="1" x14ac:dyDescent="0.25">
      <c r="A218" s="518"/>
      <c r="B218" s="518" t="s">
        <v>550</v>
      </c>
      <c r="C218" s="518" t="s">
        <v>551</v>
      </c>
      <c r="D218" s="524">
        <v>0</v>
      </c>
      <c r="E218" s="524">
        <v>0</v>
      </c>
      <c r="F218" s="2347">
        <v>0</v>
      </c>
      <c r="G218" s="524">
        <v>0</v>
      </c>
      <c r="H218" s="524">
        <v>0</v>
      </c>
      <c r="I218" s="2347"/>
      <c r="J218" s="524">
        <v>0</v>
      </c>
      <c r="K218" s="524">
        <v>0</v>
      </c>
      <c r="L218" s="2347">
        <v>0</v>
      </c>
    </row>
    <row r="219" spans="1:12" ht="13.5" hidden="1" thickBot="1" x14ac:dyDescent="0.25">
      <c r="A219" s="518"/>
      <c r="B219" s="518" t="s">
        <v>552</v>
      </c>
      <c r="C219" s="518"/>
      <c r="D219" s="524">
        <v>0</v>
      </c>
      <c r="E219" s="524">
        <v>0</v>
      </c>
      <c r="F219" s="2347">
        <v>0</v>
      </c>
      <c r="G219" s="524">
        <v>0</v>
      </c>
      <c r="H219" s="524">
        <v>0</v>
      </c>
      <c r="I219" s="2347"/>
      <c r="J219" s="524">
        <v>0</v>
      </c>
      <c r="K219" s="524">
        <v>0</v>
      </c>
      <c r="L219" s="2347">
        <v>0</v>
      </c>
    </row>
    <row r="220" spans="1:12" ht="13.5" hidden="1" thickBot="1" x14ac:dyDescent="0.25">
      <c r="A220" s="518"/>
      <c r="B220" s="518" t="s">
        <v>553</v>
      </c>
      <c r="C220" s="518"/>
      <c r="D220" s="524">
        <v>0</v>
      </c>
      <c r="E220" s="524">
        <v>0</v>
      </c>
      <c r="F220" s="2347">
        <v>0</v>
      </c>
      <c r="G220" s="524">
        <v>0</v>
      </c>
      <c r="H220" s="524">
        <v>0</v>
      </c>
      <c r="I220" s="2347"/>
      <c r="J220" s="524">
        <v>0</v>
      </c>
      <c r="K220" s="524">
        <v>0</v>
      </c>
      <c r="L220" s="2347">
        <v>0</v>
      </c>
    </row>
    <row r="221" spans="1:12" ht="13.5" hidden="1" thickBot="1" x14ac:dyDescent="0.25">
      <c r="A221" s="518"/>
      <c r="B221" s="518" t="s">
        <v>554</v>
      </c>
      <c r="C221" s="518"/>
      <c r="D221" s="524">
        <v>0</v>
      </c>
      <c r="E221" s="524">
        <v>0</v>
      </c>
      <c r="F221" s="2347">
        <v>0</v>
      </c>
      <c r="G221" s="524">
        <v>0</v>
      </c>
      <c r="H221" s="524">
        <v>0</v>
      </c>
      <c r="I221" s="2347"/>
      <c r="J221" s="524">
        <v>0</v>
      </c>
      <c r="K221" s="524">
        <v>0</v>
      </c>
      <c r="L221" s="2347">
        <v>0</v>
      </c>
    </row>
    <row r="222" spans="1:12" ht="13.5" hidden="1" thickBot="1" x14ac:dyDescent="0.25">
      <c r="A222" s="518"/>
      <c r="B222" s="518" t="s">
        <v>555</v>
      </c>
      <c r="C222" s="518"/>
      <c r="D222" s="524">
        <v>0</v>
      </c>
      <c r="E222" s="524">
        <v>0</v>
      </c>
      <c r="F222" s="2347">
        <v>0</v>
      </c>
      <c r="G222" s="524">
        <v>0</v>
      </c>
      <c r="H222" s="524">
        <v>0</v>
      </c>
      <c r="I222" s="2347"/>
      <c r="J222" s="524">
        <v>0</v>
      </c>
      <c r="K222" s="524">
        <v>0</v>
      </c>
      <c r="L222" s="2347">
        <v>0</v>
      </c>
    </row>
    <row r="223" spans="1:12" ht="13.5" hidden="1" thickBot="1" x14ac:dyDescent="0.25">
      <c r="A223" s="518"/>
      <c r="B223" s="518" t="s">
        <v>556</v>
      </c>
      <c r="C223" s="518"/>
      <c r="D223" s="524">
        <v>0</v>
      </c>
      <c r="E223" s="524">
        <v>0</v>
      </c>
      <c r="F223" s="2347">
        <v>0</v>
      </c>
      <c r="G223" s="524">
        <v>0</v>
      </c>
      <c r="H223" s="524">
        <v>0</v>
      </c>
      <c r="I223" s="2347"/>
      <c r="J223" s="524">
        <v>0</v>
      </c>
      <c r="K223" s="524">
        <v>0</v>
      </c>
      <c r="L223" s="2347">
        <v>0</v>
      </c>
    </row>
    <row r="224" spans="1:12" ht="13.5" hidden="1" thickBot="1" x14ac:dyDescent="0.25">
      <c r="A224" s="518"/>
      <c r="B224" s="518" t="s">
        <v>557</v>
      </c>
      <c r="C224" s="518"/>
      <c r="D224" s="524">
        <v>0</v>
      </c>
      <c r="E224" s="524">
        <v>0</v>
      </c>
      <c r="F224" s="2347">
        <v>0</v>
      </c>
      <c r="G224" s="524">
        <v>0</v>
      </c>
      <c r="H224" s="524">
        <v>0</v>
      </c>
      <c r="I224" s="2347"/>
      <c r="J224" s="524">
        <v>0</v>
      </c>
      <c r="K224" s="524">
        <v>0</v>
      </c>
      <c r="L224" s="2347">
        <v>0</v>
      </c>
    </row>
    <row r="225" spans="1:12" ht="13.5" hidden="1" thickBot="1" x14ac:dyDescent="0.25">
      <c r="A225" s="518"/>
      <c r="B225" s="518" t="s">
        <v>558</v>
      </c>
      <c r="C225" s="518"/>
      <c r="D225" s="524">
        <v>0</v>
      </c>
      <c r="E225" s="524">
        <v>0</v>
      </c>
      <c r="F225" s="2347">
        <v>0</v>
      </c>
      <c r="G225" s="524">
        <v>0</v>
      </c>
      <c r="H225" s="524">
        <v>0</v>
      </c>
      <c r="I225" s="2347"/>
      <c r="J225" s="524">
        <v>0</v>
      </c>
      <c r="K225" s="524">
        <v>0</v>
      </c>
      <c r="L225" s="2347">
        <v>0</v>
      </c>
    </row>
    <row r="226" spans="1:12" ht="13.5" hidden="1" thickBot="1" x14ac:dyDescent="0.25">
      <c r="A226" s="518"/>
      <c r="B226" s="518" t="s">
        <v>559</v>
      </c>
      <c r="C226" s="518"/>
      <c r="D226" s="524">
        <v>0</v>
      </c>
      <c r="E226" s="524">
        <v>0</v>
      </c>
      <c r="F226" s="2347">
        <v>0</v>
      </c>
      <c r="G226" s="524">
        <v>0</v>
      </c>
      <c r="H226" s="524">
        <v>0</v>
      </c>
      <c r="I226" s="2347"/>
      <c r="J226" s="524">
        <v>0</v>
      </c>
      <c r="K226" s="524">
        <v>0</v>
      </c>
      <c r="L226" s="2347">
        <v>0</v>
      </c>
    </row>
    <row r="227" spans="1:12" ht="13.5" hidden="1" thickBot="1" x14ac:dyDescent="0.25">
      <c r="A227" s="518"/>
      <c r="B227" s="518" t="s">
        <v>560</v>
      </c>
      <c r="C227" s="518"/>
      <c r="D227" s="524">
        <v>0</v>
      </c>
      <c r="E227" s="524">
        <v>0</v>
      </c>
      <c r="F227" s="2347">
        <v>0</v>
      </c>
      <c r="G227" s="524">
        <v>0</v>
      </c>
      <c r="H227" s="524">
        <v>0</v>
      </c>
      <c r="I227" s="2347"/>
      <c r="J227" s="524">
        <v>0</v>
      </c>
      <c r="K227" s="524">
        <v>0</v>
      </c>
      <c r="L227" s="2347">
        <v>0</v>
      </c>
    </row>
    <row r="228" spans="1:12" ht="13.5" hidden="1" thickBot="1" x14ac:dyDescent="0.25">
      <c r="A228" s="518"/>
      <c r="B228" s="518" t="s">
        <v>561</v>
      </c>
      <c r="C228" s="518"/>
      <c r="D228" s="524">
        <v>0</v>
      </c>
      <c r="E228" s="524">
        <v>0</v>
      </c>
      <c r="F228" s="2347">
        <v>0</v>
      </c>
      <c r="G228" s="524">
        <v>0</v>
      </c>
      <c r="H228" s="524">
        <v>0</v>
      </c>
      <c r="I228" s="2347"/>
      <c r="J228" s="524">
        <v>0</v>
      </c>
      <c r="K228" s="524">
        <v>0</v>
      </c>
      <c r="L228" s="2347">
        <v>0</v>
      </c>
    </row>
    <row r="229" spans="1:12" ht="13.5" hidden="1" thickBot="1" x14ac:dyDescent="0.25">
      <c r="A229" s="518"/>
      <c r="B229" s="518" t="s">
        <v>562</v>
      </c>
      <c r="C229" s="518"/>
      <c r="D229" s="524">
        <v>0</v>
      </c>
      <c r="E229" s="524">
        <v>0</v>
      </c>
      <c r="F229" s="2347">
        <v>0</v>
      </c>
      <c r="G229" s="524">
        <v>0</v>
      </c>
      <c r="H229" s="524">
        <v>0</v>
      </c>
      <c r="I229" s="2347"/>
      <c r="J229" s="524">
        <v>0</v>
      </c>
      <c r="K229" s="524">
        <v>0</v>
      </c>
      <c r="L229" s="2347">
        <v>0</v>
      </c>
    </row>
    <row r="230" spans="1:12" ht="13.5" hidden="1" thickBot="1" x14ac:dyDescent="0.25">
      <c r="A230" s="518"/>
      <c r="B230" s="518" t="s">
        <v>563</v>
      </c>
      <c r="C230" s="518"/>
      <c r="D230" s="524">
        <v>0</v>
      </c>
      <c r="E230" s="524">
        <v>0</v>
      </c>
      <c r="F230" s="2347">
        <v>0</v>
      </c>
      <c r="G230" s="524">
        <v>0</v>
      </c>
      <c r="H230" s="524">
        <v>0</v>
      </c>
      <c r="I230" s="2347"/>
      <c r="J230" s="524">
        <v>0</v>
      </c>
      <c r="K230" s="524">
        <v>0</v>
      </c>
      <c r="L230" s="2347">
        <v>0</v>
      </c>
    </row>
    <row r="231" spans="1:12" ht="13.5" hidden="1" thickBot="1" x14ac:dyDescent="0.25">
      <c r="A231" s="518"/>
      <c r="B231" s="518" t="s">
        <v>564</v>
      </c>
      <c r="C231" s="518"/>
      <c r="D231" s="524">
        <v>0</v>
      </c>
      <c r="E231" s="524">
        <v>0</v>
      </c>
      <c r="F231" s="2347">
        <v>0</v>
      </c>
      <c r="G231" s="524">
        <v>0</v>
      </c>
      <c r="H231" s="524">
        <v>0</v>
      </c>
      <c r="I231" s="2347"/>
      <c r="J231" s="524">
        <v>0</v>
      </c>
      <c r="K231" s="524">
        <v>0</v>
      </c>
      <c r="L231" s="2347">
        <v>0</v>
      </c>
    </row>
    <row r="232" spans="1:12" ht="13.5" hidden="1" thickBot="1" x14ac:dyDescent="0.25">
      <c r="A232" s="518"/>
      <c r="B232" s="518" t="s">
        <v>565</v>
      </c>
      <c r="C232" s="518"/>
      <c r="D232" s="524">
        <v>0</v>
      </c>
      <c r="E232" s="524">
        <v>0</v>
      </c>
      <c r="F232" s="2347">
        <v>0</v>
      </c>
      <c r="G232" s="524">
        <v>0</v>
      </c>
      <c r="H232" s="524">
        <v>0</v>
      </c>
      <c r="I232" s="2347"/>
      <c r="J232" s="524">
        <v>0</v>
      </c>
      <c r="K232" s="524">
        <v>0</v>
      </c>
      <c r="L232" s="2347">
        <v>0</v>
      </c>
    </row>
    <row r="233" spans="1:12" ht="13.5" hidden="1" thickBot="1" x14ac:dyDescent="0.25">
      <c r="A233" s="518"/>
      <c r="B233" s="518" t="s">
        <v>566</v>
      </c>
      <c r="C233" s="518"/>
      <c r="D233" s="524">
        <v>0</v>
      </c>
      <c r="E233" s="524">
        <v>0</v>
      </c>
      <c r="F233" s="2347">
        <v>0</v>
      </c>
      <c r="G233" s="524">
        <v>0</v>
      </c>
      <c r="H233" s="524">
        <v>0</v>
      </c>
      <c r="I233" s="2347"/>
      <c r="J233" s="524">
        <v>0</v>
      </c>
      <c r="K233" s="524">
        <v>0</v>
      </c>
      <c r="L233" s="2347">
        <v>0</v>
      </c>
    </row>
    <row r="234" spans="1:12" ht="13.5" hidden="1" thickBot="1" x14ac:dyDescent="0.25">
      <c r="A234" s="518"/>
      <c r="B234" s="518" t="s">
        <v>567</v>
      </c>
      <c r="C234" s="518"/>
      <c r="D234" s="524">
        <v>0</v>
      </c>
      <c r="E234" s="524">
        <v>0</v>
      </c>
      <c r="F234" s="2347">
        <v>0</v>
      </c>
      <c r="G234" s="524">
        <v>0</v>
      </c>
      <c r="H234" s="524">
        <v>0</v>
      </c>
      <c r="I234" s="2347"/>
      <c r="J234" s="524">
        <v>0</v>
      </c>
      <c r="K234" s="524">
        <v>0</v>
      </c>
      <c r="L234" s="2347">
        <v>0</v>
      </c>
    </row>
    <row r="235" spans="1:12" ht="13.5" hidden="1" thickBot="1" x14ac:dyDescent="0.25">
      <c r="A235" s="518"/>
      <c r="B235" s="518" t="s">
        <v>568</v>
      </c>
      <c r="C235" s="518"/>
      <c r="D235" s="524">
        <v>0</v>
      </c>
      <c r="E235" s="524">
        <v>0</v>
      </c>
      <c r="F235" s="2347">
        <v>0</v>
      </c>
      <c r="G235" s="524">
        <v>0</v>
      </c>
      <c r="H235" s="524">
        <v>0</v>
      </c>
      <c r="I235" s="2347"/>
      <c r="J235" s="524">
        <v>0</v>
      </c>
      <c r="K235" s="524">
        <v>0</v>
      </c>
      <c r="L235" s="2347">
        <v>0</v>
      </c>
    </row>
    <row r="236" spans="1:12" ht="13.5" hidden="1" thickBot="1" x14ac:dyDescent="0.25">
      <c r="A236" s="518"/>
      <c r="B236" s="518" t="s">
        <v>569</v>
      </c>
      <c r="C236" s="518"/>
      <c r="D236" s="524">
        <v>0</v>
      </c>
      <c r="E236" s="524">
        <v>0</v>
      </c>
      <c r="F236" s="2347">
        <v>0</v>
      </c>
      <c r="G236" s="524">
        <v>0</v>
      </c>
      <c r="H236" s="524">
        <v>0</v>
      </c>
      <c r="I236" s="2347"/>
      <c r="J236" s="524">
        <v>0</v>
      </c>
      <c r="K236" s="524">
        <v>0</v>
      </c>
      <c r="L236" s="2347">
        <v>0</v>
      </c>
    </row>
    <row r="237" spans="1:12" ht="13.5" hidden="1" thickBot="1" x14ac:dyDescent="0.25">
      <c r="A237" s="518"/>
      <c r="B237" s="518" t="s">
        <v>570</v>
      </c>
      <c r="C237" s="518"/>
      <c r="D237" s="524">
        <v>0</v>
      </c>
      <c r="E237" s="524">
        <v>0</v>
      </c>
      <c r="F237" s="2347">
        <v>0</v>
      </c>
      <c r="G237" s="524">
        <v>0</v>
      </c>
      <c r="H237" s="524">
        <v>0</v>
      </c>
      <c r="I237" s="2347"/>
      <c r="J237" s="524">
        <v>0</v>
      </c>
      <c r="K237" s="524">
        <v>0</v>
      </c>
      <c r="L237" s="2347">
        <v>0</v>
      </c>
    </row>
    <row r="238" spans="1:12" ht="13.5" hidden="1" thickBot="1" x14ac:dyDescent="0.25">
      <c r="A238" s="518"/>
      <c r="B238" s="518" t="s">
        <v>571</v>
      </c>
      <c r="C238" s="518"/>
      <c r="D238" s="524">
        <v>0</v>
      </c>
      <c r="E238" s="524">
        <v>0</v>
      </c>
      <c r="F238" s="2347">
        <v>0</v>
      </c>
      <c r="G238" s="524">
        <v>0</v>
      </c>
      <c r="H238" s="524">
        <v>0</v>
      </c>
      <c r="I238" s="2347"/>
      <c r="J238" s="524">
        <v>0</v>
      </c>
      <c r="K238" s="524">
        <v>0</v>
      </c>
      <c r="L238" s="2347">
        <v>0</v>
      </c>
    </row>
    <row r="239" spans="1:12" ht="13.5" hidden="1" thickBot="1" x14ac:dyDescent="0.25">
      <c r="A239" s="518"/>
      <c r="B239" s="518" t="s">
        <v>572</v>
      </c>
      <c r="C239" s="518"/>
      <c r="D239" s="524">
        <v>0</v>
      </c>
      <c r="E239" s="524">
        <v>0</v>
      </c>
      <c r="F239" s="2347">
        <v>0</v>
      </c>
      <c r="G239" s="524">
        <v>0</v>
      </c>
      <c r="H239" s="524">
        <v>0</v>
      </c>
      <c r="I239" s="2347"/>
      <c r="J239" s="524">
        <v>0</v>
      </c>
      <c r="K239" s="524">
        <v>0</v>
      </c>
      <c r="L239" s="2347">
        <v>0</v>
      </c>
    </row>
    <row r="240" spans="1:12" ht="13.5" hidden="1" thickBot="1" x14ac:dyDescent="0.25">
      <c r="A240" s="518"/>
      <c r="B240" s="518" t="s">
        <v>573</v>
      </c>
      <c r="C240" s="518"/>
      <c r="D240" s="524">
        <v>0</v>
      </c>
      <c r="E240" s="524">
        <v>0</v>
      </c>
      <c r="F240" s="2347">
        <v>0</v>
      </c>
      <c r="G240" s="524">
        <v>0</v>
      </c>
      <c r="H240" s="524">
        <v>0</v>
      </c>
      <c r="I240" s="2347"/>
      <c r="J240" s="524">
        <v>0</v>
      </c>
      <c r="K240" s="524">
        <v>0</v>
      </c>
      <c r="L240" s="2347">
        <v>0</v>
      </c>
    </row>
    <row r="241" spans="1:12" ht="13.5" hidden="1" thickBot="1" x14ac:dyDescent="0.25">
      <c r="A241" s="518"/>
      <c r="B241" s="518" t="s">
        <v>574</v>
      </c>
      <c r="C241" s="518"/>
      <c r="D241" s="524">
        <v>0</v>
      </c>
      <c r="E241" s="524">
        <v>0</v>
      </c>
      <c r="F241" s="2347">
        <v>0</v>
      </c>
      <c r="G241" s="524">
        <v>0</v>
      </c>
      <c r="H241" s="524">
        <v>0</v>
      </c>
      <c r="I241" s="2347"/>
      <c r="J241" s="524">
        <v>0</v>
      </c>
      <c r="K241" s="524">
        <v>0</v>
      </c>
      <c r="L241" s="2347">
        <v>0</v>
      </c>
    </row>
    <row r="242" spans="1:12" ht="13.5" hidden="1" thickBot="1" x14ac:dyDescent="0.25">
      <c r="A242" s="518"/>
      <c r="B242" s="518" t="s">
        <v>575</v>
      </c>
      <c r="C242" s="518"/>
      <c r="D242" s="524">
        <v>0</v>
      </c>
      <c r="E242" s="524">
        <v>0</v>
      </c>
      <c r="F242" s="2347">
        <v>0</v>
      </c>
      <c r="G242" s="524">
        <v>0</v>
      </c>
      <c r="H242" s="524">
        <v>0</v>
      </c>
      <c r="I242" s="2347"/>
      <c r="J242" s="524">
        <v>0</v>
      </c>
      <c r="K242" s="524">
        <v>0</v>
      </c>
      <c r="L242" s="2347">
        <v>0</v>
      </c>
    </row>
    <row r="243" spans="1:12" ht="13.5" hidden="1" thickBot="1" x14ac:dyDescent="0.25">
      <c r="A243" s="518"/>
      <c r="B243" s="518" t="s">
        <v>576</v>
      </c>
      <c r="C243" s="518"/>
      <c r="D243" s="524">
        <v>0</v>
      </c>
      <c r="E243" s="524">
        <v>0</v>
      </c>
      <c r="F243" s="2347">
        <v>0</v>
      </c>
      <c r="G243" s="524">
        <v>0</v>
      </c>
      <c r="H243" s="524">
        <v>0</v>
      </c>
      <c r="I243" s="2347"/>
      <c r="J243" s="524">
        <v>0</v>
      </c>
      <c r="K243" s="524">
        <v>0</v>
      </c>
      <c r="L243" s="2347">
        <v>0</v>
      </c>
    </row>
    <row r="244" spans="1:12" ht="13.5" hidden="1" thickBot="1" x14ac:dyDescent="0.25">
      <c r="A244" s="518"/>
      <c r="B244" s="518" t="s">
        <v>577</v>
      </c>
      <c r="C244" s="518"/>
      <c r="D244" s="524">
        <v>0</v>
      </c>
      <c r="E244" s="524">
        <v>0</v>
      </c>
      <c r="F244" s="2347">
        <v>0</v>
      </c>
      <c r="G244" s="524">
        <v>0</v>
      </c>
      <c r="H244" s="524">
        <v>0</v>
      </c>
      <c r="I244" s="2347"/>
      <c r="J244" s="524">
        <v>0</v>
      </c>
      <c r="K244" s="524">
        <v>0</v>
      </c>
      <c r="L244" s="2347">
        <v>0</v>
      </c>
    </row>
    <row r="245" spans="1:12" ht="13.5" hidden="1" thickBot="1" x14ac:dyDescent="0.25">
      <c r="A245" s="518"/>
      <c r="B245" s="518" t="s">
        <v>578</v>
      </c>
      <c r="C245" s="518"/>
      <c r="D245" s="524">
        <v>0</v>
      </c>
      <c r="E245" s="524">
        <v>0</v>
      </c>
      <c r="F245" s="2347">
        <v>0</v>
      </c>
      <c r="G245" s="524">
        <v>0</v>
      </c>
      <c r="H245" s="524">
        <v>0</v>
      </c>
      <c r="I245" s="2347"/>
      <c r="J245" s="524">
        <v>0</v>
      </c>
      <c r="K245" s="524">
        <v>0</v>
      </c>
      <c r="L245" s="2347">
        <v>0</v>
      </c>
    </row>
    <row r="246" spans="1:12" ht="13.5" hidden="1" thickBot="1" x14ac:dyDescent="0.25">
      <c r="A246" s="518"/>
      <c r="B246" s="518" t="s">
        <v>579</v>
      </c>
      <c r="C246" s="518"/>
      <c r="D246" s="524">
        <v>0</v>
      </c>
      <c r="E246" s="524">
        <v>0</v>
      </c>
      <c r="F246" s="2347">
        <v>0</v>
      </c>
      <c r="G246" s="524">
        <v>0</v>
      </c>
      <c r="H246" s="524">
        <v>0</v>
      </c>
      <c r="I246" s="2347"/>
      <c r="J246" s="524">
        <v>0</v>
      </c>
      <c r="K246" s="524">
        <v>0</v>
      </c>
      <c r="L246" s="2347">
        <v>0</v>
      </c>
    </row>
    <row r="247" spans="1:12" ht="13.5" hidden="1" thickBot="1" x14ac:dyDescent="0.25">
      <c r="A247" s="518"/>
      <c r="B247" s="518" t="s">
        <v>580</v>
      </c>
      <c r="C247" s="518"/>
      <c r="D247" s="524">
        <v>0</v>
      </c>
      <c r="E247" s="524">
        <v>0</v>
      </c>
      <c r="F247" s="2347">
        <v>0</v>
      </c>
      <c r="G247" s="524">
        <v>0</v>
      </c>
      <c r="H247" s="524">
        <v>0</v>
      </c>
      <c r="I247" s="2347"/>
      <c r="J247" s="524">
        <v>0</v>
      </c>
      <c r="K247" s="524">
        <v>0</v>
      </c>
      <c r="L247" s="2347">
        <v>0</v>
      </c>
    </row>
    <row r="248" spans="1:12" ht="13.5" hidden="1" thickBot="1" x14ac:dyDescent="0.25">
      <c r="A248" s="518"/>
      <c r="B248" s="518" t="s">
        <v>581</v>
      </c>
      <c r="C248" s="518"/>
      <c r="D248" s="524">
        <v>0</v>
      </c>
      <c r="E248" s="524">
        <v>0</v>
      </c>
      <c r="F248" s="2347">
        <v>0</v>
      </c>
      <c r="G248" s="524">
        <v>0</v>
      </c>
      <c r="H248" s="524">
        <v>0</v>
      </c>
      <c r="I248" s="2347"/>
      <c r="J248" s="524">
        <v>0</v>
      </c>
      <c r="K248" s="524">
        <v>0</v>
      </c>
      <c r="L248" s="2347">
        <v>0</v>
      </c>
    </row>
    <row r="249" spans="1:12" ht="13.5" hidden="1" thickBot="1" x14ac:dyDescent="0.25">
      <c r="A249" s="518"/>
      <c r="B249" s="518" t="s">
        <v>582</v>
      </c>
      <c r="C249" s="518"/>
      <c r="D249" s="524">
        <v>0</v>
      </c>
      <c r="E249" s="524">
        <v>0</v>
      </c>
      <c r="F249" s="2347">
        <v>0</v>
      </c>
      <c r="G249" s="524">
        <v>0</v>
      </c>
      <c r="H249" s="524">
        <v>0</v>
      </c>
      <c r="I249" s="2347"/>
      <c r="J249" s="524">
        <v>0</v>
      </c>
      <c r="K249" s="524">
        <v>0</v>
      </c>
      <c r="L249" s="2347">
        <v>0</v>
      </c>
    </row>
    <row r="250" spans="1:12" ht="13.5" hidden="1" thickBot="1" x14ac:dyDescent="0.25">
      <c r="A250" s="518"/>
      <c r="B250" s="518" t="s">
        <v>583</v>
      </c>
      <c r="C250" s="518"/>
      <c r="D250" s="524">
        <v>0</v>
      </c>
      <c r="E250" s="524">
        <v>0</v>
      </c>
      <c r="F250" s="2347">
        <v>0</v>
      </c>
      <c r="G250" s="524">
        <v>0</v>
      </c>
      <c r="H250" s="524">
        <v>0</v>
      </c>
      <c r="I250" s="2347"/>
      <c r="J250" s="524">
        <v>0</v>
      </c>
      <c r="K250" s="524">
        <v>0</v>
      </c>
      <c r="L250" s="2347">
        <v>0</v>
      </c>
    </row>
    <row r="251" spans="1:12" ht="13.5" hidden="1" thickBot="1" x14ac:dyDescent="0.25">
      <c r="A251" s="518"/>
      <c r="B251" s="518" t="s">
        <v>584</v>
      </c>
      <c r="C251" s="518"/>
      <c r="D251" s="524">
        <v>0</v>
      </c>
      <c r="E251" s="524">
        <v>0</v>
      </c>
      <c r="F251" s="2347">
        <v>0</v>
      </c>
      <c r="G251" s="524">
        <v>0</v>
      </c>
      <c r="H251" s="524">
        <v>0</v>
      </c>
      <c r="I251" s="2347"/>
      <c r="J251" s="524">
        <v>0</v>
      </c>
      <c r="K251" s="524">
        <v>0</v>
      </c>
      <c r="L251" s="2347">
        <v>0</v>
      </c>
    </row>
    <row r="252" spans="1:12" ht="13.5" hidden="1" thickBot="1" x14ac:dyDescent="0.25">
      <c r="A252" s="518"/>
      <c r="B252" s="518" t="s">
        <v>585</v>
      </c>
      <c r="C252" s="518"/>
      <c r="D252" s="524">
        <v>0</v>
      </c>
      <c r="E252" s="524">
        <v>0</v>
      </c>
      <c r="F252" s="2347">
        <v>0</v>
      </c>
      <c r="G252" s="524">
        <v>0</v>
      </c>
      <c r="H252" s="524">
        <v>0</v>
      </c>
      <c r="I252" s="2347"/>
      <c r="J252" s="524">
        <v>0</v>
      </c>
      <c r="K252" s="524">
        <v>0</v>
      </c>
      <c r="L252" s="2347">
        <v>0</v>
      </c>
    </row>
    <row r="253" spans="1:12" ht="13.5" hidden="1" thickBot="1" x14ac:dyDescent="0.25">
      <c r="A253" s="518"/>
      <c r="B253" s="518" t="s">
        <v>586</v>
      </c>
      <c r="C253" s="518"/>
      <c r="D253" s="524">
        <v>0</v>
      </c>
      <c r="E253" s="524">
        <v>0</v>
      </c>
      <c r="F253" s="2347">
        <v>0</v>
      </c>
      <c r="G253" s="524">
        <v>0</v>
      </c>
      <c r="H253" s="524">
        <v>0</v>
      </c>
      <c r="I253" s="2347"/>
      <c r="J253" s="524">
        <v>0</v>
      </c>
      <c r="K253" s="524">
        <v>0</v>
      </c>
      <c r="L253" s="2347">
        <v>0</v>
      </c>
    </row>
    <row r="254" spans="1:12" ht="13.5" hidden="1" thickBot="1" x14ac:dyDescent="0.25">
      <c r="A254" s="518"/>
      <c r="B254" s="518" t="s">
        <v>587</v>
      </c>
      <c r="C254" s="518"/>
      <c r="D254" s="524">
        <v>0</v>
      </c>
      <c r="E254" s="524">
        <v>0</v>
      </c>
      <c r="F254" s="2347">
        <v>0</v>
      </c>
      <c r="G254" s="524">
        <v>0</v>
      </c>
      <c r="H254" s="524">
        <v>0</v>
      </c>
      <c r="I254" s="2347"/>
      <c r="J254" s="524">
        <v>0</v>
      </c>
      <c r="K254" s="524">
        <v>0</v>
      </c>
      <c r="L254" s="2347">
        <v>0</v>
      </c>
    </row>
    <row r="255" spans="1:12" ht="13.5" hidden="1" thickBot="1" x14ac:dyDescent="0.25">
      <c r="A255" s="518"/>
      <c r="B255" s="518" t="s">
        <v>588</v>
      </c>
      <c r="C255" s="518"/>
      <c r="D255" s="524">
        <v>0</v>
      </c>
      <c r="E255" s="524">
        <v>0</v>
      </c>
      <c r="F255" s="2347">
        <v>0</v>
      </c>
      <c r="G255" s="524">
        <v>0</v>
      </c>
      <c r="H255" s="524">
        <v>0</v>
      </c>
      <c r="I255" s="2347"/>
      <c r="J255" s="524">
        <v>0</v>
      </c>
      <c r="K255" s="524">
        <v>0</v>
      </c>
      <c r="L255" s="2347">
        <v>0</v>
      </c>
    </row>
    <row r="256" spans="1:12" ht="13.5" hidden="1" thickBot="1" x14ac:dyDescent="0.25">
      <c r="A256" s="518"/>
      <c r="B256" s="518" t="s">
        <v>589</v>
      </c>
      <c r="C256" s="518"/>
      <c r="D256" s="524">
        <v>0</v>
      </c>
      <c r="E256" s="524">
        <v>0</v>
      </c>
      <c r="F256" s="2347">
        <v>0</v>
      </c>
      <c r="G256" s="524">
        <v>0</v>
      </c>
      <c r="H256" s="524">
        <v>0</v>
      </c>
      <c r="I256" s="2347"/>
      <c r="J256" s="524">
        <v>0</v>
      </c>
      <c r="K256" s="524">
        <v>0</v>
      </c>
      <c r="L256" s="2347">
        <v>0</v>
      </c>
    </row>
    <row r="257" spans="1:12" ht="13.5" hidden="1" thickBot="1" x14ac:dyDescent="0.25">
      <c r="A257" s="518"/>
      <c r="B257" s="518" t="s">
        <v>590</v>
      </c>
      <c r="C257" s="518"/>
      <c r="D257" s="524">
        <v>0</v>
      </c>
      <c r="E257" s="524">
        <v>0</v>
      </c>
      <c r="F257" s="2347">
        <v>0</v>
      </c>
      <c r="G257" s="524">
        <v>0</v>
      </c>
      <c r="H257" s="524">
        <v>0</v>
      </c>
      <c r="I257" s="2347"/>
      <c r="J257" s="524">
        <v>0</v>
      </c>
      <c r="K257" s="524">
        <v>0</v>
      </c>
      <c r="L257" s="2347">
        <v>0</v>
      </c>
    </row>
    <row r="258" spans="1:12" ht="13.5" hidden="1" thickBot="1" x14ac:dyDescent="0.25">
      <c r="A258" s="518"/>
      <c r="B258" s="518" t="s">
        <v>591</v>
      </c>
      <c r="C258" s="518"/>
      <c r="D258" s="524">
        <v>0</v>
      </c>
      <c r="E258" s="524">
        <v>0</v>
      </c>
      <c r="F258" s="2347">
        <v>0</v>
      </c>
      <c r="G258" s="524">
        <v>0</v>
      </c>
      <c r="H258" s="524">
        <v>0</v>
      </c>
      <c r="I258" s="2347"/>
      <c r="J258" s="524">
        <v>0</v>
      </c>
      <c r="K258" s="524">
        <v>0</v>
      </c>
      <c r="L258" s="2347">
        <v>0</v>
      </c>
    </row>
    <row r="259" spans="1:12" ht="13.5" hidden="1" thickBot="1" x14ac:dyDescent="0.25">
      <c r="A259" s="518"/>
      <c r="B259" s="518" t="s">
        <v>592</v>
      </c>
      <c r="C259" s="518"/>
      <c r="D259" s="524">
        <v>0</v>
      </c>
      <c r="E259" s="524">
        <v>0</v>
      </c>
      <c r="F259" s="2347">
        <v>0</v>
      </c>
      <c r="G259" s="524">
        <v>0</v>
      </c>
      <c r="H259" s="524">
        <v>0</v>
      </c>
      <c r="I259" s="2347"/>
      <c r="J259" s="524">
        <v>0</v>
      </c>
      <c r="K259" s="524">
        <v>0</v>
      </c>
      <c r="L259" s="2347">
        <v>0</v>
      </c>
    </row>
    <row r="260" spans="1:12" ht="13.5" hidden="1" thickBot="1" x14ac:dyDescent="0.25">
      <c r="A260" s="518"/>
      <c r="B260" s="518" t="s">
        <v>593</v>
      </c>
      <c r="C260" s="518"/>
      <c r="D260" s="524">
        <v>0</v>
      </c>
      <c r="E260" s="524">
        <v>0</v>
      </c>
      <c r="F260" s="2347">
        <v>0</v>
      </c>
      <c r="G260" s="524">
        <v>0</v>
      </c>
      <c r="H260" s="524">
        <v>0</v>
      </c>
      <c r="I260" s="2347"/>
      <c r="J260" s="524">
        <v>0</v>
      </c>
      <c r="K260" s="524">
        <v>0</v>
      </c>
      <c r="L260" s="2347">
        <v>0</v>
      </c>
    </row>
    <row r="261" spans="1:12" ht="13.5" hidden="1" thickBot="1" x14ac:dyDescent="0.25">
      <c r="A261" s="518"/>
      <c r="B261" s="518" t="s">
        <v>594</v>
      </c>
      <c r="C261" s="518"/>
      <c r="D261" s="524">
        <v>0</v>
      </c>
      <c r="E261" s="524">
        <v>0</v>
      </c>
      <c r="F261" s="2347">
        <v>0</v>
      </c>
      <c r="G261" s="524">
        <v>0</v>
      </c>
      <c r="H261" s="524">
        <v>0</v>
      </c>
      <c r="I261" s="2347"/>
      <c r="J261" s="524">
        <v>0</v>
      </c>
      <c r="K261" s="524">
        <v>0</v>
      </c>
      <c r="L261" s="2347">
        <v>0</v>
      </c>
    </row>
    <row r="262" spans="1:12" ht="13.5" hidden="1" thickBot="1" x14ac:dyDescent="0.25">
      <c r="A262" s="518"/>
      <c r="B262" s="518" t="s">
        <v>595</v>
      </c>
      <c r="C262" s="518"/>
      <c r="D262" s="524">
        <v>0</v>
      </c>
      <c r="E262" s="524">
        <v>0</v>
      </c>
      <c r="F262" s="2347">
        <v>0</v>
      </c>
      <c r="G262" s="524">
        <v>0</v>
      </c>
      <c r="H262" s="524">
        <v>0</v>
      </c>
      <c r="I262" s="2347"/>
      <c r="J262" s="524">
        <v>0</v>
      </c>
      <c r="K262" s="524">
        <v>0</v>
      </c>
      <c r="L262" s="2347">
        <v>0</v>
      </c>
    </row>
    <row r="263" spans="1:12" ht="13.5" hidden="1" thickBot="1" x14ac:dyDescent="0.25">
      <c r="A263" s="518"/>
      <c r="B263" s="518" t="s">
        <v>596</v>
      </c>
      <c r="C263" s="518"/>
      <c r="D263" s="524">
        <v>0</v>
      </c>
      <c r="E263" s="524">
        <v>0</v>
      </c>
      <c r="F263" s="2347">
        <v>0</v>
      </c>
      <c r="G263" s="524">
        <v>0</v>
      </c>
      <c r="H263" s="524">
        <v>0</v>
      </c>
      <c r="I263" s="2347"/>
      <c r="J263" s="524">
        <v>0</v>
      </c>
      <c r="K263" s="524">
        <v>0</v>
      </c>
      <c r="L263" s="2347">
        <v>0</v>
      </c>
    </row>
    <row r="264" spans="1:12" ht="13.5" hidden="1" thickBot="1" x14ac:dyDescent="0.25">
      <c r="A264" s="518"/>
      <c r="B264" s="518" t="s">
        <v>597</v>
      </c>
      <c r="C264" s="518"/>
      <c r="D264" s="524">
        <v>0</v>
      </c>
      <c r="E264" s="524">
        <v>0</v>
      </c>
      <c r="F264" s="2347">
        <v>0</v>
      </c>
      <c r="G264" s="524">
        <v>0</v>
      </c>
      <c r="H264" s="524">
        <v>0</v>
      </c>
      <c r="I264" s="2347"/>
      <c r="J264" s="524">
        <v>0</v>
      </c>
      <c r="K264" s="524">
        <v>0</v>
      </c>
      <c r="L264" s="2347">
        <v>0</v>
      </c>
    </row>
    <row r="265" spans="1:12" ht="13.5" hidden="1" thickBot="1" x14ac:dyDescent="0.25">
      <c r="A265" s="520"/>
      <c r="B265" s="520" t="s">
        <v>598</v>
      </c>
      <c r="C265" s="520"/>
      <c r="D265" s="563">
        <v>0</v>
      </c>
      <c r="E265" s="563">
        <v>0</v>
      </c>
      <c r="F265" s="2371">
        <v>0</v>
      </c>
      <c r="G265" s="563">
        <v>0</v>
      </c>
      <c r="H265" s="563">
        <v>0</v>
      </c>
      <c r="I265" s="2371"/>
      <c r="J265" s="563">
        <v>0</v>
      </c>
      <c r="K265" s="563">
        <v>0</v>
      </c>
      <c r="L265" s="2371">
        <v>0</v>
      </c>
    </row>
    <row r="266" spans="1:12" ht="13.5" hidden="1" thickBot="1" x14ac:dyDescent="0.25">
      <c r="A266" s="554"/>
      <c r="B266" s="805"/>
      <c r="C266" s="805"/>
      <c r="D266" s="564"/>
      <c r="E266" s="564"/>
      <c r="F266" s="2348"/>
      <c r="G266" s="564"/>
      <c r="H266" s="564"/>
      <c r="I266" s="2348"/>
      <c r="J266" s="564"/>
      <c r="K266" s="564"/>
      <c r="L266" s="2348"/>
    </row>
    <row r="267" spans="1:12" ht="14.25" thickTop="1" thickBot="1" x14ac:dyDescent="0.25">
      <c r="A267" s="1682"/>
      <c r="B267" s="1687" t="s">
        <v>1739</v>
      </c>
      <c r="C267" s="1687" t="s">
        <v>1743</v>
      </c>
      <c r="D267" s="1683">
        <f>'ПОСЕБАН ДЕО'!I712</f>
        <v>320000</v>
      </c>
      <c r="E267" s="1683">
        <f>'ПОСЕБАН ДЕО'!J712</f>
        <v>312000</v>
      </c>
      <c r="F267" s="1682"/>
      <c r="G267" s="1683"/>
      <c r="H267" s="1683"/>
      <c r="I267" s="1682"/>
      <c r="J267" s="1683"/>
      <c r="K267" s="1683"/>
      <c r="L267" s="2452"/>
    </row>
    <row r="268" spans="1:12" ht="14.25" thickTop="1" thickBot="1" x14ac:dyDescent="0.25">
      <c r="A268" s="1570">
        <v>2001</v>
      </c>
      <c r="B268" s="1570"/>
      <c r="C268" s="1573" t="s">
        <v>505</v>
      </c>
      <c r="D268" s="1574">
        <f>D269</f>
        <v>49335000</v>
      </c>
      <c r="E268" s="1574">
        <f>E269</f>
        <v>46706432.410000004</v>
      </c>
      <c r="F268" s="1574">
        <f>E268/D268*100</f>
        <v>94.67200245261985</v>
      </c>
      <c r="G268" s="1574">
        <f>G269</f>
        <v>1210000</v>
      </c>
      <c r="H268" s="1574">
        <f>H269</f>
        <v>1187000</v>
      </c>
      <c r="I268" s="1574"/>
      <c r="J268" s="1574">
        <f>D268+G268</f>
        <v>50545000</v>
      </c>
      <c r="K268" s="1574">
        <f>E268+H268</f>
        <v>47893432.410000004</v>
      </c>
      <c r="L268" s="1574">
        <f>K268/J268*100</f>
        <v>94.754045721634199</v>
      </c>
    </row>
    <row r="269" spans="1:12" ht="27" thickTop="1" thickBot="1" x14ac:dyDescent="0.25">
      <c r="A269" s="519"/>
      <c r="B269" s="519" t="s">
        <v>1593</v>
      </c>
      <c r="C269" s="816" t="s">
        <v>506</v>
      </c>
      <c r="D269" s="523">
        <f>'ПОСЕБАН ДЕО'!I1294</f>
        <v>49335000</v>
      </c>
      <c r="E269" s="523">
        <f>'ПОСЕБАН ДЕО'!J1294</f>
        <v>46706432.410000004</v>
      </c>
      <c r="F269" s="2366">
        <f>E269/D269*100</f>
        <v>94.67200245261985</v>
      </c>
      <c r="G269" s="523">
        <f>'ПОСЕБАН ДЕО'!L1294</f>
        <v>1210000</v>
      </c>
      <c r="H269" s="523">
        <f>'ПОСЕБАН ДЕО'!M1294</f>
        <v>1187000</v>
      </c>
      <c r="I269" s="2366"/>
      <c r="J269" s="523">
        <f>D269+G269</f>
        <v>50545000</v>
      </c>
      <c r="K269" s="523">
        <f>E269+H269</f>
        <v>47893432.410000004</v>
      </c>
      <c r="L269" s="2366">
        <f>K269/J269*100</f>
        <v>94.754045721634199</v>
      </c>
    </row>
    <row r="270" spans="1:12" ht="13.5" hidden="1" thickBot="1" x14ac:dyDescent="0.25">
      <c r="A270" s="518"/>
      <c r="B270" s="518" t="s">
        <v>599</v>
      </c>
      <c r="C270" s="518" t="s">
        <v>600</v>
      </c>
      <c r="D270" s="524">
        <v>0</v>
      </c>
      <c r="E270" s="524">
        <v>0</v>
      </c>
      <c r="F270" s="2347">
        <v>0</v>
      </c>
      <c r="G270" s="524">
        <v>0</v>
      </c>
      <c r="H270" s="524">
        <v>0</v>
      </c>
      <c r="I270" s="2347"/>
      <c r="J270" s="524">
        <v>0</v>
      </c>
      <c r="K270" s="524">
        <v>0</v>
      </c>
      <c r="L270" s="2347">
        <v>0</v>
      </c>
    </row>
    <row r="271" spans="1:12" ht="13.5" hidden="1" thickBot="1" x14ac:dyDescent="0.25">
      <c r="A271" s="518"/>
      <c r="B271" s="518" t="s">
        <v>601</v>
      </c>
      <c r="C271" s="518"/>
      <c r="D271" s="524">
        <v>0</v>
      </c>
      <c r="E271" s="524">
        <v>0</v>
      </c>
      <c r="F271" s="2347">
        <v>0</v>
      </c>
      <c r="G271" s="524">
        <v>0</v>
      </c>
      <c r="H271" s="524">
        <v>0</v>
      </c>
      <c r="I271" s="2347"/>
      <c r="J271" s="524">
        <v>0</v>
      </c>
      <c r="K271" s="524">
        <v>0</v>
      </c>
      <c r="L271" s="2347">
        <v>0</v>
      </c>
    </row>
    <row r="272" spans="1:12" ht="13.5" hidden="1" thickBot="1" x14ac:dyDescent="0.25">
      <c r="A272" s="518"/>
      <c r="B272" s="518" t="s">
        <v>602</v>
      </c>
      <c r="C272" s="518"/>
      <c r="D272" s="524">
        <v>0</v>
      </c>
      <c r="E272" s="524">
        <v>0</v>
      </c>
      <c r="F272" s="2347">
        <v>0</v>
      </c>
      <c r="G272" s="524">
        <v>0</v>
      </c>
      <c r="H272" s="524">
        <v>0</v>
      </c>
      <c r="I272" s="2347"/>
      <c r="J272" s="524">
        <v>0</v>
      </c>
      <c r="K272" s="524">
        <v>0</v>
      </c>
      <c r="L272" s="2347">
        <v>0</v>
      </c>
    </row>
    <row r="273" spans="1:12" ht="13.5" hidden="1" thickBot="1" x14ac:dyDescent="0.25">
      <c r="A273" s="518"/>
      <c r="B273" s="518" t="s">
        <v>603</v>
      </c>
      <c r="C273" s="518"/>
      <c r="D273" s="524">
        <v>0</v>
      </c>
      <c r="E273" s="524">
        <v>0</v>
      </c>
      <c r="F273" s="2347">
        <v>0</v>
      </c>
      <c r="G273" s="524">
        <v>0</v>
      </c>
      <c r="H273" s="524">
        <v>0</v>
      </c>
      <c r="I273" s="2347"/>
      <c r="J273" s="524">
        <v>0</v>
      </c>
      <c r="K273" s="524">
        <v>0</v>
      </c>
      <c r="L273" s="2347">
        <v>0</v>
      </c>
    </row>
    <row r="274" spans="1:12" ht="13.5" hidden="1" thickBot="1" x14ac:dyDescent="0.25">
      <c r="A274" s="518"/>
      <c r="B274" s="518" t="s">
        <v>1045</v>
      </c>
      <c r="C274" s="518"/>
      <c r="D274" s="524">
        <v>0</v>
      </c>
      <c r="E274" s="524">
        <v>0</v>
      </c>
      <c r="F274" s="2347">
        <v>0</v>
      </c>
      <c r="G274" s="524">
        <v>0</v>
      </c>
      <c r="H274" s="524">
        <v>0</v>
      </c>
      <c r="I274" s="2347"/>
      <c r="J274" s="524">
        <v>0</v>
      </c>
      <c r="K274" s="524">
        <v>0</v>
      </c>
      <c r="L274" s="2347">
        <v>0</v>
      </c>
    </row>
    <row r="275" spans="1:12" ht="13.5" hidden="1" thickBot="1" x14ac:dyDescent="0.25">
      <c r="A275" s="518"/>
      <c r="B275" s="518" t="s">
        <v>1046</v>
      </c>
      <c r="C275" s="518"/>
      <c r="D275" s="524">
        <v>0</v>
      </c>
      <c r="E275" s="524">
        <v>0</v>
      </c>
      <c r="F275" s="2347">
        <v>0</v>
      </c>
      <c r="G275" s="524">
        <v>0</v>
      </c>
      <c r="H275" s="524">
        <v>0</v>
      </c>
      <c r="I275" s="2347"/>
      <c r="J275" s="524">
        <v>0</v>
      </c>
      <c r="K275" s="524">
        <v>0</v>
      </c>
      <c r="L275" s="2347">
        <v>0</v>
      </c>
    </row>
    <row r="276" spans="1:12" ht="13.5" hidden="1" thickBot="1" x14ac:dyDescent="0.25">
      <c r="A276" s="518"/>
      <c r="B276" s="518" t="s">
        <v>1047</v>
      </c>
      <c r="C276" s="518"/>
      <c r="D276" s="524">
        <v>0</v>
      </c>
      <c r="E276" s="524">
        <v>0</v>
      </c>
      <c r="F276" s="2347">
        <v>0</v>
      </c>
      <c r="G276" s="524">
        <v>0</v>
      </c>
      <c r="H276" s="524">
        <v>0</v>
      </c>
      <c r="I276" s="2347"/>
      <c r="J276" s="524">
        <v>0</v>
      </c>
      <c r="K276" s="524">
        <v>0</v>
      </c>
      <c r="L276" s="2347">
        <v>0</v>
      </c>
    </row>
    <row r="277" spans="1:12" ht="13.5" hidden="1" thickBot="1" x14ac:dyDescent="0.25">
      <c r="A277" s="518"/>
      <c r="B277" s="518" t="s">
        <v>1048</v>
      </c>
      <c r="C277" s="518"/>
      <c r="D277" s="524">
        <v>0</v>
      </c>
      <c r="E277" s="524">
        <v>0</v>
      </c>
      <c r="F277" s="2347">
        <v>0</v>
      </c>
      <c r="G277" s="524">
        <v>0</v>
      </c>
      <c r="H277" s="524">
        <v>0</v>
      </c>
      <c r="I277" s="2347"/>
      <c r="J277" s="524">
        <v>0</v>
      </c>
      <c r="K277" s="524">
        <v>0</v>
      </c>
      <c r="L277" s="2347">
        <v>0</v>
      </c>
    </row>
    <row r="278" spans="1:12" ht="13.5" hidden="1" thickBot="1" x14ac:dyDescent="0.25">
      <c r="A278" s="518"/>
      <c r="B278" s="518" t="s">
        <v>1049</v>
      </c>
      <c r="C278" s="518"/>
      <c r="D278" s="524">
        <v>0</v>
      </c>
      <c r="E278" s="524">
        <v>0</v>
      </c>
      <c r="F278" s="2347">
        <v>0</v>
      </c>
      <c r="G278" s="524">
        <v>0</v>
      </c>
      <c r="H278" s="524">
        <v>0</v>
      </c>
      <c r="I278" s="2347"/>
      <c r="J278" s="524">
        <v>0</v>
      </c>
      <c r="K278" s="524">
        <v>0</v>
      </c>
      <c r="L278" s="2347">
        <v>0</v>
      </c>
    </row>
    <row r="279" spans="1:12" ht="13.5" hidden="1" thickBot="1" x14ac:dyDescent="0.25">
      <c r="A279" s="518"/>
      <c r="B279" s="518" t="s">
        <v>1050</v>
      </c>
      <c r="C279" s="518"/>
      <c r="D279" s="524">
        <v>0</v>
      </c>
      <c r="E279" s="524">
        <v>0</v>
      </c>
      <c r="F279" s="2347">
        <v>0</v>
      </c>
      <c r="G279" s="524">
        <v>0</v>
      </c>
      <c r="H279" s="524">
        <v>0</v>
      </c>
      <c r="I279" s="2347"/>
      <c r="J279" s="524">
        <v>0</v>
      </c>
      <c r="K279" s="524">
        <v>0</v>
      </c>
      <c r="L279" s="2347">
        <v>0</v>
      </c>
    </row>
    <row r="280" spans="1:12" ht="13.5" hidden="1" thickBot="1" x14ac:dyDescent="0.25">
      <c r="A280" s="518"/>
      <c r="B280" s="518" t="s">
        <v>1051</v>
      </c>
      <c r="C280" s="518"/>
      <c r="D280" s="524">
        <v>0</v>
      </c>
      <c r="E280" s="524">
        <v>0</v>
      </c>
      <c r="F280" s="2347">
        <v>0</v>
      </c>
      <c r="G280" s="524">
        <v>0</v>
      </c>
      <c r="H280" s="524">
        <v>0</v>
      </c>
      <c r="I280" s="2347"/>
      <c r="J280" s="524">
        <v>0</v>
      </c>
      <c r="K280" s="524">
        <v>0</v>
      </c>
      <c r="L280" s="2347">
        <v>0</v>
      </c>
    </row>
    <row r="281" spans="1:12" ht="13.5" hidden="1" thickBot="1" x14ac:dyDescent="0.25">
      <c r="A281" s="518"/>
      <c r="B281" s="518" t="s">
        <v>1052</v>
      </c>
      <c r="C281" s="518"/>
      <c r="D281" s="524">
        <v>0</v>
      </c>
      <c r="E281" s="524">
        <v>0</v>
      </c>
      <c r="F281" s="2347">
        <v>0</v>
      </c>
      <c r="G281" s="524">
        <v>0</v>
      </c>
      <c r="H281" s="524">
        <v>0</v>
      </c>
      <c r="I281" s="2347"/>
      <c r="J281" s="524">
        <v>0</v>
      </c>
      <c r="K281" s="524">
        <v>0</v>
      </c>
      <c r="L281" s="2347">
        <v>0</v>
      </c>
    </row>
    <row r="282" spans="1:12" ht="13.5" hidden="1" thickBot="1" x14ac:dyDescent="0.25">
      <c r="A282" s="518"/>
      <c r="B282" s="518" t="s">
        <v>1053</v>
      </c>
      <c r="C282" s="518"/>
      <c r="D282" s="524">
        <v>0</v>
      </c>
      <c r="E282" s="524">
        <v>0</v>
      </c>
      <c r="F282" s="2347">
        <v>0</v>
      </c>
      <c r="G282" s="524">
        <v>0</v>
      </c>
      <c r="H282" s="524">
        <v>0</v>
      </c>
      <c r="I282" s="2347"/>
      <c r="J282" s="524">
        <v>0</v>
      </c>
      <c r="K282" s="524">
        <v>0</v>
      </c>
      <c r="L282" s="2347">
        <v>0</v>
      </c>
    </row>
    <row r="283" spans="1:12" ht="13.5" hidden="1" thickBot="1" x14ac:dyDescent="0.25">
      <c r="A283" s="518"/>
      <c r="B283" s="518" t="s">
        <v>1054</v>
      </c>
      <c r="C283" s="518"/>
      <c r="D283" s="524">
        <v>0</v>
      </c>
      <c r="E283" s="524">
        <v>0</v>
      </c>
      <c r="F283" s="2347">
        <v>0</v>
      </c>
      <c r="G283" s="524">
        <v>0</v>
      </c>
      <c r="H283" s="524">
        <v>0</v>
      </c>
      <c r="I283" s="2347"/>
      <c r="J283" s="524">
        <v>0</v>
      </c>
      <c r="K283" s="524">
        <v>0</v>
      </c>
      <c r="L283" s="2347">
        <v>0</v>
      </c>
    </row>
    <row r="284" spans="1:12" ht="13.5" hidden="1" thickBot="1" x14ac:dyDescent="0.25">
      <c r="A284" s="518"/>
      <c r="B284" s="518" t="s">
        <v>1055</v>
      </c>
      <c r="C284" s="518"/>
      <c r="D284" s="524">
        <v>0</v>
      </c>
      <c r="E284" s="524">
        <v>0</v>
      </c>
      <c r="F284" s="2347">
        <v>0</v>
      </c>
      <c r="G284" s="524">
        <v>0</v>
      </c>
      <c r="H284" s="524">
        <v>0</v>
      </c>
      <c r="I284" s="2347"/>
      <c r="J284" s="524">
        <v>0</v>
      </c>
      <c r="K284" s="524">
        <v>0</v>
      </c>
      <c r="L284" s="2347">
        <v>0</v>
      </c>
    </row>
    <row r="285" spans="1:12" ht="13.5" hidden="1" thickBot="1" x14ac:dyDescent="0.25">
      <c r="A285" s="518"/>
      <c r="B285" s="518" t="s">
        <v>1056</v>
      </c>
      <c r="C285" s="518"/>
      <c r="D285" s="524">
        <v>0</v>
      </c>
      <c r="E285" s="524">
        <v>0</v>
      </c>
      <c r="F285" s="2347">
        <v>0</v>
      </c>
      <c r="G285" s="524">
        <v>0</v>
      </c>
      <c r="H285" s="524">
        <v>0</v>
      </c>
      <c r="I285" s="2347"/>
      <c r="J285" s="524">
        <v>0</v>
      </c>
      <c r="K285" s="524">
        <v>0</v>
      </c>
      <c r="L285" s="2347">
        <v>0</v>
      </c>
    </row>
    <row r="286" spans="1:12" ht="13.5" hidden="1" thickBot="1" x14ac:dyDescent="0.25">
      <c r="A286" s="518"/>
      <c r="B286" s="518" t="s">
        <v>1057</v>
      </c>
      <c r="C286" s="518"/>
      <c r="D286" s="524">
        <v>0</v>
      </c>
      <c r="E286" s="524">
        <v>0</v>
      </c>
      <c r="F286" s="2347">
        <v>0</v>
      </c>
      <c r="G286" s="524">
        <v>0</v>
      </c>
      <c r="H286" s="524">
        <v>0</v>
      </c>
      <c r="I286" s="2347"/>
      <c r="J286" s="524">
        <v>0</v>
      </c>
      <c r="K286" s="524">
        <v>0</v>
      </c>
      <c r="L286" s="2347">
        <v>0</v>
      </c>
    </row>
    <row r="287" spans="1:12" ht="13.5" hidden="1" thickBot="1" x14ac:dyDescent="0.25">
      <c r="A287" s="518"/>
      <c r="B287" s="518" t="s">
        <v>1058</v>
      </c>
      <c r="C287" s="518"/>
      <c r="D287" s="524">
        <v>0</v>
      </c>
      <c r="E287" s="524">
        <v>0</v>
      </c>
      <c r="F287" s="2347">
        <v>0</v>
      </c>
      <c r="G287" s="524">
        <v>0</v>
      </c>
      <c r="H287" s="524">
        <v>0</v>
      </c>
      <c r="I287" s="2347"/>
      <c r="J287" s="524">
        <v>0</v>
      </c>
      <c r="K287" s="524">
        <v>0</v>
      </c>
      <c r="L287" s="2347">
        <v>0</v>
      </c>
    </row>
    <row r="288" spans="1:12" ht="13.5" hidden="1" thickBot="1" x14ac:dyDescent="0.25">
      <c r="A288" s="518"/>
      <c r="B288" s="518" t="s">
        <v>1059</v>
      </c>
      <c r="C288" s="518"/>
      <c r="D288" s="524">
        <v>0</v>
      </c>
      <c r="E288" s="524">
        <v>0</v>
      </c>
      <c r="F288" s="2347">
        <v>0</v>
      </c>
      <c r="G288" s="524">
        <v>0</v>
      </c>
      <c r="H288" s="524">
        <v>0</v>
      </c>
      <c r="I288" s="2347"/>
      <c r="J288" s="524">
        <v>0</v>
      </c>
      <c r="K288" s="524">
        <v>0</v>
      </c>
      <c r="L288" s="2347">
        <v>0</v>
      </c>
    </row>
    <row r="289" spans="1:12" ht="13.5" hidden="1" thickBot="1" x14ac:dyDescent="0.25">
      <c r="A289" s="518"/>
      <c r="B289" s="518" t="s">
        <v>1060</v>
      </c>
      <c r="C289" s="518"/>
      <c r="D289" s="524">
        <v>0</v>
      </c>
      <c r="E289" s="524">
        <v>0</v>
      </c>
      <c r="F289" s="2347">
        <v>0</v>
      </c>
      <c r="G289" s="524">
        <v>0</v>
      </c>
      <c r="H289" s="524">
        <v>0</v>
      </c>
      <c r="I289" s="2347"/>
      <c r="J289" s="524">
        <v>0</v>
      </c>
      <c r="K289" s="524">
        <v>0</v>
      </c>
      <c r="L289" s="2347">
        <v>0</v>
      </c>
    </row>
    <row r="290" spans="1:12" ht="13.5" hidden="1" thickBot="1" x14ac:dyDescent="0.25">
      <c r="A290" s="518"/>
      <c r="B290" s="518" t="s">
        <v>1061</v>
      </c>
      <c r="C290" s="518"/>
      <c r="D290" s="524">
        <v>0</v>
      </c>
      <c r="E290" s="524">
        <v>0</v>
      </c>
      <c r="F290" s="2347">
        <v>0</v>
      </c>
      <c r="G290" s="524">
        <v>0</v>
      </c>
      <c r="H290" s="524">
        <v>0</v>
      </c>
      <c r="I290" s="2347"/>
      <c r="J290" s="524">
        <v>0</v>
      </c>
      <c r="K290" s="524">
        <v>0</v>
      </c>
      <c r="L290" s="2347">
        <v>0</v>
      </c>
    </row>
    <row r="291" spans="1:12" ht="13.5" hidden="1" thickBot="1" x14ac:dyDescent="0.25">
      <c r="A291" s="518"/>
      <c r="B291" s="518" t="s">
        <v>1062</v>
      </c>
      <c r="C291" s="518"/>
      <c r="D291" s="524">
        <v>0</v>
      </c>
      <c r="E291" s="524">
        <v>0</v>
      </c>
      <c r="F291" s="2347">
        <v>0</v>
      </c>
      <c r="G291" s="524">
        <v>0</v>
      </c>
      <c r="H291" s="524">
        <v>0</v>
      </c>
      <c r="I291" s="2347"/>
      <c r="J291" s="524">
        <v>0</v>
      </c>
      <c r="K291" s="524">
        <v>0</v>
      </c>
      <c r="L291" s="2347">
        <v>0</v>
      </c>
    </row>
    <row r="292" spans="1:12" ht="13.5" hidden="1" thickBot="1" x14ac:dyDescent="0.25">
      <c r="A292" s="518"/>
      <c r="B292" s="518" t="s">
        <v>1063</v>
      </c>
      <c r="C292" s="518"/>
      <c r="D292" s="524">
        <v>0</v>
      </c>
      <c r="E292" s="524">
        <v>0</v>
      </c>
      <c r="F292" s="2347">
        <v>0</v>
      </c>
      <c r="G292" s="524">
        <v>0</v>
      </c>
      <c r="H292" s="524">
        <v>0</v>
      </c>
      <c r="I292" s="2347"/>
      <c r="J292" s="524">
        <v>0</v>
      </c>
      <c r="K292" s="524">
        <v>0</v>
      </c>
      <c r="L292" s="2347">
        <v>0</v>
      </c>
    </row>
    <row r="293" spans="1:12" ht="13.5" hidden="1" thickBot="1" x14ac:dyDescent="0.25">
      <c r="A293" s="518"/>
      <c r="B293" s="518" t="s">
        <v>1064</v>
      </c>
      <c r="C293" s="518"/>
      <c r="D293" s="524">
        <v>0</v>
      </c>
      <c r="E293" s="524">
        <v>0</v>
      </c>
      <c r="F293" s="2347">
        <v>0</v>
      </c>
      <c r="G293" s="524">
        <v>0</v>
      </c>
      <c r="H293" s="524">
        <v>0</v>
      </c>
      <c r="I293" s="2347"/>
      <c r="J293" s="524">
        <v>0</v>
      </c>
      <c r="K293" s="524">
        <v>0</v>
      </c>
      <c r="L293" s="2347">
        <v>0</v>
      </c>
    </row>
    <row r="294" spans="1:12" ht="13.5" hidden="1" thickBot="1" x14ac:dyDescent="0.25">
      <c r="A294" s="518"/>
      <c r="B294" s="518" t="s">
        <v>1065</v>
      </c>
      <c r="C294" s="518"/>
      <c r="D294" s="524">
        <v>0</v>
      </c>
      <c r="E294" s="524">
        <v>0</v>
      </c>
      <c r="F294" s="2347">
        <v>0</v>
      </c>
      <c r="G294" s="524">
        <v>0</v>
      </c>
      <c r="H294" s="524">
        <v>0</v>
      </c>
      <c r="I294" s="2347"/>
      <c r="J294" s="524">
        <v>0</v>
      </c>
      <c r="K294" s="524">
        <v>0</v>
      </c>
      <c r="L294" s="2347">
        <v>0</v>
      </c>
    </row>
    <row r="295" spans="1:12" ht="13.5" hidden="1" thickBot="1" x14ac:dyDescent="0.25">
      <c r="A295" s="518"/>
      <c r="B295" s="518" t="s">
        <v>1066</v>
      </c>
      <c r="C295" s="518"/>
      <c r="D295" s="524">
        <v>0</v>
      </c>
      <c r="E295" s="524">
        <v>0</v>
      </c>
      <c r="F295" s="2347">
        <v>0</v>
      </c>
      <c r="G295" s="524">
        <v>0</v>
      </c>
      <c r="H295" s="524">
        <v>0</v>
      </c>
      <c r="I295" s="2347"/>
      <c r="J295" s="524">
        <v>0</v>
      </c>
      <c r="K295" s="524">
        <v>0</v>
      </c>
      <c r="L295" s="2347">
        <v>0</v>
      </c>
    </row>
    <row r="296" spans="1:12" ht="13.5" hidden="1" thickBot="1" x14ac:dyDescent="0.25">
      <c r="A296" s="518"/>
      <c r="B296" s="518" t="s">
        <v>1067</v>
      </c>
      <c r="C296" s="518"/>
      <c r="D296" s="524">
        <v>0</v>
      </c>
      <c r="E296" s="524">
        <v>0</v>
      </c>
      <c r="F296" s="2347">
        <v>0</v>
      </c>
      <c r="G296" s="524">
        <v>0</v>
      </c>
      <c r="H296" s="524">
        <v>0</v>
      </c>
      <c r="I296" s="2347"/>
      <c r="J296" s="524">
        <v>0</v>
      </c>
      <c r="K296" s="524">
        <v>0</v>
      </c>
      <c r="L296" s="2347">
        <v>0</v>
      </c>
    </row>
    <row r="297" spans="1:12" ht="13.5" hidden="1" thickBot="1" x14ac:dyDescent="0.25">
      <c r="A297" s="518"/>
      <c r="B297" s="518" t="s">
        <v>1068</v>
      </c>
      <c r="C297" s="518"/>
      <c r="D297" s="524">
        <v>0</v>
      </c>
      <c r="E297" s="524">
        <v>0</v>
      </c>
      <c r="F297" s="2347">
        <v>0</v>
      </c>
      <c r="G297" s="524">
        <v>0</v>
      </c>
      <c r="H297" s="524">
        <v>0</v>
      </c>
      <c r="I297" s="2347"/>
      <c r="J297" s="524">
        <v>0</v>
      </c>
      <c r="K297" s="524">
        <v>0</v>
      </c>
      <c r="L297" s="2347">
        <v>0</v>
      </c>
    </row>
    <row r="298" spans="1:12" ht="13.5" hidden="1" thickBot="1" x14ac:dyDescent="0.25">
      <c r="A298" s="518"/>
      <c r="B298" s="518" t="s">
        <v>1069</v>
      </c>
      <c r="C298" s="518"/>
      <c r="D298" s="524">
        <v>0</v>
      </c>
      <c r="E298" s="524">
        <v>0</v>
      </c>
      <c r="F298" s="2347">
        <v>0</v>
      </c>
      <c r="G298" s="524">
        <v>0</v>
      </c>
      <c r="H298" s="524">
        <v>0</v>
      </c>
      <c r="I298" s="2347"/>
      <c r="J298" s="524">
        <v>0</v>
      </c>
      <c r="K298" s="524">
        <v>0</v>
      </c>
      <c r="L298" s="2347">
        <v>0</v>
      </c>
    </row>
    <row r="299" spans="1:12" ht="13.5" hidden="1" thickBot="1" x14ac:dyDescent="0.25">
      <c r="A299" s="520"/>
      <c r="B299" s="520" t="s">
        <v>1070</v>
      </c>
      <c r="C299" s="520"/>
      <c r="D299" s="563">
        <v>0</v>
      </c>
      <c r="E299" s="563">
        <v>0</v>
      </c>
      <c r="F299" s="2371">
        <v>0</v>
      </c>
      <c r="G299" s="563">
        <v>0</v>
      </c>
      <c r="H299" s="563">
        <v>0</v>
      </c>
      <c r="I299" s="2371"/>
      <c r="J299" s="563">
        <v>0</v>
      </c>
      <c r="K299" s="563">
        <v>0</v>
      </c>
      <c r="L299" s="2371">
        <v>0</v>
      </c>
    </row>
    <row r="300" spans="1:12" ht="14.25" thickTop="1" thickBot="1" x14ac:dyDescent="0.25">
      <c r="A300" s="1570">
        <v>2002</v>
      </c>
      <c r="B300" s="1570"/>
      <c r="C300" s="1570" t="s">
        <v>1071</v>
      </c>
      <c r="D300" s="1574">
        <f>D301+D332</f>
        <v>92720000</v>
      </c>
      <c r="E300" s="1574">
        <f>E301+E332</f>
        <v>70218859.189999998</v>
      </c>
      <c r="F300" s="1574">
        <f>E300/D300*100</f>
        <v>75.732160472389992</v>
      </c>
      <c r="G300" s="1574">
        <f>G301</f>
        <v>0</v>
      </c>
      <c r="H300" s="1574">
        <f>H301</f>
        <v>0</v>
      </c>
      <c r="I300" s="1574"/>
      <c r="J300" s="1574">
        <f>D300+G300</f>
        <v>92720000</v>
      </c>
      <c r="K300" s="1574">
        <f>E300+H300</f>
        <v>70218859.189999998</v>
      </c>
      <c r="L300" s="1574">
        <f>K300/J300*100</f>
        <v>75.732160472389992</v>
      </c>
    </row>
    <row r="301" spans="1:12" ht="13.5" thickTop="1" x14ac:dyDescent="0.2">
      <c r="A301" s="519"/>
      <c r="B301" s="519" t="s">
        <v>91</v>
      </c>
      <c r="C301" s="519" t="s">
        <v>1072</v>
      </c>
      <c r="D301" s="523">
        <f>'ПОСЕБАН ДЕО'!I836+'ПОСЕБАН ДЕО'!I841</f>
        <v>53220000</v>
      </c>
      <c r="E301" s="523">
        <f>'ПОСЕБАН ДЕО'!J836+'ПОСЕБАН ДЕО'!J841</f>
        <v>36082919.659999996</v>
      </c>
      <c r="F301" s="2366">
        <f>E301/D301*100</f>
        <v>67.799548402856061</v>
      </c>
      <c r="G301" s="523">
        <f>'ПОСЕБАН ДЕО'!L836+'ПОСЕБАН ДЕО'!L850+'ПОСЕБАН ДЕО'!L861</f>
        <v>0</v>
      </c>
      <c r="H301" s="523">
        <f>'ПОСЕБАН ДЕО'!M836+'ПОСЕБАН ДЕО'!M850+'ПОСЕБАН ДЕО'!M861</f>
        <v>0</v>
      </c>
      <c r="I301" s="2366"/>
      <c r="J301" s="523">
        <f>D301+G301</f>
        <v>53220000</v>
      </c>
      <c r="K301" s="523">
        <f>E301+H301</f>
        <v>36082919.659999996</v>
      </c>
      <c r="L301" s="2366">
        <f>K301/J301*100</f>
        <v>67.799548402856061</v>
      </c>
    </row>
    <row r="302" spans="1:12" ht="13.5" hidden="1" thickBot="1" x14ac:dyDescent="0.25">
      <c r="A302" s="518"/>
      <c r="B302" s="518" t="s">
        <v>1073</v>
      </c>
      <c r="C302" s="518" t="s">
        <v>1074</v>
      </c>
      <c r="D302" s="524">
        <v>0</v>
      </c>
      <c r="E302" s="524">
        <v>0</v>
      </c>
      <c r="F302" s="2347">
        <v>0</v>
      </c>
      <c r="G302" s="524">
        <v>0</v>
      </c>
      <c r="H302" s="524">
        <v>0</v>
      </c>
      <c r="I302" s="2347"/>
      <c r="J302" s="524">
        <v>0</v>
      </c>
      <c r="K302" s="524">
        <v>0</v>
      </c>
      <c r="L302" s="2347">
        <v>0</v>
      </c>
    </row>
    <row r="303" spans="1:12" ht="13.5" hidden="1" thickBot="1" x14ac:dyDescent="0.25">
      <c r="A303" s="518"/>
      <c r="B303" s="518" t="s">
        <v>1075</v>
      </c>
      <c r="C303" s="518" t="s">
        <v>1076</v>
      </c>
      <c r="D303" s="524">
        <v>0</v>
      </c>
      <c r="E303" s="524">
        <v>0</v>
      </c>
      <c r="F303" s="2347">
        <v>0</v>
      </c>
      <c r="G303" s="524">
        <v>0</v>
      </c>
      <c r="H303" s="524">
        <v>0</v>
      </c>
      <c r="I303" s="2347"/>
      <c r="J303" s="524">
        <v>0</v>
      </c>
      <c r="K303" s="524">
        <v>0</v>
      </c>
      <c r="L303" s="2347">
        <v>0</v>
      </c>
    </row>
    <row r="304" spans="1:12" ht="13.5" hidden="1" thickBot="1" x14ac:dyDescent="0.25">
      <c r="A304" s="518"/>
      <c r="B304" s="518" t="s">
        <v>1077</v>
      </c>
      <c r="C304" s="518"/>
      <c r="D304" s="524">
        <v>0</v>
      </c>
      <c r="E304" s="524">
        <v>0</v>
      </c>
      <c r="F304" s="2347">
        <v>0</v>
      </c>
      <c r="G304" s="524">
        <v>0</v>
      </c>
      <c r="H304" s="524">
        <v>0</v>
      </c>
      <c r="I304" s="2347"/>
      <c r="J304" s="524">
        <v>0</v>
      </c>
      <c r="K304" s="524">
        <v>0</v>
      </c>
      <c r="L304" s="2347">
        <v>0</v>
      </c>
    </row>
    <row r="305" spans="1:12" ht="13.5" hidden="1" thickBot="1" x14ac:dyDescent="0.25">
      <c r="A305" s="518"/>
      <c r="B305" s="518" t="s">
        <v>1078</v>
      </c>
      <c r="C305" s="518"/>
      <c r="D305" s="524">
        <v>0</v>
      </c>
      <c r="E305" s="524">
        <v>0</v>
      </c>
      <c r="F305" s="2347">
        <v>0</v>
      </c>
      <c r="G305" s="524">
        <v>0</v>
      </c>
      <c r="H305" s="524">
        <v>0</v>
      </c>
      <c r="I305" s="2347"/>
      <c r="J305" s="524">
        <v>0</v>
      </c>
      <c r="K305" s="524">
        <v>0</v>
      </c>
      <c r="L305" s="2347">
        <v>0</v>
      </c>
    </row>
    <row r="306" spans="1:12" ht="13.5" hidden="1" thickBot="1" x14ac:dyDescent="0.25">
      <c r="A306" s="518"/>
      <c r="B306" s="518" t="s">
        <v>1079</v>
      </c>
      <c r="C306" s="518"/>
      <c r="D306" s="524">
        <v>0</v>
      </c>
      <c r="E306" s="524">
        <v>0</v>
      </c>
      <c r="F306" s="2347">
        <v>0</v>
      </c>
      <c r="G306" s="524">
        <v>0</v>
      </c>
      <c r="H306" s="524">
        <v>0</v>
      </c>
      <c r="I306" s="2347"/>
      <c r="J306" s="524">
        <v>0</v>
      </c>
      <c r="K306" s="524">
        <v>0</v>
      </c>
      <c r="L306" s="2347">
        <v>0</v>
      </c>
    </row>
    <row r="307" spans="1:12" ht="13.5" hidden="1" thickBot="1" x14ac:dyDescent="0.25">
      <c r="A307" s="518"/>
      <c r="B307" s="518" t="s">
        <v>1080</v>
      </c>
      <c r="C307" s="518"/>
      <c r="D307" s="524">
        <v>0</v>
      </c>
      <c r="E307" s="524">
        <v>0</v>
      </c>
      <c r="F307" s="2347">
        <v>0</v>
      </c>
      <c r="G307" s="524">
        <v>0</v>
      </c>
      <c r="H307" s="524">
        <v>0</v>
      </c>
      <c r="I307" s="2347"/>
      <c r="J307" s="524">
        <v>0</v>
      </c>
      <c r="K307" s="524">
        <v>0</v>
      </c>
      <c r="L307" s="2347">
        <v>0</v>
      </c>
    </row>
    <row r="308" spans="1:12" ht="13.5" hidden="1" thickBot="1" x14ac:dyDescent="0.25">
      <c r="A308" s="518"/>
      <c r="B308" s="518" t="s">
        <v>1081</v>
      </c>
      <c r="C308" s="518"/>
      <c r="D308" s="524">
        <v>0</v>
      </c>
      <c r="E308" s="524">
        <v>0</v>
      </c>
      <c r="F308" s="2347">
        <v>0</v>
      </c>
      <c r="G308" s="524">
        <v>0</v>
      </c>
      <c r="H308" s="524">
        <v>0</v>
      </c>
      <c r="I308" s="2347"/>
      <c r="J308" s="524">
        <v>0</v>
      </c>
      <c r="K308" s="524">
        <v>0</v>
      </c>
      <c r="L308" s="2347">
        <v>0</v>
      </c>
    </row>
    <row r="309" spans="1:12" ht="13.5" hidden="1" thickBot="1" x14ac:dyDescent="0.25">
      <c r="A309" s="518"/>
      <c r="B309" s="518" t="s">
        <v>1082</v>
      </c>
      <c r="C309" s="518"/>
      <c r="D309" s="524">
        <v>0</v>
      </c>
      <c r="E309" s="524">
        <v>0</v>
      </c>
      <c r="F309" s="2347">
        <v>0</v>
      </c>
      <c r="G309" s="524">
        <v>0</v>
      </c>
      <c r="H309" s="524">
        <v>0</v>
      </c>
      <c r="I309" s="2347"/>
      <c r="J309" s="524">
        <v>0</v>
      </c>
      <c r="K309" s="524">
        <v>0</v>
      </c>
      <c r="L309" s="2347">
        <v>0</v>
      </c>
    </row>
    <row r="310" spans="1:12" ht="13.5" hidden="1" thickBot="1" x14ac:dyDescent="0.25">
      <c r="A310" s="518"/>
      <c r="B310" s="518" t="s">
        <v>1083</v>
      </c>
      <c r="C310" s="518"/>
      <c r="D310" s="524">
        <v>0</v>
      </c>
      <c r="E310" s="524">
        <v>0</v>
      </c>
      <c r="F310" s="2347">
        <v>0</v>
      </c>
      <c r="G310" s="524">
        <v>0</v>
      </c>
      <c r="H310" s="524">
        <v>0</v>
      </c>
      <c r="I310" s="2347"/>
      <c r="J310" s="524">
        <v>0</v>
      </c>
      <c r="K310" s="524">
        <v>0</v>
      </c>
      <c r="L310" s="2347">
        <v>0</v>
      </c>
    </row>
    <row r="311" spans="1:12" ht="13.5" hidden="1" thickBot="1" x14ac:dyDescent="0.25">
      <c r="A311" s="518"/>
      <c r="B311" s="518" t="s">
        <v>1084</v>
      </c>
      <c r="C311" s="518"/>
      <c r="D311" s="524">
        <v>0</v>
      </c>
      <c r="E311" s="524">
        <v>0</v>
      </c>
      <c r="F311" s="2347">
        <v>0</v>
      </c>
      <c r="G311" s="524">
        <v>0</v>
      </c>
      <c r="H311" s="524">
        <v>0</v>
      </c>
      <c r="I311" s="2347"/>
      <c r="J311" s="524">
        <v>0</v>
      </c>
      <c r="K311" s="524">
        <v>0</v>
      </c>
      <c r="L311" s="2347">
        <v>0</v>
      </c>
    </row>
    <row r="312" spans="1:12" ht="13.5" hidden="1" thickBot="1" x14ac:dyDescent="0.25">
      <c r="A312" s="518"/>
      <c r="B312" s="518" t="s">
        <v>1085</v>
      </c>
      <c r="C312" s="518"/>
      <c r="D312" s="524">
        <v>0</v>
      </c>
      <c r="E312" s="524">
        <v>0</v>
      </c>
      <c r="F312" s="2347">
        <v>0</v>
      </c>
      <c r="G312" s="524">
        <v>0</v>
      </c>
      <c r="H312" s="524">
        <v>0</v>
      </c>
      <c r="I312" s="2347"/>
      <c r="J312" s="524">
        <v>0</v>
      </c>
      <c r="K312" s="524">
        <v>0</v>
      </c>
      <c r="L312" s="2347">
        <v>0</v>
      </c>
    </row>
    <row r="313" spans="1:12" ht="13.5" hidden="1" thickBot="1" x14ac:dyDescent="0.25">
      <c r="A313" s="518"/>
      <c r="B313" s="518" t="s">
        <v>1086</v>
      </c>
      <c r="C313" s="518"/>
      <c r="D313" s="524">
        <v>0</v>
      </c>
      <c r="E313" s="524">
        <v>0</v>
      </c>
      <c r="F313" s="2347">
        <v>0</v>
      </c>
      <c r="G313" s="524">
        <v>0</v>
      </c>
      <c r="H313" s="524">
        <v>0</v>
      </c>
      <c r="I313" s="2347"/>
      <c r="J313" s="524">
        <v>0</v>
      </c>
      <c r="K313" s="524">
        <v>0</v>
      </c>
      <c r="L313" s="2347">
        <v>0</v>
      </c>
    </row>
    <row r="314" spans="1:12" ht="13.5" hidden="1" thickBot="1" x14ac:dyDescent="0.25">
      <c r="A314" s="518"/>
      <c r="B314" s="518" t="s">
        <v>1087</v>
      </c>
      <c r="C314" s="518"/>
      <c r="D314" s="524">
        <v>0</v>
      </c>
      <c r="E314" s="524">
        <v>0</v>
      </c>
      <c r="F314" s="2347">
        <v>0</v>
      </c>
      <c r="G314" s="524">
        <v>0</v>
      </c>
      <c r="H314" s="524">
        <v>0</v>
      </c>
      <c r="I314" s="2347"/>
      <c r="J314" s="524">
        <v>0</v>
      </c>
      <c r="K314" s="524">
        <v>0</v>
      </c>
      <c r="L314" s="2347">
        <v>0</v>
      </c>
    </row>
    <row r="315" spans="1:12" ht="13.5" hidden="1" thickBot="1" x14ac:dyDescent="0.25">
      <c r="A315" s="518"/>
      <c r="B315" s="518" t="s">
        <v>1088</v>
      </c>
      <c r="C315" s="518"/>
      <c r="D315" s="524">
        <v>0</v>
      </c>
      <c r="E315" s="524">
        <v>0</v>
      </c>
      <c r="F315" s="2347">
        <v>0</v>
      </c>
      <c r="G315" s="524">
        <v>0</v>
      </c>
      <c r="H315" s="524">
        <v>0</v>
      </c>
      <c r="I315" s="2347"/>
      <c r="J315" s="524">
        <v>0</v>
      </c>
      <c r="K315" s="524">
        <v>0</v>
      </c>
      <c r="L315" s="2347">
        <v>0</v>
      </c>
    </row>
    <row r="316" spans="1:12" ht="13.5" hidden="1" thickBot="1" x14ac:dyDescent="0.25">
      <c r="A316" s="518"/>
      <c r="B316" s="518" t="s">
        <v>1089</v>
      </c>
      <c r="C316" s="518"/>
      <c r="D316" s="524">
        <v>0</v>
      </c>
      <c r="E316" s="524">
        <v>0</v>
      </c>
      <c r="F316" s="2347">
        <v>0</v>
      </c>
      <c r="G316" s="524">
        <v>0</v>
      </c>
      <c r="H316" s="524">
        <v>0</v>
      </c>
      <c r="I316" s="2347"/>
      <c r="J316" s="524">
        <v>0</v>
      </c>
      <c r="K316" s="524">
        <v>0</v>
      </c>
      <c r="L316" s="2347">
        <v>0</v>
      </c>
    </row>
    <row r="317" spans="1:12" ht="13.5" hidden="1" thickBot="1" x14ac:dyDescent="0.25">
      <c r="A317" s="518"/>
      <c r="B317" s="518" t="s">
        <v>1090</v>
      </c>
      <c r="C317" s="518"/>
      <c r="D317" s="524">
        <v>0</v>
      </c>
      <c r="E317" s="524">
        <v>0</v>
      </c>
      <c r="F317" s="2347">
        <v>0</v>
      </c>
      <c r="G317" s="524">
        <v>0</v>
      </c>
      <c r="H317" s="524">
        <v>0</v>
      </c>
      <c r="I317" s="2347"/>
      <c r="J317" s="524">
        <v>0</v>
      </c>
      <c r="K317" s="524">
        <v>0</v>
      </c>
      <c r="L317" s="2347">
        <v>0</v>
      </c>
    </row>
    <row r="318" spans="1:12" ht="13.5" hidden="1" thickBot="1" x14ac:dyDescent="0.25">
      <c r="A318" s="518"/>
      <c r="B318" s="518" t="s">
        <v>1091</v>
      </c>
      <c r="C318" s="518"/>
      <c r="D318" s="524">
        <v>0</v>
      </c>
      <c r="E318" s="524">
        <v>0</v>
      </c>
      <c r="F318" s="2347">
        <v>0</v>
      </c>
      <c r="G318" s="524">
        <v>0</v>
      </c>
      <c r="H318" s="524">
        <v>0</v>
      </c>
      <c r="I318" s="2347"/>
      <c r="J318" s="524">
        <v>0</v>
      </c>
      <c r="K318" s="524">
        <v>0</v>
      </c>
      <c r="L318" s="2347">
        <v>0</v>
      </c>
    </row>
    <row r="319" spans="1:12" ht="13.5" hidden="1" thickBot="1" x14ac:dyDescent="0.25">
      <c r="A319" s="518"/>
      <c r="B319" s="518" t="s">
        <v>1092</v>
      </c>
      <c r="C319" s="518"/>
      <c r="D319" s="524">
        <v>0</v>
      </c>
      <c r="E319" s="524">
        <v>0</v>
      </c>
      <c r="F319" s="2347">
        <v>0</v>
      </c>
      <c r="G319" s="524">
        <v>0</v>
      </c>
      <c r="H319" s="524">
        <v>0</v>
      </c>
      <c r="I319" s="2347"/>
      <c r="J319" s="524">
        <v>0</v>
      </c>
      <c r="K319" s="524">
        <v>0</v>
      </c>
      <c r="L319" s="2347">
        <v>0</v>
      </c>
    </row>
    <row r="320" spans="1:12" ht="13.5" hidden="1" thickBot="1" x14ac:dyDescent="0.25">
      <c r="A320" s="518"/>
      <c r="B320" s="518" t="s">
        <v>1093</v>
      </c>
      <c r="C320" s="518"/>
      <c r="D320" s="524">
        <v>0</v>
      </c>
      <c r="E320" s="524">
        <v>0</v>
      </c>
      <c r="F320" s="2347">
        <v>0</v>
      </c>
      <c r="G320" s="524">
        <v>0</v>
      </c>
      <c r="H320" s="524">
        <v>0</v>
      </c>
      <c r="I320" s="2347"/>
      <c r="J320" s="524">
        <v>0</v>
      </c>
      <c r="K320" s="524">
        <v>0</v>
      </c>
      <c r="L320" s="2347">
        <v>0</v>
      </c>
    </row>
    <row r="321" spans="1:12" ht="13.5" hidden="1" thickBot="1" x14ac:dyDescent="0.25">
      <c r="A321" s="518"/>
      <c r="B321" s="518" t="s">
        <v>1113</v>
      </c>
      <c r="C321" s="518"/>
      <c r="D321" s="524">
        <v>0</v>
      </c>
      <c r="E321" s="524">
        <v>0</v>
      </c>
      <c r="F321" s="2347">
        <v>0</v>
      </c>
      <c r="G321" s="524">
        <v>0</v>
      </c>
      <c r="H321" s="524">
        <v>0</v>
      </c>
      <c r="I321" s="2347"/>
      <c r="J321" s="524">
        <v>0</v>
      </c>
      <c r="K321" s="524">
        <v>0</v>
      </c>
      <c r="L321" s="2347">
        <v>0</v>
      </c>
    </row>
    <row r="322" spans="1:12" ht="13.5" hidden="1" thickBot="1" x14ac:dyDescent="0.25">
      <c r="A322" s="518"/>
      <c r="B322" s="518" t="s">
        <v>1114</v>
      </c>
      <c r="C322" s="518"/>
      <c r="D322" s="524">
        <v>0</v>
      </c>
      <c r="E322" s="524">
        <v>0</v>
      </c>
      <c r="F322" s="2347">
        <v>0</v>
      </c>
      <c r="G322" s="524">
        <v>0</v>
      </c>
      <c r="H322" s="524">
        <v>0</v>
      </c>
      <c r="I322" s="2347"/>
      <c r="J322" s="524">
        <v>0</v>
      </c>
      <c r="K322" s="524">
        <v>0</v>
      </c>
      <c r="L322" s="2347">
        <v>0</v>
      </c>
    </row>
    <row r="323" spans="1:12" ht="13.5" hidden="1" thickBot="1" x14ac:dyDescent="0.25">
      <c r="A323" s="518"/>
      <c r="B323" s="518" t="s">
        <v>1115</v>
      </c>
      <c r="C323" s="518"/>
      <c r="D323" s="524">
        <v>0</v>
      </c>
      <c r="E323" s="524">
        <v>0</v>
      </c>
      <c r="F323" s="2347">
        <v>0</v>
      </c>
      <c r="G323" s="524">
        <v>0</v>
      </c>
      <c r="H323" s="524">
        <v>0</v>
      </c>
      <c r="I323" s="2347"/>
      <c r="J323" s="524">
        <v>0</v>
      </c>
      <c r="K323" s="524">
        <v>0</v>
      </c>
      <c r="L323" s="2347">
        <v>0</v>
      </c>
    </row>
    <row r="324" spans="1:12" ht="13.5" hidden="1" thickBot="1" x14ac:dyDescent="0.25">
      <c r="A324" s="518"/>
      <c r="B324" s="518" t="s">
        <v>1116</v>
      </c>
      <c r="C324" s="518"/>
      <c r="D324" s="524">
        <v>0</v>
      </c>
      <c r="E324" s="524">
        <v>0</v>
      </c>
      <c r="F324" s="2347">
        <v>0</v>
      </c>
      <c r="G324" s="524">
        <v>0</v>
      </c>
      <c r="H324" s="524">
        <v>0</v>
      </c>
      <c r="I324" s="2347"/>
      <c r="J324" s="524">
        <v>0</v>
      </c>
      <c r="K324" s="524">
        <v>0</v>
      </c>
      <c r="L324" s="2347">
        <v>0</v>
      </c>
    </row>
    <row r="325" spans="1:12" ht="13.5" hidden="1" thickBot="1" x14ac:dyDescent="0.25">
      <c r="A325" s="518"/>
      <c r="B325" s="518" t="s">
        <v>1117</v>
      </c>
      <c r="C325" s="518"/>
      <c r="D325" s="524">
        <v>0</v>
      </c>
      <c r="E325" s="524">
        <v>0</v>
      </c>
      <c r="F325" s="2347">
        <v>0</v>
      </c>
      <c r="G325" s="524">
        <v>0</v>
      </c>
      <c r="H325" s="524">
        <v>0</v>
      </c>
      <c r="I325" s="2347"/>
      <c r="J325" s="524">
        <v>0</v>
      </c>
      <c r="K325" s="524">
        <v>0</v>
      </c>
      <c r="L325" s="2347">
        <v>0</v>
      </c>
    </row>
    <row r="326" spans="1:12" ht="13.5" hidden="1" thickBot="1" x14ac:dyDescent="0.25">
      <c r="A326" s="518"/>
      <c r="B326" s="518" t="s">
        <v>1118</v>
      </c>
      <c r="C326" s="518"/>
      <c r="D326" s="524">
        <v>0</v>
      </c>
      <c r="E326" s="524">
        <v>0</v>
      </c>
      <c r="F326" s="2347">
        <v>0</v>
      </c>
      <c r="G326" s="524">
        <v>0</v>
      </c>
      <c r="H326" s="524">
        <v>0</v>
      </c>
      <c r="I326" s="2347"/>
      <c r="J326" s="524">
        <v>0</v>
      </c>
      <c r="K326" s="524">
        <v>0</v>
      </c>
      <c r="L326" s="2347">
        <v>0</v>
      </c>
    </row>
    <row r="327" spans="1:12" ht="13.5" hidden="1" thickBot="1" x14ac:dyDescent="0.25">
      <c r="A327" s="518"/>
      <c r="B327" s="518" t="s">
        <v>1119</v>
      </c>
      <c r="C327" s="518"/>
      <c r="D327" s="524">
        <v>0</v>
      </c>
      <c r="E327" s="524">
        <v>0</v>
      </c>
      <c r="F327" s="2347">
        <v>0</v>
      </c>
      <c r="G327" s="524">
        <v>0</v>
      </c>
      <c r="H327" s="524">
        <v>0</v>
      </c>
      <c r="I327" s="2347"/>
      <c r="J327" s="524">
        <v>0</v>
      </c>
      <c r="K327" s="524">
        <v>0</v>
      </c>
      <c r="L327" s="2347">
        <v>0</v>
      </c>
    </row>
    <row r="328" spans="1:12" ht="13.5" hidden="1" thickBot="1" x14ac:dyDescent="0.25">
      <c r="A328" s="518"/>
      <c r="B328" s="518" t="s">
        <v>1120</v>
      </c>
      <c r="C328" s="518"/>
      <c r="D328" s="524">
        <v>0</v>
      </c>
      <c r="E328" s="524">
        <v>0</v>
      </c>
      <c r="F328" s="2347">
        <v>0</v>
      </c>
      <c r="G328" s="524">
        <v>0</v>
      </c>
      <c r="H328" s="524">
        <v>0</v>
      </c>
      <c r="I328" s="2347"/>
      <c r="J328" s="524">
        <v>0</v>
      </c>
      <c r="K328" s="524">
        <v>0</v>
      </c>
      <c r="L328" s="2347">
        <v>0</v>
      </c>
    </row>
    <row r="329" spans="1:12" ht="13.5" hidden="1" thickBot="1" x14ac:dyDescent="0.25">
      <c r="A329" s="518"/>
      <c r="B329" s="518" t="s">
        <v>1121</v>
      </c>
      <c r="C329" s="518"/>
      <c r="D329" s="524">
        <v>0</v>
      </c>
      <c r="E329" s="524">
        <v>0</v>
      </c>
      <c r="F329" s="2347">
        <v>0</v>
      </c>
      <c r="G329" s="524">
        <v>0</v>
      </c>
      <c r="H329" s="524">
        <v>0</v>
      </c>
      <c r="I329" s="2347"/>
      <c r="J329" s="524">
        <v>0</v>
      </c>
      <c r="K329" s="524">
        <v>0</v>
      </c>
      <c r="L329" s="2347">
        <v>0</v>
      </c>
    </row>
    <row r="330" spans="1:12" ht="13.5" hidden="1" thickBot="1" x14ac:dyDescent="0.25">
      <c r="A330" s="518"/>
      <c r="B330" s="518" t="s">
        <v>1122</v>
      </c>
      <c r="C330" s="518"/>
      <c r="D330" s="524">
        <v>0</v>
      </c>
      <c r="E330" s="524">
        <v>0</v>
      </c>
      <c r="F330" s="2347">
        <v>0</v>
      </c>
      <c r="G330" s="524">
        <v>0</v>
      </c>
      <c r="H330" s="524">
        <v>0</v>
      </c>
      <c r="I330" s="2347"/>
      <c r="J330" s="524">
        <v>0</v>
      </c>
      <c r="K330" s="524">
        <v>0</v>
      </c>
      <c r="L330" s="2347">
        <v>0</v>
      </c>
    </row>
    <row r="331" spans="1:12" ht="13.5" hidden="1" thickBot="1" x14ac:dyDescent="0.25">
      <c r="A331" s="520"/>
      <c r="B331" s="520" t="s">
        <v>1123</v>
      </c>
      <c r="C331" s="520"/>
      <c r="D331" s="563">
        <v>0</v>
      </c>
      <c r="E331" s="563">
        <v>0</v>
      </c>
      <c r="F331" s="2371">
        <v>0</v>
      </c>
      <c r="G331" s="563">
        <v>0</v>
      </c>
      <c r="H331" s="563">
        <v>0</v>
      </c>
      <c r="I331" s="2371"/>
      <c r="J331" s="563">
        <v>0</v>
      </c>
      <c r="K331" s="563">
        <v>0</v>
      </c>
      <c r="L331" s="2371">
        <v>0</v>
      </c>
    </row>
    <row r="332" spans="1:12" ht="13.5" thickBot="1" x14ac:dyDescent="0.25">
      <c r="A332" s="2348"/>
      <c r="B332" s="2556" t="s">
        <v>1073</v>
      </c>
      <c r="C332" s="2556" t="s">
        <v>1770</v>
      </c>
      <c r="D332" s="2555">
        <f>'ПОСЕБАН ДЕО'!I853</f>
        <v>39500000</v>
      </c>
      <c r="E332" s="2555">
        <f>'ПОСЕБАН ДЕО'!J853</f>
        <v>34135939.530000001</v>
      </c>
      <c r="F332" s="2554"/>
      <c r="G332" s="2555"/>
      <c r="H332" s="2555"/>
      <c r="I332" s="2554"/>
      <c r="J332" s="2555"/>
      <c r="K332" s="2555"/>
      <c r="L332" s="2554"/>
    </row>
    <row r="333" spans="1:12" ht="14.25" thickTop="1" thickBot="1" x14ac:dyDescent="0.25">
      <c r="A333" s="1570">
        <v>2003</v>
      </c>
      <c r="B333" s="1570"/>
      <c r="C333" s="1570" t="s">
        <v>1124</v>
      </c>
      <c r="D333" s="1574">
        <f>D334</f>
        <v>22480000</v>
      </c>
      <c r="E333" s="1574">
        <f>E334</f>
        <v>15330939.819999998</v>
      </c>
      <c r="F333" s="1574">
        <f>E333/D333*100</f>
        <v>68.198130871886107</v>
      </c>
      <c r="G333" s="1574">
        <f>G334</f>
        <v>0</v>
      </c>
      <c r="H333" s="1574">
        <f>H334</f>
        <v>0</v>
      </c>
      <c r="I333" s="1574"/>
      <c r="J333" s="1574">
        <f>D333+G333</f>
        <v>22480000</v>
      </c>
      <c r="K333" s="1574">
        <f>E333+H333</f>
        <v>15330939.819999998</v>
      </c>
      <c r="L333" s="1574">
        <f>K333/J333*100</f>
        <v>68.198130871886107</v>
      </c>
    </row>
    <row r="334" spans="1:12" ht="14.25" thickTop="1" thickBot="1" x14ac:dyDescent="0.25">
      <c r="A334" s="519"/>
      <c r="B334" s="519" t="s">
        <v>89</v>
      </c>
      <c r="C334" s="519" t="s">
        <v>1125</v>
      </c>
      <c r="D334" s="523">
        <f>'ПОСЕБАН ДЕО'!I896</f>
        <v>22480000</v>
      </c>
      <c r="E334" s="523">
        <f>'ПОСЕБАН ДЕО'!J896</f>
        <v>15330939.819999998</v>
      </c>
      <c r="F334" s="2366">
        <f>E334/D334*100</f>
        <v>68.198130871886107</v>
      </c>
      <c r="G334" s="523">
        <f>'ПОСЕБАН ДЕО'!L896</f>
        <v>0</v>
      </c>
      <c r="H334" s="523">
        <f>'ПОСЕБАН ДЕО'!M896</f>
        <v>0</v>
      </c>
      <c r="I334" s="2366"/>
      <c r="J334" s="523">
        <f>D334+G334</f>
        <v>22480000</v>
      </c>
      <c r="K334" s="523">
        <f>E334+H334</f>
        <v>15330939.819999998</v>
      </c>
      <c r="L334" s="2366">
        <f>K334/J334*100</f>
        <v>68.198130871886107</v>
      </c>
    </row>
    <row r="335" spans="1:12" ht="13.5" hidden="1" thickBot="1" x14ac:dyDescent="0.25">
      <c r="A335" s="518"/>
      <c r="B335" s="518" t="s">
        <v>1126</v>
      </c>
      <c r="C335" s="518" t="s">
        <v>1127</v>
      </c>
      <c r="D335" s="524">
        <v>0</v>
      </c>
      <c r="E335" s="524">
        <v>0</v>
      </c>
      <c r="F335" s="2347">
        <v>0</v>
      </c>
      <c r="G335" s="524">
        <v>0</v>
      </c>
      <c r="H335" s="524">
        <v>0</v>
      </c>
      <c r="I335" s="2347"/>
      <c r="J335" s="524">
        <v>0</v>
      </c>
      <c r="K335" s="524">
        <v>0</v>
      </c>
      <c r="L335" s="2347">
        <v>0</v>
      </c>
    </row>
    <row r="336" spans="1:12" ht="13.5" hidden="1" thickBot="1" x14ac:dyDescent="0.25">
      <c r="A336" s="518"/>
      <c r="B336" s="518" t="s">
        <v>1128</v>
      </c>
      <c r="C336" s="518" t="s">
        <v>1127</v>
      </c>
      <c r="D336" s="524">
        <v>0</v>
      </c>
      <c r="E336" s="524">
        <v>0</v>
      </c>
      <c r="F336" s="2347">
        <v>0</v>
      </c>
      <c r="G336" s="524">
        <v>0</v>
      </c>
      <c r="H336" s="524">
        <v>0</v>
      </c>
      <c r="I336" s="2347"/>
      <c r="J336" s="524">
        <v>0</v>
      </c>
      <c r="K336" s="524">
        <v>0</v>
      </c>
      <c r="L336" s="2347">
        <v>0</v>
      </c>
    </row>
    <row r="337" spans="1:12" ht="13.5" hidden="1" thickBot="1" x14ac:dyDescent="0.25">
      <c r="A337" s="518"/>
      <c r="B337" s="518" t="s">
        <v>1129</v>
      </c>
      <c r="C337" s="518"/>
      <c r="D337" s="524">
        <v>0</v>
      </c>
      <c r="E337" s="524">
        <v>0</v>
      </c>
      <c r="F337" s="2347">
        <v>0</v>
      </c>
      <c r="G337" s="524">
        <v>0</v>
      </c>
      <c r="H337" s="524">
        <v>0</v>
      </c>
      <c r="I337" s="2347"/>
      <c r="J337" s="524">
        <v>0</v>
      </c>
      <c r="K337" s="524">
        <v>0</v>
      </c>
      <c r="L337" s="2347">
        <v>0</v>
      </c>
    </row>
    <row r="338" spans="1:12" ht="13.5" hidden="1" thickBot="1" x14ac:dyDescent="0.25">
      <c r="A338" s="518"/>
      <c r="B338" s="518" t="s">
        <v>1130</v>
      </c>
      <c r="C338" s="518"/>
      <c r="D338" s="524">
        <v>0</v>
      </c>
      <c r="E338" s="524">
        <v>0</v>
      </c>
      <c r="F338" s="2347">
        <v>0</v>
      </c>
      <c r="G338" s="524">
        <v>0</v>
      </c>
      <c r="H338" s="524">
        <v>0</v>
      </c>
      <c r="I338" s="2347"/>
      <c r="J338" s="524">
        <v>0</v>
      </c>
      <c r="K338" s="524">
        <v>0</v>
      </c>
      <c r="L338" s="2347">
        <v>0</v>
      </c>
    </row>
    <row r="339" spans="1:12" ht="13.5" hidden="1" thickBot="1" x14ac:dyDescent="0.25">
      <c r="A339" s="518"/>
      <c r="B339" s="518" t="s">
        <v>1131</v>
      </c>
      <c r="C339" s="518"/>
      <c r="D339" s="524">
        <v>0</v>
      </c>
      <c r="E339" s="524">
        <v>0</v>
      </c>
      <c r="F339" s="2347">
        <v>0</v>
      </c>
      <c r="G339" s="524">
        <v>0</v>
      </c>
      <c r="H339" s="524">
        <v>0</v>
      </c>
      <c r="I339" s="2347"/>
      <c r="J339" s="524">
        <v>0</v>
      </c>
      <c r="K339" s="524">
        <v>0</v>
      </c>
      <c r="L339" s="2347">
        <v>0</v>
      </c>
    </row>
    <row r="340" spans="1:12" ht="13.5" hidden="1" thickBot="1" x14ac:dyDescent="0.25">
      <c r="A340" s="518"/>
      <c r="B340" s="518" t="s">
        <v>1132</v>
      </c>
      <c r="C340" s="518"/>
      <c r="D340" s="524">
        <v>0</v>
      </c>
      <c r="E340" s="524">
        <v>0</v>
      </c>
      <c r="F340" s="2347">
        <v>0</v>
      </c>
      <c r="G340" s="524">
        <v>0</v>
      </c>
      <c r="H340" s="524">
        <v>0</v>
      </c>
      <c r="I340" s="2347"/>
      <c r="J340" s="524">
        <v>0</v>
      </c>
      <c r="K340" s="524">
        <v>0</v>
      </c>
      <c r="L340" s="2347">
        <v>0</v>
      </c>
    </row>
    <row r="341" spans="1:12" ht="13.5" hidden="1" thickBot="1" x14ac:dyDescent="0.25">
      <c r="A341" s="518"/>
      <c r="B341" s="518" t="s">
        <v>1133</v>
      </c>
      <c r="C341" s="518"/>
      <c r="D341" s="524">
        <v>0</v>
      </c>
      <c r="E341" s="524">
        <v>0</v>
      </c>
      <c r="F341" s="2347">
        <v>0</v>
      </c>
      <c r="G341" s="524">
        <v>0</v>
      </c>
      <c r="H341" s="524">
        <v>0</v>
      </c>
      <c r="I341" s="2347"/>
      <c r="J341" s="524">
        <v>0</v>
      </c>
      <c r="K341" s="524">
        <v>0</v>
      </c>
      <c r="L341" s="2347">
        <v>0</v>
      </c>
    </row>
    <row r="342" spans="1:12" ht="13.5" hidden="1" thickBot="1" x14ac:dyDescent="0.25">
      <c r="A342" s="518"/>
      <c r="B342" s="518" t="s">
        <v>1134</v>
      </c>
      <c r="C342" s="518"/>
      <c r="D342" s="524">
        <v>0</v>
      </c>
      <c r="E342" s="524">
        <v>0</v>
      </c>
      <c r="F342" s="2347">
        <v>0</v>
      </c>
      <c r="G342" s="524">
        <v>0</v>
      </c>
      <c r="H342" s="524">
        <v>0</v>
      </c>
      <c r="I342" s="2347"/>
      <c r="J342" s="524">
        <v>0</v>
      </c>
      <c r="K342" s="524">
        <v>0</v>
      </c>
      <c r="L342" s="2347">
        <v>0</v>
      </c>
    </row>
    <row r="343" spans="1:12" ht="13.5" hidden="1" thickBot="1" x14ac:dyDescent="0.25">
      <c r="A343" s="518"/>
      <c r="B343" s="518" t="s">
        <v>1135</v>
      </c>
      <c r="C343" s="518"/>
      <c r="D343" s="524">
        <v>0</v>
      </c>
      <c r="E343" s="524">
        <v>0</v>
      </c>
      <c r="F343" s="2347">
        <v>0</v>
      </c>
      <c r="G343" s="524">
        <v>0</v>
      </c>
      <c r="H343" s="524">
        <v>0</v>
      </c>
      <c r="I343" s="2347"/>
      <c r="J343" s="524">
        <v>0</v>
      </c>
      <c r="K343" s="524">
        <v>0</v>
      </c>
      <c r="L343" s="2347">
        <v>0</v>
      </c>
    </row>
    <row r="344" spans="1:12" ht="13.5" hidden="1" thickBot="1" x14ac:dyDescent="0.25">
      <c r="A344" s="518"/>
      <c r="B344" s="518" t="s">
        <v>1136</v>
      </c>
      <c r="C344" s="518"/>
      <c r="D344" s="524">
        <v>0</v>
      </c>
      <c r="E344" s="524">
        <v>0</v>
      </c>
      <c r="F344" s="2347">
        <v>0</v>
      </c>
      <c r="G344" s="524">
        <v>0</v>
      </c>
      <c r="H344" s="524">
        <v>0</v>
      </c>
      <c r="I344" s="2347"/>
      <c r="J344" s="524">
        <v>0</v>
      </c>
      <c r="K344" s="524">
        <v>0</v>
      </c>
      <c r="L344" s="2347">
        <v>0</v>
      </c>
    </row>
    <row r="345" spans="1:12" ht="13.5" hidden="1" thickBot="1" x14ac:dyDescent="0.25">
      <c r="A345" s="518"/>
      <c r="B345" s="518" t="s">
        <v>1137</v>
      </c>
      <c r="C345" s="518"/>
      <c r="D345" s="524">
        <v>0</v>
      </c>
      <c r="E345" s="524">
        <v>0</v>
      </c>
      <c r="F345" s="2347">
        <v>0</v>
      </c>
      <c r="G345" s="524">
        <v>0</v>
      </c>
      <c r="H345" s="524">
        <v>0</v>
      </c>
      <c r="I345" s="2347"/>
      <c r="J345" s="524">
        <v>0</v>
      </c>
      <c r="K345" s="524">
        <v>0</v>
      </c>
      <c r="L345" s="2347">
        <v>0</v>
      </c>
    </row>
    <row r="346" spans="1:12" ht="13.5" hidden="1" thickBot="1" x14ac:dyDescent="0.25">
      <c r="A346" s="518"/>
      <c r="B346" s="518" t="s">
        <v>1138</v>
      </c>
      <c r="C346" s="518"/>
      <c r="D346" s="524">
        <v>0</v>
      </c>
      <c r="E346" s="524">
        <v>0</v>
      </c>
      <c r="F346" s="2347">
        <v>0</v>
      </c>
      <c r="G346" s="524">
        <v>0</v>
      </c>
      <c r="H346" s="524">
        <v>0</v>
      </c>
      <c r="I346" s="2347"/>
      <c r="J346" s="524">
        <v>0</v>
      </c>
      <c r="K346" s="524">
        <v>0</v>
      </c>
      <c r="L346" s="2347">
        <v>0</v>
      </c>
    </row>
    <row r="347" spans="1:12" ht="13.5" hidden="1" thickBot="1" x14ac:dyDescent="0.25">
      <c r="A347" s="518"/>
      <c r="B347" s="518" t="s">
        <v>1139</v>
      </c>
      <c r="C347" s="518"/>
      <c r="D347" s="524">
        <v>0</v>
      </c>
      <c r="E347" s="524">
        <v>0</v>
      </c>
      <c r="F347" s="2347">
        <v>0</v>
      </c>
      <c r="G347" s="524">
        <v>0</v>
      </c>
      <c r="H347" s="524">
        <v>0</v>
      </c>
      <c r="I347" s="2347"/>
      <c r="J347" s="524">
        <v>0</v>
      </c>
      <c r="K347" s="524">
        <v>0</v>
      </c>
      <c r="L347" s="2347">
        <v>0</v>
      </c>
    </row>
    <row r="348" spans="1:12" ht="13.5" hidden="1" thickBot="1" x14ac:dyDescent="0.25">
      <c r="A348" s="518"/>
      <c r="B348" s="518" t="s">
        <v>1140</v>
      </c>
      <c r="C348" s="518"/>
      <c r="D348" s="524">
        <v>0</v>
      </c>
      <c r="E348" s="524">
        <v>0</v>
      </c>
      <c r="F348" s="2347">
        <v>0</v>
      </c>
      <c r="G348" s="524">
        <v>0</v>
      </c>
      <c r="H348" s="524">
        <v>0</v>
      </c>
      <c r="I348" s="2347"/>
      <c r="J348" s="524">
        <v>0</v>
      </c>
      <c r="K348" s="524">
        <v>0</v>
      </c>
      <c r="L348" s="2347">
        <v>0</v>
      </c>
    </row>
    <row r="349" spans="1:12" ht="13.5" hidden="1" thickBot="1" x14ac:dyDescent="0.25">
      <c r="A349" s="518"/>
      <c r="B349" s="518" t="s">
        <v>1141</v>
      </c>
      <c r="C349" s="518"/>
      <c r="D349" s="524">
        <v>0</v>
      </c>
      <c r="E349" s="524">
        <v>0</v>
      </c>
      <c r="F349" s="2347">
        <v>0</v>
      </c>
      <c r="G349" s="524">
        <v>0</v>
      </c>
      <c r="H349" s="524">
        <v>0</v>
      </c>
      <c r="I349" s="2347"/>
      <c r="J349" s="524">
        <v>0</v>
      </c>
      <c r="K349" s="524">
        <v>0</v>
      </c>
      <c r="L349" s="2347">
        <v>0</v>
      </c>
    </row>
    <row r="350" spans="1:12" ht="13.5" hidden="1" thickBot="1" x14ac:dyDescent="0.25">
      <c r="A350" s="518"/>
      <c r="B350" s="518" t="s">
        <v>1142</v>
      </c>
      <c r="C350" s="518"/>
      <c r="D350" s="524">
        <v>0</v>
      </c>
      <c r="E350" s="524">
        <v>0</v>
      </c>
      <c r="F350" s="2347">
        <v>0</v>
      </c>
      <c r="G350" s="524">
        <v>0</v>
      </c>
      <c r="H350" s="524">
        <v>0</v>
      </c>
      <c r="I350" s="2347"/>
      <c r="J350" s="524">
        <v>0</v>
      </c>
      <c r="K350" s="524">
        <v>0</v>
      </c>
      <c r="L350" s="2347">
        <v>0</v>
      </c>
    </row>
    <row r="351" spans="1:12" ht="13.5" hidden="1" thickBot="1" x14ac:dyDescent="0.25">
      <c r="A351" s="518"/>
      <c r="B351" s="518" t="s">
        <v>1143</v>
      </c>
      <c r="C351" s="518"/>
      <c r="D351" s="524">
        <v>0</v>
      </c>
      <c r="E351" s="524">
        <v>0</v>
      </c>
      <c r="F351" s="2347">
        <v>0</v>
      </c>
      <c r="G351" s="524">
        <v>0</v>
      </c>
      <c r="H351" s="524">
        <v>0</v>
      </c>
      <c r="I351" s="2347"/>
      <c r="J351" s="524">
        <v>0</v>
      </c>
      <c r="K351" s="524">
        <v>0</v>
      </c>
      <c r="L351" s="2347">
        <v>0</v>
      </c>
    </row>
    <row r="352" spans="1:12" ht="13.5" hidden="1" thickBot="1" x14ac:dyDescent="0.25">
      <c r="A352" s="518"/>
      <c r="B352" s="518" t="s">
        <v>1144</v>
      </c>
      <c r="C352" s="518"/>
      <c r="D352" s="524">
        <v>0</v>
      </c>
      <c r="E352" s="524">
        <v>0</v>
      </c>
      <c r="F352" s="2347">
        <v>0</v>
      </c>
      <c r="G352" s="524">
        <v>0</v>
      </c>
      <c r="H352" s="524">
        <v>0</v>
      </c>
      <c r="I352" s="2347"/>
      <c r="J352" s="524">
        <v>0</v>
      </c>
      <c r="K352" s="524">
        <v>0</v>
      </c>
      <c r="L352" s="2347">
        <v>0</v>
      </c>
    </row>
    <row r="353" spans="1:12" ht="13.5" hidden="1" thickBot="1" x14ac:dyDescent="0.25">
      <c r="A353" s="518"/>
      <c r="B353" s="518" t="s">
        <v>1145</v>
      </c>
      <c r="C353" s="518"/>
      <c r="D353" s="524">
        <v>0</v>
      </c>
      <c r="E353" s="524">
        <v>0</v>
      </c>
      <c r="F353" s="2347">
        <v>0</v>
      </c>
      <c r="G353" s="524">
        <v>0</v>
      </c>
      <c r="H353" s="524">
        <v>0</v>
      </c>
      <c r="I353" s="2347"/>
      <c r="J353" s="524">
        <v>0</v>
      </c>
      <c r="K353" s="524">
        <v>0</v>
      </c>
      <c r="L353" s="2347">
        <v>0</v>
      </c>
    </row>
    <row r="354" spans="1:12" ht="13.5" hidden="1" thickBot="1" x14ac:dyDescent="0.25">
      <c r="A354" s="518"/>
      <c r="B354" s="518" t="s">
        <v>1146</v>
      </c>
      <c r="C354" s="518"/>
      <c r="D354" s="524">
        <v>0</v>
      </c>
      <c r="E354" s="524">
        <v>0</v>
      </c>
      <c r="F354" s="2347">
        <v>0</v>
      </c>
      <c r="G354" s="524">
        <v>0</v>
      </c>
      <c r="H354" s="524">
        <v>0</v>
      </c>
      <c r="I354" s="2347"/>
      <c r="J354" s="524">
        <v>0</v>
      </c>
      <c r="K354" s="524">
        <v>0</v>
      </c>
      <c r="L354" s="2347">
        <v>0</v>
      </c>
    </row>
    <row r="355" spans="1:12" ht="13.5" hidden="1" thickBot="1" x14ac:dyDescent="0.25">
      <c r="A355" s="518"/>
      <c r="B355" s="518" t="s">
        <v>1147</v>
      </c>
      <c r="C355" s="518"/>
      <c r="D355" s="524">
        <v>0</v>
      </c>
      <c r="E355" s="524">
        <v>0</v>
      </c>
      <c r="F355" s="2347">
        <v>0</v>
      </c>
      <c r="G355" s="524">
        <v>0</v>
      </c>
      <c r="H355" s="524">
        <v>0</v>
      </c>
      <c r="I355" s="2347"/>
      <c r="J355" s="524">
        <v>0</v>
      </c>
      <c r="K355" s="524">
        <v>0</v>
      </c>
      <c r="L355" s="2347">
        <v>0</v>
      </c>
    </row>
    <row r="356" spans="1:12" ht="13.5" hidden="1" thickBot="1" x14ac:dyDescent="0.25">
      <c r="A356" s="518"/>
      <c r="B356" s="518" t="s">
        <v>1148</v>
      </c>
      <c r="C356" s="518"/>
      <c r="D356" s="524">
        <v>0</v>
      </c>
      <c r="E356" s="524">
        <v>0</v>
      </c>
      <c r="F356" s="2347">
        <v>0</v>
      </c>
      <c r="G356" s="524">
        <v>0</v>
      </c>
      <c r="H356" s="524">
        <v>0</v>
      </c>
      <c r="I356" s="2347"/>
      <c r="J356" s="524">
        <v>0</v>
      </c>
      <c r="K356" s="524">
        <v>0</v>
      </c>
      <c r="L356" s="2347">
        <v>0</v>
      </c>
    </row>
    <row r="357" spans="1:12" ht="13.5" hidden="1" thickBot="1" x14ac:dyDescent="0.25">
      <c r="A357" s="518"/>
      <c r="B357" s="518" t="s">
        <v>1149</v>
      </c>
      <c r="C357" s="518"/>
      <c r="D357" s="524">
        <v>0</v>
      </c>
      <c r="E357" s="524">
        <v>0</v>
      </c>
      <c r="F357" s="2347">
        <v>0</v>
      </c>
      <c r="G357" s="524">
        <v>0</v>
      </c>
      <c r="H357" s="524">
        <v>0</v>
      </c>
      <c r="I357" s="2347"/>
      <c r="J357" s="524">
        <v>0</v>
      </c>
      <c r="K357" s="524">
        <v>0</v>
      </c>
      <c r="L357" s="2347">
        <v>0</v>
      </c>
    </row>
    <row r="358" spans="1:12" ht="13.5" hidden="1" thickBot="1" x14ac:dyDescent="0.25">
      <c r="A358" s="518"/>
      <c r="B358" s="518" t="s">
        <v>1150</v>
      </c>
      <c r="C358" s="518"/>
      <c r="D358" s="524">
        <v>0</v>
      </c>
      <c r="E358" s="524">
        <v>0</v>
      </c>
      <c r="F358" s="2347">
        <v>0</v>
      </c>
      <c r="G358" s="524">
        <v>0</v>
      </c>
      <c r="H358" s="524">
        <v>0</v>
      </c>
      <c r="I358" s="2347"/>
      <c r="J358" s="524">
        <v>0</v>
      </c>
      <c r="K358" s="524">
        <v>0</v>
      </c>
      <c r="L358" s="2347">
        <v>0</v>
      </c>
    </row>
    <row r="359" spans="1:12" ht="13.5" hidden="1" thickBot="1" x14ac:dyDescent="0.25">
      <c r="A359" s="518"/>
      <c r="B359" s="518" t="s">
        <v>1151</v>
      </c>
      <c r="C359" s="518"/>
      <c r="D359" s="524">
        <v>0</v>
      </c>
      <c r="E359" s="524">
        <v>0</v>
      </c>
      <c r="F359" s="2347">
        <v>0</v>
      </c>
      <c r="G359" s="524">
        <v>0</v>
      </c>
      <c r="H359" s="524">
        <v>0</v>
      </c>
      <c r="I359" s="2347"/>
      <c r="J359" s="524">
        <v>0</v>
      </c>
      <c r="K359" s="524">
        <v>0</v>
      </c>
      <c r="L359" s="2347">
        <v>0</v>
      </c>
    </row>
    <row r="360" spans="1:12" ht="13.5" hidden="1" thickBot="1" x14ac:dyDescent="0.25">
      <c r="A360" s="518"/>
      <c r="B360" s="518" t="s">
        <v>1152</v>
      </c>
      <c r="C360" s="518"/>
      <c r="D360" s="524">
        <v>0</v>
      </c>
      <c r="E360" s="524">
        <v>0</v>
      </c>
      <c r="F360" s="2347">
        <v>0</v>
      </c>
      <c r="G360" s="524">
        <v>0</v>
      </c>
      <c r="H360" s="524">
        <v>0</v>
      </c>
      <c r="I360" s="2347"/>
      <c r="J360" s="524">
        <v>0</v>
      </c>
      <c r="K360" s="524">
        <v>0</v>
      </c>
      <c r="L360" s="2347">
        <v>0</v>
      </c>
    </row>
    <row r="361" spans="1:12" ht="13.5" hidden="1" thickBot="1" x14ac:dyDescent="0.25">
      <c r="A361" s="518"/>
      <c r="B361" s="518" t="s">
        <v>1153</v>
      </c>
      <c r="C361" s="518"/>
      <c r="D361" s="524">
        <v>0</v>
      </c>
      <c r="E361" s="524">
        <v>0</v>
      </c>
      <c r="F361" s="2347">
        <v>0</v>
      </c>
      <c r="G361" s="524">
        <v>0</v>
      </c>
      <c r="H361" s="524">
        <v>0</v>
      </c>
      <c r="I361" s="2347"/>
      <c r="J361" s="524">
        <v>0</v>
      </c>
      <c r="K361" s="524">
        <v>0</v>
      </c>
      <c r="L361" s="2347">
        <v>0</v>
      </c>
    </row>
    <row r="362" spans="1:12" ht="13.5" hidden="1" thickBot="1" x14ac:dyDescent="0.25">
      <c r="A362" s="518"/>
      <c r="B362" s="518" t="s">
        <v>1154</v>
      </c>
      <c r="C362" s="518"/>
      <c r="D362" s="524">
        <v>0</v>
      </c>
      <c r="E362" s="524">
        <v>0</v>
      </c>
      <c r="F362" s="2347">
        <v>0</v>
      </c>
      <c r="G362" s="524">
        <v>0</v>
      </c>
      <c r="H362" s="524">
        <v>0</v>
      </c>
      <c r="I362" s="2347"/>
      <c r="J362" s="524">
        <v>0</v>
      </c>
      <c r="K362" s="524">
        <v>0</v>
      </c>
      <c r="L362" s="2347">
        <v>0</v>
      </c>
    </row>
    <row r="363" spans="1:12" ht="13.5" hidden="1" thickBot="1" x14ac:dyDescent="0.25">
      <c r="A363" s="518"/>
      <c r="B363" s="518" t="s">
        <v>1155</v>
      </c>
      <c r="C363" s="518"/>
      <c r="D363" s="524">
        <v>0</v>
      </c>
      <c r="E363" s="524">
        <v>0</v>
      </c>
      <c r="F363" s="2347">
        <v>0</v>
      </c>
      <c r="G363" s="524">
        <v>0</v>
      </c>
      <c r="H363" s="524">
        <v>0</v>
      </c>
      <c r="I363" s="2347"/>
      <c r="J363" s="524">
        <v>0</v>
      </c>
      <c r="K363" s="524">
        <v>0</v>
      </c>
      <c r="L363" s="2347">
        <v>0</v>
      </c>
    </row>
    <row r="364" spans="1:12" ht="13.5" hidden="1" thickBot="1" x14ac:dyDescent="0.25">
      <c r="A364" s="520"/>
      <c r="B364" s="520" t="s">
        <v>1156</v>
      </c>
      <c r="C364" s="520"/>
      <c r="D364" s="563">
        <v>0</v>
      </c>
      <c r="E364" s="563">
        <v>0</v>
      </c>
      <c r="F364" s="2371">
        <v>0</v>
      </c>
      <c r="G364" s="563">
        <v>0</v>
      </c>
      <c r="H364" s="563">
        <v>0</v>
      </c>
      <c r="I364" s="2371"/>
      <c r="J364" s="563">
        <v>0</v>
      </c>
      <c r="K364" s="563">
        <v>0</v>
      </c>
      <c r="L364" s="2371">
        <v>0</v>
      </c>
    </row>
    <row r="365" spans="1:12" ht="14.25" thickTop="1" thickBot="1" x14ac:dyDescent="0.25">
      <c r="A365" s="1575">
        <v>901</v>
      </c>
      <c r="B365" s="1570"/>
      <c r="C365" s="1570" t="s">
        <v>1157</v>
      </c>
      <c r="D365" s="1574">
        <f>D366+D372+D373+D370+D371+D403</f>
        <v>47990000</v>
      </c>
      <c r="E365" s="1574">
        <f>E366+E372+E373+E370+E371+E403</f>
        <v>45151199.539999999</v>
      </c>
      <c r="F365" s="1574">
        <f>E365/D365*100</f>
        <v>94.084599999999995</v>
      </c>
      <c r="G365" s="1574">
        <f>G366+G372+G373+G370+G371+G403</f>
        <v>0</v>
      </c>
      <c r="H365" s="1574">
        <f>H366+H372+H373+H370+H371+H403</f>
        <v>0</v>
      </c>
      <c r="I365" s="1574"/>
      <c r="J365" s="1574">
        <f>D365+G365</f>
        <v>47990000</v>
      </c>
      <c r="K365" s="1574">
        <f>E365+H365</f>
        <v>45151199.539999999</v>
      </c>
      <c r="L365" s="1574">
        <f>K365/J365*100</f>
        <v>94.084599999999995</v>
      </c>
    </row>
    <row r="366" spans="1:12" ht="13.5" thickTop="1" x14ac:dyDescent="0.2">
      <c r="A366" s="519"/>
      <c r="B366" s="519" t="s">
        <v>93</v>
      </c>
      <c r="C366" s="519" t="s">
        <v>478</v>
      </c>
      <c r="D366" s="523">
        <f>'ПОСЕБАН ДЕО'!I930</f>
        <v>15410000</v>
      </c>
      <c r="E366" s="523">
        <f>'ПОСЕБАН ДЕО'!J930</f>
        <v>13244488.52</v>
      </c>
      <c r="F366" s="2366">
        <f>E366/D366*100</f>
        <v>85.947362232316664</v>
      </c>
      <c r="G366" s="523">
        <f>'ПОСЕБАН ДЕО'!L930</f>
        <v>0</v>
      </c>
      <c r="H366" s="523">
        <f>'ПОСЕБАН ДЕО'!M930</f>
        <v>0</v>
      </c>
      <c r="I366" s="2366"/>
      <c r="J366" s="523">
        <f>D366+G366</f>
        <v>15410000</v>
      </c>
      <c r="K366" s="523">
        <f>E366+H366</f>
        <v>13244488.52</v>
      </c>
      <c r="L366" s="2366">
        <f>K366/J366*100</f>
        <v>85.947362232316664</v>
      </c>
    </row>
    <row r="367" spans="1:12" hidden="1" x14ac:dyDescent="0.2">
      <c r="A367" s="518"/>
      <c r="B367" s="518" t="s">
        <v>605</v>
      </c>
      <c r="C367" s="518" t="s">
        <v>606</v>
      </c>
      <c r="D367" s="524">
        <v>0</v>
      </c>
      <c r="E367" s="524">
        <v>0</v>
      </c>
      <c r="F367" s="1804" t="e">
        <f>E367/D367*100</f>
        <v>#DIV/0!</v>
      </c>
      <c r="G367" s="524">
        <v>0</v>
      </c>
      <c r="H367" s="524">
        <v>0</v>
      </c>
      <c r="I367" s="1804"/>
      <c r="J367" s="524">
        <v>0</v>
      </c>
      <c r="K367" s="524">
        <v>0</v>
      </c>
      <c r="L367" s="1804" t="e">
        <f>K367/J367*100</f>
        <v>#DIV/0!</v>
      </c>
    </row>
    <row r="368" spans="1:12" hidden="1" x14ac:dyDescent="0.2">
      <c r="A368" s="518"/>
      <c r="B368" s="518" t="s">
        <v>607</v>
      </c>
      <c r="C368" s="518" t="s">
        <v>608</v>
      </c>
      <c r="D368" s="524">
        <v>0</v>
      </c>
      <c r="E368" s="524">
        <v>0</v>
      </c>
      <c r="F368" s="1804" t="e">
        <f>E368/D368*100</f>
        <v>#DIV/0!</v>
      </c>
      <c r="G368" s="524">
        <v>0</v>
      </c>
      <c r="H368" s="524">
        <v>0</v>
      </c>
      <c r="I368" s="1804"/>
      <c r="J368" s="524">
        <v>0</v>
      </c>
      <c r="K368" s="524">
        <v>0</v>
      </c>
      <c r="L368" s="1804" t="e">
        <f>K368/J368*100</f>
        <v>#DIV/0!</v>
      </c>
    </row>
    <row r="369" spans="1:12" hidden="1" x14ac:dyDescent="0.2">
      <c r="A369" s="518"/>
      <c r="B369" s="518" t="s">
        <v>609</v>
      </c>
      <c r="C369" s="518" t="s">
        <v>610</v>
      </c>
      <c r="D369" s="524">
        <v>0</v>
      </c>
      <c r="E369" s="524">
        <v>0</v>
      </c>
      <c r="F369" s="1804">
        <v>0</v>
      </c>
      <c r="G369" s="524">
        <v>0</v>
      </c>
      <c r="H369" s="524">
        <v>0</v>
      </c>
      <c r="I369" s="1804"/>
      <c r="J369" s="524">
        <v>0</v>
      </c>
      <c r="K369" s="524">
        <v>0</v>
      </c>
      <c r="L369" s="1804">
        <v>0</v>
      </c>
    </row>
    <row r="370" spans="1:12" x14ac:dyDescent="0.2">
      <c r="A370" s="518"/>
      <c r="B370" s="595" t="s">
        <v>607</v>
      </c>
      <c r="C370" s="595" t="s">
        <v>480</v>
      </c>
      <c r="D370" s="524">
        <f>'ПОСЕБАН ДЕО'!I939</f>
        <v>1080000</v>
      </c>
      <c r="E370" s="524">
        <f>'ПОСЕБАН ДЕО'!J939</f>
        <v>1080000</v>
      </c>
      <c r="F370" s="1804">
        <v>0</v>
      </c>
      <c r="G370" s="524">
        <f>'ПОСЕБАН ДЕО'!L939</f>
        <v>0</v>
      </c>
      <c r="H370" s="524">
        <f>'ПОСЕБАН ДЕО'!M939</f>
        <v>0</v>
      </c>
      <c r="I370" s="1804"/>
      <c r="J370" s="524">
        <f>'ПОСЕБАН ДЕО'!O939</f>
        <v>1080000</v>
      </c>
      <c r="K370" s="524">
        <f>'ПОСЕБАН ДЕО'!P939</f>
        <v>1080000</v>
      </c>
      <c r="L370" s="1804">
        <v>0</v>
      </c>
    </row>
    <row r="371" spans="1:12" hidden="1" x14ac:dyDescent="0.2">
      <c r="A371" s="518"/>
      <c r="B371" s="595" t="s">
        <v>609</v>
      </c>
      <c r="C371" s="595" t="s">
        <v>486</v>
      </c>
      <c r="D371" s="524">
        <f>'ПОСЕБАН ДЕО'!I943</f>
        <v>0</v>
      </c>
      <c r="E371" s="524">
        <f>'ПОСЕБАН ДЕО'!J943</f>
        <v>0</v>
      </c>
      <c r="F371" s="1804">
        <v>0</v>
      </c>
      <c r="G371" s="524">
        <f>'ПОСЕБАН ДЕО'!L943</f>
        <v>0</v>
      </c>
      <c r="H371" s="524">
        <f>'ПОСЕБАН ДЕО'!M943</f>
        <v>0</v>
      </c>
      <c r="I371" s="1804"/>
      <c r="J371" s="524">
        <f>'ПОСЕБАН ДЕО'!O943</f>
        <v>0</v>
      </c>
      <c r="K371" s="524">
        <f>'ПОСЕБАН ДЕО'!P943</f>
        <v>0</v>
      </c>
      <c r="L371" s="1804">
        <v>0</v>
      </c>
    </row>
    <row r="372" spans="1:12" x14ac:dyDescent="0.2">
      <c r="A372" s="518"/>
      <c r="B372" s="518" t="s">
        <v>1599</v>
      </c>
      <c r="C372" s="518" t="s">
        <v>482</v>
      </c>
      <c r="D372" s="524">
        <f>'ПОСЕБАН ДЕО'!I962</f>
        <v>2500000</v>
      </c>
      <c r="E372" s="524">
        <f>'ПОСЕБАН ДЕО'!J962</f>
        <v>2298129.02</v>
      </c>
      <c r="F372" s="1804">
        <v>0</v>
      </c>
      <c r="G372" s="524">
        <f>'ПОСЕБАН ДЕО'!L962</f>
        <v>0</v>
      </c>
      <c r="H372" s="524">
        <f>'ПОСЕБАН ДЕО'!M962</f>
        <v>0</v>
      </c>
      <c r="I372" s="1804"/>
      <c r="J372" s="524">
        <f>D372+G372</f>
        <v>2500000</v>
      </c>
      <c r="K372" s="524">
        <f>E372+H372</f>
        <v>2298129.02</v>
      </c>
      <c r="L372" s="1804">
        <v>0</v>
      </c>
    </row>
    <row r="373" spans="1:12" x14ac:dyDescent="0.2">
      <c r="A373" s="518"/>
      <c r="B373" s="595" t="s">
        <v>487</v>
      </c>
      <c r="C373" s="595" t="s">
        <v>495</v>
      </c>
      <c r="D373" s="524">
        <f>'ПОСЕБАН ДЕО'!I981</f>
        <v>26000000</v>
      </c>
      <c r="E373" s="524">
        <f>'ПОСЕБАН ДЕО'!J981</f>
        <v>25529542</v>
      </c>
      <c r="F373" s="1804">
        <v>0</v>
      </c>
      <c r="G373" s="524">
        <f>'ПОСЕБАН ДЕО'!L981</f>
        <v>0</v>
      </c>
      <c r="H373" s="524">
        <f>'ПОСЕБАН ДЕО'!M981</f>
        <v>0</v>
      </c>
      <c r="I373" s="1804"/>
      <c r="J373" s="524">
        <f>D373+G373</f>
        <v>26000000</v>
      </c>
      <c r="K373" s="524">
        <f>E373+H373</f>
        <v>25529542</v>
      </c>
      <c r="L373" s="1804">
        <v>0</v>
      </c>
    </row>
    <row r="374" spans="1:12" hidden="1" x14ac:dyDescent="0.2">
      <c r="A374" s="518"/>
      <c r="B374" s="518" t="s">
        <v>611</v>
      </c>
      <c r="C374" s="518"/>
      <c r="D374" s="524">
        <v>0</v>
      </c>
      <c r="E374" s="524">
        <v>0</v>
      </c>
      <c r="F374" s="1804">
        <v>0</v>
      </c>
      <c r="G374" s="524">
        <v>0</v>
      </c>
      <c r="H374" s="524">
        <v>0</v>
      </c>
      <c r="I374" s="1804"/>
      <c r="J374" s="524">
        <v>0</v>
      </c>
      <c r="K374" s="524">
        <v>0</v>
      </c>
      <c r="L374" s="1804">
        <v>0</v>
      </c>
    </row>
    <row r="375" spans="1:12" hidden="1" x14ac:dyDescent="0.2">
      <c r="A375" s="518"/>
      <c r="B375" s="518" t="s">
        <v>612</v>
      </c>
      <c r="C375" s="518"/>
      <c r="D375" s="524">
        <v>0</v>
      </c>
      <c r="E375" s="524">
        <v>0</v>
      </c>
      <c r="F375" s="1804">
        <v>0</v>
      </c>
      <c r="G375" s="524">
        <v>0</v>
      </c>
      <c r="H375" s="524">
        <v>0</v>
      </c>
      <c r="I375" s="1804"/>
      <c r="J375" s="524">
        <v>0</v>
      </c>
      <c r="K375" s="524">
        <v>0</v>
      </c>
      <c r="L375" s="1804">
        <v>0</v>
      </c>
    </row>
    <row r="376" spans="1:12" hidden="1" x14ac:dyDescent="0.2">
      <c r="A376" s="518"/>
      <c r="B376" s="518" t="s">
        <v>613</v>
      </c>
      <c r="C376" s="518"/>
      <c r="D376" s="524">
        <v>0</v>
      </c>
      <c r="E376" s="524">
        <v>0</v>
      </c>
      <c r="F376" s="1804">
        <v>0</v>
      </c>
      <c r="G376" s="524">
        <v>0</v>
      </c>
      <c r="H376" s="524">
        <v>0</v>
      </c>
      <c r="I376" s="1804"/>
      <c r="J376" s="524">
        <v>0</v>
      </c>
      <c r="K376" s="524">
        <v>0</v>
      </c>
      <c r="L376" s="1804">
        <v>0</v>
      </c>
    </row>
    <row r="377" spans="1:12" hidden="1" x14ac:dyDescent="0.2">
      <c r="A377" s="518"/>
      <c r="B377" s="518" t="s">
        <v>614</v>
      </c>
      <c r="C377" s="518"/>
      <c r="D377" s="524">
        <v>0</v>
      </c>
      <c r="E377" s="524">
        <v>0</v>
      </c>
      <c r="F377" s="1804">
        <v>0</v>
      </c>
      <c r="G377" s="524">
        <v>0</v>
      </c>
      <c r="H377" s="524">
        <v>0</v>
      </c>
      <c r="I377" s="1804"/>
      <c r="J377" s="524">
        <v>0</v>
      </c>
      <c r="K377" s="524">
        <v>0</v>
      </c>
      <c r="L377" s="1804">
        <v>0</v>
      </c>
    </row>
    <row r="378" spans="1:12" hidden="1" x14ac:dyDescent="0.2">
      <c r="A378" s="518"/>
      <c r="B378" s="518" t="s">
        <v>615</v>
      </c>
      <c r="C378" s="518"/>
      <c r="D378" s="524">
        <v>0</v>
      </c>
      <c r="E378" s="524">
        <v>0</v>
      </c>
      <c r="F378" s="1804">
        <v>0</v>
      </c>
      <c r="G378" s="524">
        <v>0</v>
      </c>
      <c r="H378" s="524">
        <v>0</v>
      </c>
      <c r="I378" s="1804"/>
      <c r="J378" s="524">
        <v>0</v>
      </c>
      <c r="K378" s="524">
        <v>0</v>
      </c>
      <c r="L378" s="1804">
        <v>0</v>
      </c>
    </row>
    <row r="379" spans="1:12" hidden="1" x14ac:dyDescent="0.2">
      <c r="A379" s="518"/>
      <c r="B379" s="518" t="s">
        <v>616</v>
      </c>
      <c r="C379" s="518"/>
      <c r="D379" s="524">
        <v>0</v>
      </c>
      <c r="E379" s="524">
        <v>0</v>
      </c>
      <c r="F379" s="1804">
        <v>0</v>
      </c>
      <c r="G379" s="524">
        <v>0</v>
      </c>
      <c r="H379" s="524">
        <v>0</v>
      </c>
      <c r="I379" s="1804"/>
      <c r="J379" s="524">
        <v>0</v>
      </c>
      <c r="K379" s="524">
        <v>0</v>
      </c>
      <c r="L379" s="1804">
        <v>0</v>
      </c>
    </row>
    <row r="380" spans="1:12" hidden="1" x14ac:dyDescent="0.2">
      <c r="A380" s="518"/>
      <c r="B380" s="518" t="s">
        <v>617</v>
      </c>
      <c r="C380" s="518"/>
      <c r="D380" s="524">
        <v>0</v>
      </c>
      <c r="E380" s="524">
        <v>0</v>
      </c>
      <c r="F380" s="1804">
        <v>0</v>
      </c>
      <c r="G380" s="524">
        <v>0</v>
      </c>
      <c r="H380" s="524">
        <v>0</v>
      </c>
      <c r="I380" s="1804"/>
      <c r="J380" s="524">
        <v>0</v>
      </c>
      <c r="K380" s="524">
        <v>0</v>
      </c>
      <c r="L380" s="1804">
        <v>0</v>
      </c>
    </row>
    <row r="381" spans="1:12" hidden="1" x14ac:dyDescent="0.2">
      <c r="A381" s="518"/>
      <c r="B381" s="518" t="s">
        <v>618</v>
      </c>
      <c r="C381" s="518"/>
      <c r="D381" s="524">
        <v>0</v>
      </c>
      <c r="E381" s="524">
        <v>0</v>
      </c>
      <c r="F381" s="1804">
        <v>0</v>
      </c>
      <c r="G381" s="524">
        <v>0</v>
      </c>
      <c r="H381" s="524">
        <v>0</v>
      </c>
      <c r="I381" s="1804"/>
      <c r="J381" s="524">
        <v>0</v>
      </c>
      <c r="K381" s="524">
        <v>0</v>
      </c>
      <c r="L381" s="1804">
        <v>0</v>
      </c>
    </row>
    <row r="382" spans="1:12" hidden="1" x14ac:dyDescent="0.2">
      <c r="A382" s="518"/>
      <c r="B382" s="518" t="s">
        <v>619</v>
      </c>
      <c r="C382" s="518"/>
      <c r="D382" s="524">
        <v>0</v>
      </c>
      <c r="E382" s="524">
        <v>0</v>
      </c>
      <c r="F382" s="1804">
        <v>0</v>
      </c>
      <c r="G382" s="524">
        <v>0</v>
      </c>
      <c r="H382" s="524">
        <v>0</v>
      </c>
      <c r="I382" s="1804"/>
      <c r="J382" s="524">
        <v>0</v>
      </c>
      <c r="K382" s="524">
        <v>0</v>
      </c>
      <c r="L382" s="1804">
        <v>0</v>
      </c>
    </row>
    <row r="383" spans="1:12" hidden="1" x14ac:dyDescent="0.2">
      <c r="A383" s="518"/>
      <c r="B383" s="518" t="s">
        <v>620</v>
      </c>
      <c r="C383" s="518"/>
      <c r="D383" s="524">
        <v>0</v>
      </c>
      <c r="E383" s="524">
        <v>0</v>
      </c>
      <c r="F383" s="1804">
        <v>0</v>
      </c>
      <c r="G383" s="524">
        <v>0</v>
      </c>
      <c r="H383" s="524">
        <v>0</v>
      </c>
      <c r="I383" s="1804"/>
      <c r="J383" s="524">
        <v>0</v>
      </c>
      <c r="K383" s="524">
        <v>0</v>
      </c>
      <c r="L383" s="1804">
        <v>0</v>
      </c>
    </row>
    <row r="384" spans="1:12" hidden="1" x14ac:dyDescent="0.2">
      <c r="A384" s="518"/>
      <c r="B384" s="518" t="s">
        <v>621</v>
      </c>
      <c r="C384" s="518"/>
      <c r="D384" s="524">
        <v>0</v>
      </c>
      <c r="E384" s="524">
        <v>0</v>
      </c>
      <c r="F384" s="1804">
        <v>0</v>
      </c>
      <c r="G384" s="524">
        <v>0</v>
      </c>
      <c r="H384" s="524">
        <v>0</v>
      </c>
      <c r="I384" s="1804"/>
      <c r="J384" s="524">
        <v>0</v>
      </c>
      <c r="K384" s="524">
        <v>0</v>
      </c>
      <c r="L384" s="1804">
        <v>0</v>
      </c>
    </row>
    <row r="385" spans="1:12" hidden="1" x14ac:dyDescent="0.2">
      <c r="A385" s="518"/>
      <c r="B385" s="518" t="s">
        <v>622</v>
      </c>
      <c r="C385" s="518"/>
      <c r="D385" s="524">
        <v>0</v>
      </c>
      <c r="E385" s="524">
        <v>0</v>
      </c>
      <c r="F385" s="1804">
        <v>0</v>
      </c>
      <c r="G385" s="524">
        <v>0</v>
      </c>
      <c r="H385" s="524">
        <v>0</v>
      </c>
      <c r="I385" s="1804"/>
      <c r="J385" s="524">
        <v>0</v>
      </c>
      <c r="K385" s="524">
        <v>0</v>
      </c>
      <c r="L385" s="1804">
        <v>0</v>
      </c>
    </row>
    <row r="386" spans="1:12" hidden="1" x14ac:dyDescent="0.2">
      <c r="A386" s="518"/>
      <c r="B386" s="518" t="s">
        <v>623</v>
      </c>
      <c r="C386" s="518"/>
      <c r="D386" s="524">
        <v>0</v>
      </c>
      <c r="E386" s="524">
        <v>0</v>
      </c>
      <c r="F386" s="1804">
        <v>0</v>
      </c>
      <c r="G386" s="524">
        <v>0</v>
      </c>
      <c r="H386" s="524">
        <v>0</v>
      </c>
      <c r="I386" s="1804"/>
      <c r="J386" s="524">
        <v>0</v>
      </c>
      <c r="K386" s="524">
        <v>0</v>
      </c>
      <c r="L386" s="1804">
        <v>0</v>
      </c>
    </row>
    <row r="387" spans="1:12" hidden="1" x14ac:dyDescent="0.2">
      <c r="A387" s="518"/>
      <c r="B387" s="518" t="s">
        <v>624</v>
      </c>
      <c r="C387" s="518"/>
      <c r="D387" s="524">
        <v>0</v>
      </c>
      <c r="E387" s="524">
        <v>0</v>
      </c>
      <c r="F387" s="1804">
        <v>0</v>
      </c>
      <c r="G387" s="524">
        <v>0</v>
      </c>
      <c r="H387" s="524">
        <v>0</v>
      </c>
      <c r="I387" s="1804"/>
      <c r="J387" s="524">
        <v>0</v>
      </c>
      <c r="K387" s="524">
        <v>0</v>
      </c>
      <c r="L387" s="1804">
        <v>0</v>
      </c>
    </row>
    <row r="388" spans="1:12" hidden="1" x14ac:dyDescent="0.2">
      <c r="A388" s="518"/>
      <c r="B388" s="518" t="s">
        <v>625</v>
      </c>
      <c r="C388" s="518"/>
      <c r="D388" s="524">
        <v>0</v>
      </c>
      <c r="E388" s="524">
        <v>0</v>
      </c>
      <c r="F388" s="1804">
        <v>0</v>
      </c>
      <c r="G388" s="524">
        <v>0</v>
      </c>
      <c r="H388" s="524">
        <v>0</v>
      </c>
      <c r="I388" s="1804"/>
      <c r="J388" s="524">
        <v>0</v>
      </c>
      <c r="K388" s="524">
        <v>0</v>
      </c>
      <c r="L388" s="1804">
        <v>0</v>
      </c>
    </row>
    <row r="389" spans="1:12" hidden="1" x14ac:dyDescent="0.2">
      <c r="A389" s="518"/>
      <c r="B389" s="518" t="s">
        <v>626</v>
      </c>
      <c r="C389" s="518"/>
      <c r="D389" s="524">
        <v>0</v>
      </c>
      <c r="E389" s="524">
        <v>0</v>
      </c>
      <c r="F389" s="1804">
        <v>0</v>
      </c>
      <c r="G389" s="524">
        <v>0</v>
      </c>
      <c r="H389" s="524">
        <v>0</v>
      </c>
      <c r="I389" s="1804"/>
      <c r="J389" s="524">
        <v>0</v>
      </c>
      <c r="K389" s="524">
        <v>0</v>
      </c>
      <c r="L389" s="1804">
        <v>0</v>
      </c>
    </row>
    <row r="390" spans="1:12" hidden="1" x14ac:dyDescent="0.2">
      <c r="A390" s="518"/>
      <c r="B390" s="518" t="s">
        <v>627</v>
      </c>
      <c r="C390" s="518"/>
      <c r="D390" s="524">
        <v>0</v>
      </c>
      <c r="E390" s="524">
        <v>0</v>
      </c>
      <c r="F390" s="2369">
        <v>0</v>
      </c>
      <c r="G390" s="524">
        <v>0</v>
      </c>
      <c r="H390" s="524">
        <v>0</v>
      </c>
      <c r="I390" s="2369"/>
      <c r="J390" s="524">
        <v>0</v>
      </c>
      <c r="K390" s="524">
        <v>0</v>
      </c>
      <c r="L390" s="2369">
        <v>0</v>
      </c>
    </row>
    <row r="391" spans="1:12" hidden="1" x14ac:dyDescent="0.2">
      <c r="A391" s="518"/>
      <c r="B391" s="518" t="s">
        <v>628</v>
      </c>
      <c r="C391" s="518"/>
      <c r="D391" s="524">
        <v>0</v>
      </c>
      <c r="E391" s="524">
        <v>0</v>
      </c>
      <c r="F391" s="2369">
        <v>0</v>
      </c>
      <c r="G391" s="524">
        <v>0</v>
      </c>
      <c r="H391" s="524">
        <v>0</v>
      </c>
      <c r="I391" s="2369"/>
      <c r="J391" s="524">
        <v>0</v>
      </c>
      <c r="K391" s="524">
        <v>0</v>
      </c>
      <c r="L391" s="2369">
        <v>0</v>
      </c>
    </row>
    <row r="392" spans="1:12" hidden="1" x14ac:dyDescent="0.2">
      <c r="A392" s="518"/>
      <c r="B392" s="518" t="s">
        <v>629</v>
      </c>
      <c r="C392" s="518"/>
      <c r="D392" s="524">
        <v>0</v>
      </c>
      <c r="E392" s="524">
        <v>0</v>
      </c>
      <c r="F392" s="1804">
        <v>0</v>
      </c>
      <c r="G392" s="524">
        <v>0</v>
      </c>
      <c r="H392" s="524">
        <v>0</v>
      </c>
      <c r="I392" s="1804"/>
      <c r="J392" s="524">
        <v>0</v>
      </c>
      <c r="K392" s="524">
        <v>0</v>
      </c>
      <c r="L392" s="1804">
        <v>0</v>
      </c>
    </row>
    <row r="393" spans="1:12" hidden="1" x14ac:dyDescent="0.2">
      <c r="A393" s="518"/>
      <c r="B393" s="518" t="s">
        <v>630</v>
      </c>
      <c r="C393" s="518"/>
      <c r="D393" s="524">
        <v>0</v>
      </c>
      <c r="E393" s="524">
        <v>0</v>
      </c>
      <c r="F393" s="2369">
        <v>0</v>
      </c>
      <c r="G393" s="524">
        <v>0</v>
      </c>
      <c r="H393" s="524">
        <v>0</v>
      </c>
      <c r="I393" s="2369"/>
      <c r="J393" s="524">
        <v>0</v>
      </c>
      <c r="K393" s="524">
        <v>0</v>
      </c>
      <c r="L393" s="2369">
        <v>0</v>
      </c>
    </row>
    <row r="394" spans="1:12" hidden="1" x14ac:dyDescent="0.2">
      <c r="A394" s="518"/>
      <c r="B394" s="518" t="s">
        <v>631</v>
      </c>
      <c r="C394" s="518"/>
      <c r="D394" s="524">
        <v>0</v>
      </c>
      <c r="E394" s="524">
        <v>0</v>
      </c>
      <c r="F394" s="2367" t="e">
        <f>E394/D394*100</f>
        <v>#DIV/0!</v>
      </c>
      <c r="G394" s="524">
        <v>0</v>
      </c>
      <c r="H394" s="524">
        <v>0</v>
      </c>
      <c r="I394" s="2367"/>
      <c r="J394" s="524">
        <v>0</v>
      </c>
      <c r="K394" s="524">
        <v>0</v>
      </c>
      <c r="L394" s="2367" t="e">
        <f>K394/J394*100</f>
        <v>#DIV/0!</v>
      </c>
    </row>
    <row r="395" spans="1:12" hidden="1" x14ac:dyDescent="0.2">
      <c r="A395" s="518"/>
      <c r="B395" s="518" t="s">
        <v>632</v>
      </c>
      <c r="C395" s="518"/>
      <c r="D395" s="524">
        <v>0</v>
      </c>
      <c r="E395" s="524">
        <v>0</v>
      </c>
      <c r="F395" s="2347">
        <v>0</v>
      </c>
      <c r="G395" s="524">
        <v>0</v>
      </c>
      <c r="H395" s="524">
        <v>0</v>
      </c>
      <c r="I395" s="2347"/>
      <c r="J395" s="524">
        <v>0</v>
      </c>
      <c r="K395" s="524">
        <v>0</v>
      </c>
      <c r="L395" s="2347">
        <v>0</v>
      </c>
    </row>
    <row r="396" spans="1:12" hidden="1" x14ac:dyDescent="0.2">
      <c r="A396" s="518"/>
      <c r="B396" s="518" t="s">
        <v>633</v>
      </c>
      <c r="C396" s="518"/>
      <c r="D396" s="524">
        <v>0</v>
      </c>
      <c r="E396" s="524">
        <v>0</v>
      </c>
      <c r="F396" s="2347">
        <v>0</v>
      </c>
      <c r="G396" s="524">
        <v>0</v>
      </c>
      <c r="H396" s="524">
        <v>0</v>
      </c>
      <c r="I396" s="2347"/>
      <c r="J396" s="524">
        <v>0</v>
      </c>
      <c r="K396" s="524">
        <v>0</v>
      </c>
      <c r="L396" s="2347">
        <v>0</v>
      </c>
    </row>
    <row r="397" spans="1:12" hidden="1" x14ac:dyDescent="0.2">
      <c r="A397" s="518"/>
      <c r="B397" s="518" t="s">
        <v>634</v>
      </c>
      <c r="C397" s="518"/>
      <c r="D397" s="524">
        <v>0</v>
      </c>
      <c r="E397" s="524">
        <v>0</v>
      </c>
      <c r="F397" s="2347">
        <v>0</v>
      </c>
      <c r="G397" s="524">
        <v>0</v>
      </c>
      <c r="H397" s="524">
        <v>0</v>
      </c>
      <c r="I397" s="2347"/>
      <c r="J397" s="524">
        <v>0</v>
      </c>
      <c r="K397" s="524">
        <v>0</v>
      </c>
      <c r="L397" s="2347">
        <v>0</v>
      </c>
    </row>
    <row r="398" spans="1:12" hidden="1" x14ac:dyDescent="0.2">
      <c r="A398" s="518"/>
      <c r="B398" s="518" t="s">
        <v>635</v>
      </c>
      <c r="C398" s="518"/>
      <c r="D398" s="524">
        <v>0</v>
      </c>
      <c r="E398" s="524">
        <v>0</v>
      </c>
      <c r="F398" s="2347">
        <v>0</v>
      </c>
      <c r="G398" s="524">
        <v>0</v>
      </c>
      <c r="H398" s="524">
        <v>0</v>
      </c>
      <c r="I398" s="2347"/>
      <c r="J398" s="524">
        <v>0</v>
      </c>
      <c r="K398" s="524">
        <v>0</v>
      </c>
      <c r="L398" s="2347">
        <v>0</v>
      </c>
    </row>
    <row r="399" spans="1:12" hidden="1" x14ac:dyDescent="0.2">
      <c r="A399" s="518"/>
      <c r="B399" s="518" t="s">
        <v>636</v>
      </c>
      <c r="C399" s="518"/>
      <c r="D399" s="524">
        <v>0</v>
      </c>
      <c r="E399" s="524">
        <v>0</v>
      </c>
      <c r="F399" s="2347">
        <v>0</v>
      </c>
      <c r="G399" s="524">
        <v>0</v>
      </c>
      <c r="H399" s="524">
        <v>0</v>
      </c>
      <c r="I399" s="2347"/>
      <c r="J399" s="524">
        <v>0</v>
      </c>
      <c r="K399" s="524">
        <v>0</v>
      </c>
      <c r="L399" s="2347">
        <v>0</v>
      </c>
    </row>
    <row r="400" spans="1:12" hidden="1" x14ac:dyDescent="0.2">
      <c r="A400" s="518"/>
      <c r="B400" s="518" t="s">
        <v>637</v>
      </c>
      <c r="C400" s="518"/>
      <c r="D400" s="524">
        <v>0</v>
      </c>
      <c r="E400" s="524">
        <v>0</v>
      </c>
      <c r="F400" s="2347">
        <v>0</v>
      </c>
      <c r="G400" s="524">
        <v>0</v>
      </c>
      <c r="H400" s="524">
        <v>0</v>
      </c>
      <c r="I400" s="2347"/>
      <c r="J400" s="524">
        <v>0</v>
      </c>
      <c r="K400" s="524">
        <v>0</v>
      </c>
      <c r="L400" s="2347">
        <v>0</v>
      </c>
    </row>
    <row r="401" spans="1:12" hidden="1" x14ac:dyDescent="0.2">
      <c r="A401" s="518"/>
      <c r="B401" s="518" t="s">
        <v>638</v>
      </c>
      <c r="C401" s="518"/>
      <c r="D401" s="524">
        <v>0</v>
      </c>
      <c r="E401" s="524">
        <v>0</v>
      </c>
      <c r="F401" s="2347">
        <v>0</v>
      </c>
      <c r="G401" s="524">
        <v>0</v>
      </c>
      <c r="H401" s="524">
        <v>0</v>
      </c>
      <c r="I401" s="2347"/>
      <c r="J401" s="524">
        <v>0</v>
      </c>
      <c r="K401" s="524">
        <v>0</v>
      </c>
      <c r="L401" s="2347">
        <v>0</v>
      </c>
    </row>
    <row r="402" spans="1:12" hidden="1" x14ac:dyDescent="0.2">
      <c r="A402" s="520"/>
      <c r="B402" s="520" t="s">
        <v>639</v>
      </c>
      <c r="C402" s="520"/>
      <c r="D402" s="563">
        <v>0</v>
      </c>
      <c r="E402" s="563">
        <v>0</v>
      </c>
      <c r="F402" s="2371">
        <v>0</v>
      </c>
      <c r="G402" s="563">
        <v>0</v>
      </c>
      <c r="H402" s="563">
        <v>0</v>
      </c>
      <c r="I402" s="2371"/>
      <c r="J402" s="563">
        <v>0</v>
      </c>
      <c r="K402" s="563">
        <v>0</v>
      </c>
      <c r="L402" s="2371">
        <v>0</v>
      </c>
    </row>
    <row r="403" spans="1:12" ht="13.5" thickBot="1" x14ac:dyDescent="0.25">
      <c r="A403" s="554"/>
      <c r="B403" s="805" t="s">
        <v>491</v>
      </c>
      <c r="C403" s="805" t="s">
        <v>494</v>
      </c>
      <c r="D403" s="564">
        <f>'ПОСЕБАН ДЕО'!I996</f>
        <v>3000000</v>
      </c>
      <c r="E403" s="564">
        <f>'ПОСЕБАН ДЕО'!J996</f>
        <v>2999040</v>
      </c>
      <c r="F403" s="1804">
        <f>E403/D403*100</f>
        <v>99.968000000000004</v>
      </c>
      <c r="G403" s="564">
        <f>'ПОСЕБАН ДЕО'!L996</f>
        <v>0</v>
      </c>
      <c r="H403" s="564">
        <f>'ПОСЕБАН ДЕО'!M996</f>
        <v>0</v>
      </c>
      <c r="I403" s="1804"/>
      <c r="J403" s="564">
        <f t="shared" ref="J403:K405" si="6">D403+G403</f>
        <v>3000000</v>
      </c>
      <c r="K403" s="564">
        <f t="shared" si="6"/>
        <v>2999040</v>
      </c>
      <c r="L403" s="1804">
        <f>K403/J403*100</f>
        <v>99.968000000000004</v>
      </c>
    </row>
    <row r="404" spans="1:12" ht="15.75" customHeight="1" thickTop="1" thickBot="1" x14ac:dyDescent="0.25">
      <c r="A404" s="1570">
        <v>1801</v>
      </c>
      <c r="B404" s="1570"/>
      <c r="C404" s="1573" t="s">
        <v>980</v>
      </c>
      <c r="D404" s="1574">
        <f>D405+D436</f>
        <v>5700000</v>
      </c>
      <c r="E404" s="1574">
        <f>E405+E436</f>
        <v>5405948.6000000006</v>
      </c>
      <c r="F404" s="1574">
        <f>E404/D404*100</f>
        <v>94.84120350877194</v>
      </c>
      <c r="G404" s="1574">
        <f>G405+G436</f>
        <v>0</v>
      </c>
      <c r="H404" s="1574">
        <f>H405+H436</f>
        <v>0</v>
      </c>
      <c r="I404" s="1574"/>
      <c r="J404" s="1574">
        <f t="shared" si="6"/>
        <v>5700000</v>
      </c>
      <c r="K404" s="1574">
        <f t="shared" si="6"/>
        <v>5405948.6000000006</v>
      </c>
      <c r="L404" s="1574">
        <f>K404/J404*100</f>
        <v>94.84120350877194</v>
      </c>
    </row>
    <row r="405" spans="1:12" ht="13.5" thickTop="1" x14ac:dyDescent="0.2">
      <c r="A405" s="519"/>
      <c r="B405" s="519" t="s">
        <v>1574</v>
      </c>
      <c r="C405" s="519" t="s">
        <v>1575</v>
      </c>
      <c r="D405" s="523">
        <f>'ПОСЕБАН ДЕО'!I1006</f>
        <v>5000000</v>
      </c>
      <c r="E405" s="523">
        <f>'ПОСЕБАН ДЕО'!J1006</f>
        <v>4977709.6100000003</v>
      </c>
      <c r="F405" s="2366">
        <f t="shared" ref="F405:F436" si="7">E405/D405*100</f>
        <v>99.554192200000003</v>
      </c>
      <c r="G405" s="523">
        <f>'ПОСЕБАН ДЕО'!L1006</f>
        <v>0</v>
      </c>
      <c r="H405" s="523">
        <f>'ПОСЕБАН ДЕО'!M1006</f>
        <v>0</v>
      </c>
      <c r="I405" s="2366"/>
      <c r="J405" s="523">
        <f t="shared" si="6"/>
        <v>5000000</v>
      </c>
      <c r="K405" s="523">
        <f t="shared" si="6"/>
        <v>4977709.6100000003</v>
      </c>
      <c r="L405" s="2366">
        <f t="shared" ref="L405:L436" si="8">K405/J405*100</f>
        <v>99.554192200000003</v>
      </c>
    </row>
    <row r="406" spans="1:12" hidden="1" x14ac:dyDescent="0.2">
      <c r="A406" s="518"/>
      <c r="B406" s="518" t="s">
        <v>640</v>
      </c>
      <c r="C406" s="518" t="s">
        <v>641</v>
      </c>
      <c r="D406" s="524">
        <v>0</v>
      </c>
      <c r="E406" s="524">
        <v>0</v>
      </c>
      <c r="F406" s="1804" t="e">
        <f t="shared" si="7"/>
        <v>#DIV/0!</v>
      </c>
      <c r="G406" s="524">
        <v>0</v>
      </c>
      <c r="H406" s="524">
        <v>0</v>
      </c>
      <c r="I406" s="1804"/>
      <c r="J406" s="524">
        <v>0</v>
      </c>
      <c r="K406" s="524">
        <v>0</v>
      </c>
      <c r="L406" s="1804" t="e">
        <f t="shared" si="8"/>
        <v>#DIV/0!</v>
      </c>
    </row>
    <row r="407" spans="1:12" hidden="1" x14ac:dyDescent="0.2">
      <c r="A407" s="518"/>
      <c r="B407" s="518" t="s">
        <v>642</v>
      </c>
      <c r="C407" s="518"/>
      <c r="D407" s="524">
        <v>0</v>
      </c>
      <c r="E407" s="524">
        <v>0</v>
      </c>
      <c r="F407" s="2366" t="e">
        <f t="shared" si="7"/>
        <v>#DIV/0!</v>
      </c>
      <c r="G407" s="524">
        <v>0</v>
      </c>
      <c r="H407" s="524">
        <v>0</v>
      </c>
      <c r="I407" s="2366"/>
      <c r="J407" s="524">
        <v>0</v>
      </c>
      <c r="K407" s="524">
        <v>0</v>
      </c>
      <c r="L407" s="2366" t="e">
        <f t="shared" si="8"/>
        <v>#DIV/0!</v>
      </c>
    </row>
    <row r="408" spans="1:12" hidden="1" x14ac:dyDescent="0.2">
      <c r="A408" s="518"/>
      <c r="B408" s="518" t="s">
        <v>643</v>
      </c>
      <c r="C408" s="518"/>
      <c r="D408" s="524">
        <v>0</v>
      </c>
      <c r="E408" s="524">
        <v>0</v>
      </c>
      <c r="F408" s="1804" t="e">
        <f t="shared" si="7"/>
        <v>#DIV/0!</v>
      </c>
      <c r="G408" s="524">
        <v>0</v>
      </c>
      <c r="H408" s="524">
        <v>0</v>
      </c>
      <c r="I408" s="1804"/>
      <c r="J408" s="524">
        <v>0</v>
      </c>
      <c r="K408" s="524">
        <v>0</v>
      </c>
      <c r="L408" s="1804" t="e">
        <f t="shared" si="8"/>
        <v>#DIV/0!</v>
      </c>
    </row>
    <row r="409" spans="1:12" hidden="1" x14ac:dyDescent="0.2">
      <c r="A409" s="518"/>
      <c r="B409" s="518" t="s">
        <v>644</v>
      </c>
      <c r="C409" s="518"/>
      <c r="D409" s="524">
        <v>0</v>
      </c>
      <c r="E409" s="524">
        <v>0</v>
      </c>
      <c r="F409" s="2366" t="e">
        <f t="shared" si="7"/>
        <v>#DIV/0!</v>
      </c>
      <c r="G409" s="524">
        <v>0</v>
      </c>
      <c r="H409" s="524">
        <v>0</v>
      </c>
      <c r="I409" s="2366"/>
      <c r="J409" s="524">
        <v>0</v>
      </c>
      <c r="K409" s="524">
        <v>0</v>
      </c>
      <c r="L409" s="2366" t="e">
        <f t="shared" si="8"/>
        <v>#DIV/0!</v>
      </c>
    </row>
    <row r="410" spans="1:12" hidden="1" x14ac:dyDescent="0.2">
      <c r="A410" s="518"/>
      <c r="B410" s="518" t="s">
        <v>645</v>
      </c>
      <c r="C410" s="518"/>
      <c r="D410" s="524">
        <v>0</v>
      </c>
      <c r="E410" s="524">
        <v>0</v>
      </c>
      <c r="F410" s="1804" t="e">
        <f t="shared" si="7"/>
        <v>#DIV/0!</v>
      </c>
      <c r="G410" s="524">
        <v>0</v>
      </c>
      <c r="H410" s="524">
        <v>0</v>
      </c>
      <c r="I410" s="1804"/>
      <c r="J410" s="524">
        <v>0</v>
      </c>
      <c r="K410" s="524">
        <v>0</v>
      </c>
      <c r="L410" s="1804" t="e">
        <f t="shared" si="8"/>
        <v>#DIV/0!</v>
      </c>
    </row>
    <row r="411" spans="1:12" hidden="1" x14ac:dyDescent="0.2">
      <c r="A411" s="518"/>
      <c r="B411" s="518" t="s">
        <v>646</v>
      </c>
      <c r="C411" s="518"/>
      <c r="D411" s="524">
        <v>0</v>
      </c>
      <c r="E411" s="524">
        <v>0</v>
      </c>
      <c r="F411" s="2366" t="e">
        <f t="shared" si="7"/>
        <v>#DIV/0!</v>
      </c>
      <c r="G411" s="524">
        <v>0</v>
      </c>
      <c r="H411" s="524">
        <v>0</v>
      </c>
      <c r="I411" s="2366"/>
      <c r="J411" s="524">
        <v>0</v>
      </c>
      <c r="K411" s="524">
        <v>0</v>
      </c>
      <c r="L411" s="2366" t="e">
        <f t="shared" si="8"/>
        <v>#DIV/0!</v>
      </c>
    </row>
    <row r="412" spans="1:12" hidden="1" x14ac:dyDescent="0.2">
      <c r="A412" s="518"/>
      <c r="B412" s="518" t="s">
        <v>647</v>
      </c>
      <c r="C412" s="518"/>
      <c r="D412" s="524">
        <v>0</v>
      </c>
      <c r="E412" s="524">
        <v>0</v>
      </c>
      <c r="F412" s="1804" t="e">
        <f t="shared" si="7"/>
        <v>#DIV/0!</v>
      </c>
      <c r="G412" s="524">
        <v>0</v>
      </c>
      <c r="H412" s="524">
        <v>0</v>
      </c>
      <c r="I412" s="1804"/>
      <c r="J412" s="524">
        <v>0</v>
      </c>
      <c r="K412" s="524">
        <v>0</v>
      </c>
      <c r="L412" s="1804" t="e">
        <f t="shared" si="8"/>
        <v>#DIV/0!</v>
      </c>
    </row>
    <row r="413" spans="1:12" hidden="1" x14ac:dyDescent="0.2">
      <c r="A413" s="518"/>
      <c r="B413" s="518" t="s">
        <v>648</v>
      </c>
      <c r="C413" s="518"/>
      <c r="D413" s="524">
        <v>0</v>
      </c>
      <c r="E413" s="524">
        <v>0</v>
      </c>
      <c r="F413" s="2366" t="e">
        <f t="shared" si="7"/>
        <v>#DIV/0!</v>
      </c>
      <c r="G413" s="524">
        <v>0</v>
      </c>
      <c r="H413" s="524">
        <v>0</v>
      </c>
      <c r="I413" s="2366"/>
      <c r="J413" s="524">
        <v>0</v>
      </c>
      <c r="K413" s="524">
        <v>0</v>
      </c>
      <c r="L413" s="2366" t="e">
        <f t="shared" si="8"/>
        <v>#DIV/0!</v>
      </c>
    </row>
    <row r="414" spans="1:12" hidden="1" x14ac:dyDescent="0.2">
      <c r="A414" s="518"/>
      <c r="B414" s="518" t="s">
        <v>649</v>
      </c>
      <c r="C414" s="518"/>
      <c r="D414" s="524">
        <v>0</v>
      </c>
      <c r="E414" s="524">
        <v>0</v>
      </c>
      <c r="F414" s="1804" t="e">
        <f t="shared" si="7"/>
        <v>#DIV/0!</v>
      </c>
      <c r="G414" s="524">
        <v>0</v>
      </c>
      <c r="H414" s="524">
        <v>0</v>
      </c>
      <c r="I414" s="1804"/>
      <c r="J414" s="524">
        <v>0</v>
      </c>
      <c r="K414" s="524">
        <v>0</v>
      </c>
      <c r="L414" s="1804" t="e">
        <f t="shared" si="8"/>
        <v>#DIV/0!</v>
      </c>
    </row>
    <row r="415" spans="1:12" hidden="1" x14ac:dyDescent="0.2">
      <c r="A415" s="518"/>
      <c r="B415" s="518" t="s">
        <v>650</v>
      </c>
      <c r="C415" s="518"/>
      <c r="D415" s="524">
        <v>0</v>
      </c>
      <c r="E415" s="524">
        <v>0</v>
      </c>
      <c r="F415" s="2366" t="e">
        <f t="shared" si="7"/>
        <v>#DIV/0!</v>
      </c>
      <c r="G415" s="524">
        <v>0</v>
      </c>
      <c r="H415" s="524">
        <v>0</v>
      </c>
      <c r="I415" s="2366"/>
      <c r="J415" s="524">
        <v>0</v>
      </c>
      <c r="K415" s="524">
        <v>0</v>
      </c>
      <c r="L415" s="2366" t="e">
        <f t="shared" si="8"/>
        <v>#DIV/0!</v>
      </c>
    </row>
    <row r="416" spans="1:12" hidden="1" x14ac:dyDescent="0.2">
      <c r="A416" s="518"/>
      <c r="B416" s="518" t="s">
        <v>651</v>
      </c>
      <c r="C416" s="518"/>
      <c r="D416" s="524">
        <v>0</v>
      </c>
      <c r="E416" s="524">
        <v>0</v>
      </c>
      <c r="F416" s="1804" t="e">
        <f t="shared" si="7"/>
        <v>#DIV/0!</v>
      </c>
      <c r="G416" s="524">
        <v>0</v>
      </c>
      <c r="H416" s="524">
        <v>0</v>
      </c>
      <c r="I416" s="1804"/>
      <c r="J416" s="524">
        <v>0</v>
      </c>
      <c r="K416" s="524">
        <v>0</v>
      </c>
      <c r="L416" s="1804" t="e">
        <f t="shared" si="8"/>
        <v>#DIV/0!</v>
      </c>
    </row>
    <row r="417" spans="1:12" hidden="1" x14ac:dyDescent="0.2">
      <c r="A417" s="518"/>
      <c r="B417" s="518" t="s">
        <v>652</v>
      </c>
      <c r="C417" s="518"/>
      <c r="D417" s="524">
        <v>0</v>
      </c>
      <c r="E417" s="524">
        <v>0</v>
      </c>
      <c r="F417" s="2366" t="e">
        <f t="shared" si="7"/>
        <v>#DIV/0!</v>
      </c>
      <c r="G417" s="524">
        <v>0</v>
      </c>
      <c r="H417" s="524">
        <v>0</v>
      </c>
      <c r="I417" s="2366"/>
      <c r="J417" s="524">
        <v>0</v>
      </c>
      <c r="K417" s="524">
        <v>0</v>
      </c>
      <c r="L417" s="2366" t="e">
        <f t="shared" si="8"/>
        <v>#DIV/0!</v>
      </c>
    </row>
    <row r="418" spans="1:12" hidden="1" x14ac:dyDescent="0.2">
      <c r="A418" s="518"/>
      <c r="B418" s="518" t="s">
        <v>653</v>
      </c>
      <c r="C418" s="518"/>
      <c r="D418" s="524">
        <v>0</v>
      </c>
      <c r="E418" s="524">
        <v>0</v>
      </c>
      <c r="F418" s="1804" t="e">
        <f t="shared" si="7"/>
        <v>#DIV/0!</v>
      </c>
      <c r="G418" s="524">
        <v>0</v>
      </c>
      <c r="H418" s="524">
        <v>0</v>
      </c>
      <c r="I418" s="1804"/>
      <c r="J418" s="524">
        <v>0</v>
      </c>
      <c r="K418" s="524">
        <v>0</v>
      </c>
      <c r="L418" s="1804" t="e">
        <f t="shared" si="8"/>
        <v>#DIV/0!</v>
      </c>
    </row>
    <row r="419" spans="1:12" hidden="1" x14ac:dyDescent="0.2">
      <c r="A419" s="518"/>
      <c r="B419" s="518" t="s">
        <v>654</v>
      </c>
      <c r="C419" s="518"/>
      <c r="D419" s="524">
        <v>0</v>
      </c>
      <c r="E419" s="524">
        <v>0</v>
      </c>
      <c r="F419" s="2366" t="e">
        <f t="shared" si="7"/>
        <v>#DIV/0!</v>
      </c>
      <c r="G419" s="524">
        <v>0</v>
      </c>
      <c r="H419" s="524">
        <v>0</v>
      </c>
      <c r="I419" s="2366"/>
      <c r="J419" s="524">
        <v>0</v>
      </c>
      <c r="K419" s="524">
        <v>0</v>
      </c>
      <c r="L419" s="2366" t="e">
        <f t="shared" si="8"/>
        <v>#DIV/0!</v>
      </c>
    </row>
    <row r="420" spans="1:12" hidden="1" x14ac:dyDescent="0.2">
      <c r="A420" s="518"/>
      <c r="B420" s="518" t="s">
        <v>655</v>
      </c>
      <c r="C420" s="518"/>
      <c r="D420" s="524">
        <v>0</v>
      </c>
      <c r="E420" s="524">
        <v>0</v>
      </c>
      <c r="F420" s="1804" t="e">
        <f t="shared" si="7"/>
        <v>#DIV/0!</v>
      </c>
      <c r="G420" s="524">
        <v>0</v>
      </c>
      <c r="H420" s="524">
        <v>0</v>
      </c>
      <c r="I420" s="1804"/>
      <c r="J420" s="524">
        <v>0</v>
      </c>
      <c r="K420" s="524">
        <v>0</v>
      </c>
      <c r="L420" s="1804" t="e">
        <f t="shared" si="8"/>
        <v>#DIV/0!</v>
      </c>
    </row>
    <row r="421" spans="1:12" hidden="1" x14ac:dyDescent="0.2">
      <c r="A421" s="518"/>
      <c r="B421" s="518" t="s">
        <v>656</v>
      </c>
      <c r="C421" s="518"/>
      <c r="D421" s="524">
        <v>0</v>
      </c>
      <c r="E421" s="524">
        <v>0</v>
      </c>
      <c r="F421" s="2366" t="e">
        <f t="shared" si="7"/>
        <v>#DIV/0!</v>
      </c>
      <c r="G421" s="524">
        <v>0</v>
      </c>
      <c r="H421" s="524">
        <v>0</v>
      </c>
      <c r="I421" s="2366"/>
      <c r="J421" s="524">
        <v>0</v>
      </c>
      <c r="K421" s="524">
        <v>0</v>
      </c>
      <c r="L421" s="2366" t="e">
        <f t="shared" si="8"/>
        <v>#DIV/0!</v>
      </c>
    </row>
    <row r="422" spans="1:12" hidden="1" x14ac:dyDescent="0.2">
      <c r="A422" s="518"/>
      <c r="B422" s="518" t="s">
        <v>657</v>
      </c>
      <c r="C422" s="518"/>
      <c r="D422" s="524">
        <v>0</v>
      </c>
      <c r="E422" s="524">
        <v>0</v>
      </c>
      <c r="F422" s="1804" t="e">
        <f t="shared" si="7"/>
        <v>#DIV/0!</v>
      </c>
      <c r="G422" s="524">
        <v>0</v>
      </c>
      <c r="H422" s="524">
        <v>0</v>
      </c>
      <c r="I422" s="1804"/>
      <c r="J422" s="524">
        <v>0</v>
      </c>
      <c r="K422" s="524">
        <v>0</v>
      </c>
      <c r="L422" s="1804" t="e">
        <f t="shared" si="8"/>
        <v>#DIV/0!</v>
      </c>
    </row>
    <row r="423" spans="1:12" hidden="1" x14ac:dyDescent="0.2">
      <c r="A423" s="518"/>
      <c r="B423" s="518" t="s">
        <v>658</v>
      </c>
      <c r="C423" s="518"/>
      <c r="D423" s="524">
        <v>0</v>
      </c>
      <c r="E423" s="524">
        <v>0</v>
      </c>
      <c r="F423" s="2366" t="e">
        <f t="shared" si="7"/>
        <v>#DIV/0!</v>
      </c>
      <c r="G423" s="524">
        <v>0</v>
      </c>
      <c r="H423" s="524">
        <v>0</v>
      </c>
      <c r="I423" s="2366"/>
      <c r="J423" s="524">
        <v>0</v>
      </c>
      <c r="K423" s="524">
        <v>0</v>
      </c>
      <c r="L423" s="2366" t="e">
        <f t="shared" si="8"/>
        <v>#DIV/0!</v>
      </c>
    </row>
    <row r="424" spans="1:12" hidden="1" x14ac:dyDescent="0.2">
      <c r="A424" s="518"/>
      <c r="B424" s="518" t="s">
        <v>659</v>
      </c>
      <c r="C424" s="518"/>
      <c r="D424" s="524">
        <v>0</v>
      </c>
      <c r="E424" s="524">
        <v>0</v>
      </c>
      <c r="F424" s="1804" t="e">
        <f t="shared" si="7"/>
        <v>#DIV/0!</v>
      </c>
      <c r="G424" s="524">
        <v>0</v>
      </c>
      <c r="H424" s="524">
        <v>0</v>
      </c>
      <c r="I424" s="1804"/>
      <c r="J424" s="524">
        <v>0</v>
      </c>
      <c r="K424" s="524">
        <v>0</v>
      </c>
      <c r="L424" s="1804" t="e">
        <f t="shared" si="8"/>
        <v>#DIV/0!</v>
      </c>
    </row>
    <row r="425" spans="1:12" hidden="1" x14ac:dyDescent="0.2">
      <c r="A425" s="518"/>
      <c r="B425" s="518" t="s">
        <v>660</v>
      </c>
      <c r="C425" s="518"/>
      <c r="D425" s="524">
        <v>0</v>
      </c>
      <c r="E425" s="524">
        <v>0</v>
      </c>
      <c r="F425" s="2366" t="e">
        <f t="shared" si="7"/>
        <v>#DIV/0!</v>
      </c>
      <c r="G425" s="524">
        <v>0</v>
      </c>
      <c r="H425" s="524">
        <v>0</v>
      </c>
      <c r="I425" s="2366"/>
      <c r="J425" s="524">
        <v>0</v>
      </c>
      <c r="K425" s="524">
        <v>0</v>
      </c>
      <c r="L425" s="2366" t="e">
        <f t="shared" si="8"/>
        <v>#DIV/0!</v>
      </c>
    </row>
    <row r="426" spans="1:12" hidden="1" x14ac:dyDescent="0.2">
      <c r="A426" s="518"/>
      <c r="B426" s="518" t="s">
        <v>661</v>
      </c>
      <c r="C426" s="518"/>
      <c r="D426" s="524">
        <v>0</v>
      </c>
      <c r="E426" s="524">
        <v>0</v>
      </c>
      <c r="F426" s="1804" t="e">
        <f t="shared" si="7"/>
        <v>#DIV/0!</v>
      </c>
      <c r="G426" s="524">
        <v>0</v>
      </c>
      <c r="H426" s="524">
        <v>0</v>
      </c>
      <c r="I426" s="1804"/>
      <c r="J426" s="524">
        <v>0</v>
      </c>
      <c r="K426" s="524">
        <v>0</v>
      </c>
      <c r="L426" s="1804" t="e">
        <f t="shared" si="8"/>
        <v>#DIV/0!</v>
      </c>
    </row>
    <row r="427" spans="1:12" hidden="1" x14ac:dyDescent="0.2">
      <c r="A427" s="518"/>
      <c r="B427" s="518" t="s">
        <v>662</v>
      </c>
      <c r="C427" s="518"/>
      <c r="D427" s="524">
        <v>0</v>
      </c>
      <c r="E427" s="524">
        <v>0</v>
      </c>
      <c r="F427" s="2366" t="e">
        <f t="shared" si="7"/>
        <v>#DIV/0!</v>
      </c>
      <c r="G427" s="524">
        <v>0</v>
      </c>
      <c r="H427" s="524">
        <v>0</v>
      </c>
      <c r="I427" s="2366"/>
      <c r="J427" s="524">
        <v>0</v>
      </c>
      <c r="K427" s="524">
        <v>0</v>
      </c>
      <c r="L427" s="2366" t="e">
        <f t="shared" si="8"/>
        <v>#DIV/0!</v>
      </c>
    </row>
    <row r="428" spans="1:12" hidden="1" x14ac:dyDescent="0.2">
      <c r="A428" s="518"/>
      <c r="B428" s="518" t="s">
        <v>663</v>
      </c>
      <c r="C428" s="518"/>
      <c r="D428" s="524">
        <v>0</v>
      </c>
      <c r="E428" s="524">
        <v>0</v>
      </c>
      <c r="F428" s="1804" t="e">
        <f t="shared" si="7"/>
        <v>#DIV/0!</v>
      </c>
      <c r="G428" s="524">
        <v>0</v>
      </c>
      <c r="H428" s="524">
        <v>0</v>
      </c>
      <c r="I428" s="1804"/>
      <c r="J428" s="524">
        <v>0</v>
      </c>
      <c r="K428" s="524">
        <v>0</v>
      </c>
      <c r="L428" s="1804" t="e">
        <f t="shared" si="8"/>
        <v>#DIV/0!</v>
      </c>
    </row>
    <row r="429" spans="1:12" hidden="1" x14ac:dyDescent="0.2">
      <c r="A429" s="518"/>
      <c r="B429" s="518" t="s">
        <v>664</v>
      </c>
      <c r="C429" s="518"/>
      <c r="D429" s="524">
        <v>0</v>
      </c>
      <c r="E429" s="524">
        <v>0</v>
      </c>
      <c r="F429" s="2366" t="e">
        <f t="shared" si="7"/>
        <v>#DIV/0!</v>
      </c>
      <c r="G429" s="524">
        <v>0</v>
      </c>
      <c r="H429" s="524">
        <v>0</v>
      </c>
      <c r="I429" s="2366"/>
      <c r="J429" s="524">
        <v>0</v>
      </c>
      <c r="K429" s="524">
        <v>0</v>
      </c>
      <c r="L429" s="2366" t="e">
        <f t="shared" si="8"/>
        <v>#DIV/0!</v>
      </c>
    </row>
    <row r="430" spans="1:12" hidden="1" x14ac:dyDescent="0.2">
      <c r="A430" s="518"/>
      <c r="B430" s="518" t="s">
        <v>665</v>
      </c>
      <c r="C430" s="518"/>
      <c r="D430" s="524">
        <v>0</v>
      </c>
      <c r="E430" s="524">
        <v>0</v>
      </c>
      <c r="F430" s="1804" t="e">
        <f t="shared" si="7"/>
        <v>#DIV/0!</v>
      </c>
      <c r="G430" s="524">
        <v>0</v>
      </c>
      <c r="H430" s="524">
        <v>0</v>
      </c>
      <c r="I430" s="1804"/>
      <c r="J430" s="524">
        <v>0</v>
      </c>
      <c r="K430" s="524">
        <v>0</v>
      </c>
      <c r="L430" s="1804" t="e">
        <f t="shared" si="8"/>
        <v>#DIV/0!</v>
      </c>
    </row>
    <row r="431" spans="1:12" hidden="1" x14ac:dyDescent="0.2">
      <c r="A431" s="518"/>
      <c r="B431" s="518" t="s">
        <v>666</v>
      </c>
      <c r="C431" s="518"/>
      <c r="D431" s="524">
        <v>0</v>
      </c>
      <c r="E431" s="524">
        <v>0</v>
      </c>
      <c r="F431" s="2366" t="e">
        <f t="shared" si="7"/>
        <v>#DIV/0!</v>
      </c>
      <c r="G431" s="524">
        <v>0</v>
      </c>
      <c r="H431" s="524">
        <v>0</v>
      </c>
      <c r="I431" s="2366"/>
      <c r="J431" s="524">
        <v>0</v>
      </c>
      <c r="K431" s="524">
        <v>0</v>
      </c>
      <c r="L431" s="2366" t="e">
        <f t="shared" si="8"/>
        <v>#DIV/0!</v>
      </c>
    </row>
    <row r="432" spans="1:12" hidden="1" x14ac:dyDescent="0.2">
      <c r="A432" s="518"/>
      <c r="B432" s="518" t="s">
        <v>667</v>
      </c>
      <c r="C432" s="518"/>
      <c r="D432" s="524">
        <v>0</v>
      </c>
      <c r="E432" s="524">
        <v>0</v>
      </c>
      <c r="F432" s="1804" t="e">
        <f t="shared" si="7"/>
        <v>#DIV/0!</v>
      </c>
      <c r="G432" s="524">
        <v>0</v>
      </c>
      <c r="H432" s="524">
        <v>0</v>
      </c>
      <c r="I432" s="1804"/>
      <c r="J432" s="524">
        <v>0</v>
      </c>
      <c r="K432" s="524">
        <v>0</v>
      </c>
      <c r="L432" s="1804" t="e">
        <f t="shared" si="8"/>
        <v>#DIV/0!</v>
      </c>
    </row>
    <row r="433" spans="1:12" hidden="1" x14ac:dyDescent="0.2">
      <c r="A433" s="518"/>
      <c r="B433" s="518" t="s">
        <v>668</v>
      </c>
      <c r="C433" s="518"/>
      <c r="D433" s="524">
        <v>0</v>
      </c>
      <c r="E433" s="524">
        <v>0</v>
      </c>
      <c r="F433" s="2366" t="e">
        <f t="shared" si="7"/>
        <v>#DIV/0!</v>
      </c>
      <c r="G433" s="524">
        <v>0</v>
      </c>
      <c r="H433" s="524">
        <v>0</v>
      </c>
      <c r="I433" s="2366"/>
      <c r="J433" s="524">
        <v>0</v>
      </c>
      <c r="K433" s="524">
        <v>0</v>
      </c>
      <c r="L433" s="2366" t="e">
        <f t="shared" si="8"/>
        <v>#DIV/0!</v>
      </c>
    </row>
    <row r="434" spans="1:12" hidden="1" x14ac:dyDescent="0.2">
      <c r="A434" s="518"/>
      <c r="B434" s="518" t="s">
        <v>669</v>
      </c>
      <c r="C434" s="518"/>
      <c r="D434" s="524">
        <v>0</v>
      </c>
      <c r="E434" s="524">
        <v>0</v>
      </c>
      <c r="F434" s="1804" t="e">
        <f t="shared" si="7"/>
        <v>#DIV/0!</v>
      </c>
      <c r="G434" s="524">
        <v>0</v>
      </c>
      <c r="H434" s="524">
        <v>0</v>
      </c>
      <c r="I434" s="1804"/>
      <c r="J434" s="524">
        <v>0</v>
      </c>
      <c r="K434" s="524">
        <v>0</v>
      </c>
      <c r="L434" s="1804" t="e">
        <f t="shared" si="8"/>
        <v>#DIV/0!</v>
      </c>
    </row>
    <row r="435" spans="1:12" hidden="1" x14ac:dyDescent="0.2">
      <c r="A435" s="520"/>
      <c r="B435" s="520" t="s">
        <v>670</v>
      </c>
      <c r="C435" s="520"/>
      <c r="D435" s="563">
        <v>0</v>
      </c>
      <c r="E435" s="563">
        <v>0</v>
      </c>
      <c r="F435" s="2366" t="e">
        <f t="shared" si="7"/>
        <v>#DIV/0!</v>
      </c>
      <c r="G435" s="563">
        <v>0</v>
      </c>
      <c r="H435" s="563">
        <v>0</v>
      </c>
      <c r="I435" s="2366"/>
      <c r="J435" s="563">
        <v>0</v>
      </c>
      <c r="K435" s="563">
        <v>0</v>
      </c>
      <c r="L435" s="2366" t="e">
        <f t="shared" si="8"/>
        <v>#DIV/0!</v>
      </c>
    </row>
    <row r="436" spans="1:12" ht="13.5" thickBot="1" x14ac:dyDescent="0.25">
      <c r="A436" s="1015"/>
      <c r="B436" s="805" t="s">
        <v>390</v>
      </c>
      <c r="C436" s="805" t="s">
        <v>961</v>
      </c>
      <c r="D436" s="564">
        <f>'ПОСЕБАН ДЕО'!I1022</f>
        <v>700000</v>
      </c>
      <c r="E436" s="564">
        <f>'ПОСЕБАН ДЕО'!J1022</f>
        <v>428238.99</v>
      </c>
      <c r="F436" s="1804">
        <f t="shared" si="7"/>
        <v>61.176998571428562</v>
      </c>
      <c r="G436" s="564">
        <f>'ПОСЕБАН ДЕО'!L1022</f>
        <v>0</v>
      </c>
      <c r="H436" s="564">
        <f>'ПОСЕБАН ДЕО'!M1022</f>
        <v>0</v>
      </c>
      <c r="I436" s="1804"/>
      <c r="J436" s="564">
        <f t="shared" ref="J436:K439" si="9">D436+G436</f>
        <v>700000</v>
      </c>
      <c r="K436" s="564">
        <f t="shared" si="9"/>
        <v>428238.99</v>
      </c>
      <c r="L436" s="1804">
        <f t="shared" si="8"/>
        <v>61.176998571428562</v>
      </c>
    </row>
    <row r="437" spans="1:12" ht="14.25" thickTop="1" thickBot="1" x14ac:dyDescent="0.25">
      <c r="A437" s="1570">
        <v>1201</v>
      </c>
      <c r="B437" s="1570"/>
      <c r="C437" s="1570" t="s">
        <v>671</v>
      </c>
      <c r="D437" s="1574">
        <f>D438+D439+D490+D491</f>
        <v>29650000</v>
      </c>
      <c r="E437" s="1574">
        <f>E438+E439+E490+E491</f>
        <v>25037266.52</v>
      </c>
      <c r="F437" s="1574">
        <f>E437/D437*100</f>
        <v>84.442720134907248</v>
      </c>
      <c r="G437" s="1574">
        <f>G438+G439+G490+G491</f>
        <v>4695000</v>
      </c>
      <c r="H437" s="1574">
        <f>H438+H439+H490+H491</f>
        <v>2529000</v>
      </c>
      <c r="I437" s="1574">
        <f>H437/G437*100</f>
        <v>53.865814696485629</v>
      </c>
      <c r="J437" s="1574">
        <f t="shared" si="9"/>
        <v>34345000</v>
      </c>
      <c r="K437" s="1574">
        <f t="shared" si="9"/>
        <v>27566266.52</v>
      </c>
      <c r="L437" s="1574">
        <f>K437/J437*100</f>
        <v>80.262822885427283</v>
      </c>
    </row>
    <row r="438" spans="1:12" ht="13.5" thickTop="1" x14ac:dyDescent="0.2">
      <c r="A438" s="519"/>
      <c r="B438" s="857" t="s">
        <v>1582</v>
      </c>
      <c r="C438" s="519" t="s">
        <v>672</v>
      </c>
      <c r="D438" s="523">
        <f>'ПОСЕБАН ДЕО'!I1050+'ПОСЕБАН ДЕО'!I1405</f>
        <v>11385000</v>
      </c>
      <c r="E438" s="523">
        <f>'ПОСЕБАН ДЕО'!J1050+'ПОСЕБАН ДЕО'!J1405</f>
        <v>9040766.1699999999</v>
      </c>
      <c r="F438" s="2366">
        <f>E438/D438*100</f>
        <v>79.409452525252519</v>
      </c>
      <c r="G438" s="523">
        <f>'ПОСЕБАН ДЕО'!L1050+'ПОСЕБАН ДЕО'!L1405</f>
        <v>1590000</v>
      </c>
      <c r="H438" s="523">
        <f>'ПОСЕБАН ДЕО'!M1400</f>
        <v>1576000</v>
      </c>
      <c r="I438" s="2366">
        <f>H438/G438*100</f>
        <v>99.119496855345915</v>
      </c>
      <c r="J438" s="523">
        <f t="shared" si="9"/>
        <v>12975000</v>
      </c>
      <c r="K438" s="523">
        <f t="shared" si="9"/>
        <v>10616766.17</v>
      </c>
      <c r="L438" s="2366">
        <f>K438/J438*100</f>
        <v>81.82478743737957</v>
      </c>
    </row>
    <row r="439" spans="1:12" ht="24.75" customHeight="1" x14ac:dyDescent="0.2">
      <c r="A439" s="518"/>
      <c r="B439" s="518" t="s">
        <v>1584</v>
      </c>
      <c r="C439" s="813" t="s">
        <v>1640</v>
      </c>
      <c r="D439" s="524">
        <f>'ПОСЕБАН ДЕО'!I1338</f>
        <v>13465000</v>
      </c>
      <c r="E439" s="524">
        <f>'ПОСЕБАН ДЕО'!J1338</f>
        <v>11197511.83</v>
      </c>
      <c r="F439" s="1804">
        <f>E439/D439*100</f>
        <v>83.160132417378378</v>
      </c>
      <c r="G439" s="524">
        <f>'ПОСЕБАН ДЕО'!L1338</f>
        <v>3105000</v>
      </c>
      <c r="H439" s="524">
        <f>'ПОСЕБАН ДЕО'!M1333</f>
        <v>953000</v>
      </c>
      <c r="I439" s="1804">
        <f>H439/G439*100</f>
        <v>30.692431561996781</v>
      </c>
      <c r="J439" s="524">
        <f t="shared" si="9"/>
        <v>16570000</v>
      </c>
      <c r="K439" s="524">
        <f t="shared" si="9"/>
        <v>12150511.83</v>
      </c>
      <c r="L439" s="1804">
        <f>K439/J439*100</f>
        <v>73.328375558237781</v>
      </c>
    </row>
    <row r="440" spans="1:12" hidden="1" x14ac:dyDescent="0.2">
      <c r="A440" s="518"/>
      <c r="B440" s="518" t="s">
        <v>1586</v>
      </c>
      <c r="C440" s="518" t="s">
        <v>673</v>
      </c>
      <c r="D440" s="524">
        <v>0</v>
      </c>
      <c r="E440" s="524">
        <v>0</v>
      </c>
      <c r="F440" s="1804" t="e">
        <f>E440/D440*100</f>
        <v>#DIV/0!</v>
      </c>
      <c r="G440" s="524">
        <v>0</v>
      </c>
      <c r="H440" s="524">
        <v>0</v>
      </c>
      <c r="I440" s="1804" t="e">
        <f>H440/G440*100</f>
        <v>#DIV/0!</v>
      </c>
      <c r="J440" s="524">
        <v>0</v>
      </c>
      <c r="K440" s="524">
        <v>0</v>
      </c>
      <c r="L440" s="1804" t="e">
        <f>K440/J440*100</f>
        <v>#DIV/0!</v>
      </c>
    </row>
    <row r="441" spans="1:12" hidden="1" x14ac:dyDescent="0.2">
      <c r="A441" s="518"/>
      <c r="B441" s="518" t="s">
        <v>674</v>
      </c>
      <c r="C441" s="518" t="s">
        <v>675</v>
      </c>
      <c r="D441" s="524">
        <v>0</v>
      </c>
      <c r="E441" s="524">
        <v>0</v>
      </c>
      <c r="F441" s="1804">
        <v>0</v>
      </c>
      <c r="G441" s="524">
        <v>0</v>
      </c>
      <c r="H441" s="524">
        <v>0</v>
      </c>
      <c r="I441" s="1804">
        <v>0</v>
      </c>
      <c r="J441" s="524">
        <v>0</v>
      </c>
      <c r="K441" s="524">
        <v>0</v>
      </c>
      <c r="L441" s="1804">
        <v>0</v>
      </c>
    </row>
    <row r="442" spans="1:12" hidden="1" x14ac:dyDescent="0.2">
      <c r="A442" s="518"/>
      <c r="B442" s="518" t="s">
        <v>676</v>
      </c>
      <c r="C442" s="518" t="s">
        <v>1127</v>
      </c>
      <c r="D442" s="524">
        <v>0</v>
      </c>
      <c r="E442" s="524">
        <v>0</v>
      </c>
      <c r="F442" s="1804">
        <v>0</v>
      </c>
      <c r="G442" s="524">
        <v>0</v>
      </c>
      <c r="H442" s="524">
        <v>0</v>
      </c>
      <c r="I442" s="1804">
        <v>0</v>
      </c>
      <c r="J442" s="524">
        <v>0</v>
      </c>
      <c r="K442" s="524">
        <v>0</v>
      </c>
      <c r="L442" s="1804">
        <v>0</v>
      </c>
    </row>
    <row r="443" spans="1:12" hidden="1" x14ac:dyDescent="0.2">
      <c r="A443" s="518"/>
      <c r="B443" s="518" t="s">
        <v>677</v>
      </c>
      <c r="C443" s="518" t="s">
        <v>1127</v>
      </c>
      <c r="D443" s="524">
        <v>0</v>
      </c>
      <c r="E443" s="524">
        <v>0</v>
      </c>
      <c r="F443" s="1804">
        <v>0</v>
      </c>
      <c r="G443" s="524">
        <v>0</v>
      </c>
      <c r="H443" s="524">
        <v>0</v>
      </c>
      <c r="I443" s="1804">
        <v>0</v>
      </c>
      <c r="J443" s="524">
        <v>0</v>
      </c>
      <c r="K443" s="524">
        <v>0</v>
      </c>
      <c r="L443" s="1804">
        <v>0</v>
      </c>
    </row>
    <row r="444" spans="1:12" hidden="1" x14ac:dyDescent="0.2">
      <c r="A444" s="518"/>
      <c r="B444" s="518" t="s">
        <v>678</v>
      </c>
      <c r="C444" s="518" t="s">
        <v>1127</v>
      </c>
      <c r="D444" s="524">
        <v>0</v>
      </c>
      <c r="E444" s="524">
        <v>0</v>
      </c>
      <c r="F444" s="1804">
        <v>0</v>
      </c>
      <c r="G444" s="524">
        <v>0</v>
      </c>
      <c r="H444" s="524">
        <v>0</v>
      </c>
      <c r="I444" s="1804">
        <v>0</v>
      </c>
      <c r="J444" s="524">
        <v>0</v>
      </c>
      <c r="K444" s="524">
        <v>0</v>
      </c>
      <c r="L444" s="1804">
        <v>0</v>
      </c>
    </row>
    <row r="445" spans="1:12" hidden="1" x14ac:dyDescent="0.2">
      <c r="A445" s="518"/>
      <c r="B445" s="518" t="s">
        <v>679</v>
      </c>
      <c r="C445" s="518" t="s">
        <v>1127</v>
      </c>
      <c r="D445" s="524">
        <v>0</v>
      </c>
      <c r="E445" s="524">
        <v>0</v>
      </c>
      <c r="F445" s="2347">
        <v>0</v>
      </c>
      <c r="G445" s="524">
        <v>0</v>
      </c>
      <c r="H445" s="524">
        <v>0</v>
      </c>
      <c r="I445" s="2347">
        <v>0</v>
      </c>
      <c r="J445" s="524">
        <v>0</v>
      </c>
      <c r="K445" s="524">
        <v>0</v>
      </c>
      <c r="L445" s="2347">
        <v>0</v>
      </c>
    </row>
    <row r="446" spans="1:12" hidden="1" x14ac:dyDescent="0.2">
      <c r="A446" s="518"/>
      <c r="B446" s="518" t="s">
        <v>680</v>
      </c>
      <c r="C446" s="518" t="s">
        <v>1127</v>
      </c>
      <c r="D446" s="524">
        <v>0</v>
      </c>
      <c r="E446" s="524">
        <v>0</v>
      </c>
      <c r="F446" s="2347">
        <v>0</v>
      </c>
      <c r="G446" s="524">
        <v>0</v>
      </c>
      <c r="H446" s="524">
        <v>0</v>
      </c>
      <c r="I446" s="2347">
        <v>0</v>
      </c>
      <c r="J446" s="524">
        <v>0</v>
      </c>
      <c r="K446" s="524">
        <v>0</v>
      </c>
      <c r="L446" s="2347">
        <v>0</v>
      </c>
    </row>
    <row r="447" spans="1:12" hidden="1" x14ac:dyDescent="0.2">
      <c r="A447" s="518"/>
      <c r="B447" s="518" t="s">
        <v>681</v>
      </c>
      <c r="C447" s="518" t="s">
        <v>1127</v>
      </c>
      <c r="D447" s="524">
        <v>0</v>
      </c>
      <c r="E447" s="524">
        <v>0</v>
      </c>
      <c r="F447" s="2347">
        <v>0</v>
      </c>
      <c r="G447" s="524">
        <v>0</v>
      </c>
      <c r="H447" s="524">
        <v>0</v>
      </c>
      <c r="I447" s="2347">
        <v>0</v>
      </c>
      <c r="J447" s="524">
        <v>0</v>
      </c>
      <c r="K447" s="524">
        <v>0</v>
      </c>
      <c r="L447" s="2347">
        <v>0</v>
      </c>
    </row>
    <row r="448" spans="1:12" hidden="1" x14ac:dyDescent="0.2">
      <c r="A448" s="518"/>
      <c r="B448" s="518" t="s">
        <v>682</v>
      </c>
      <c r="C448" s="518" t="s">
        <v>1127</v>
      </c>
      <c r="D448" s="524">
        <v>0</v>
      </c>
      <c r="E448" s="524">
        <v>0</v>
      </c>
      <c r="F448" s="2347">
        <v>0</v>
      </c>
      <c r="G448" s="524">
        <v>0</v>
      </c>
      <c r="H448" s="524">
        <v>0</v>
      </c>
      <c r="I448" s="2347">
        <v>0</v>
      </c>
      <c r="J448" s="524">
        <v>0</v>
      </c>
      <c r="K448" s="524">
        <v>0</v>
      </c>
      <c r="L448" s="2347">
        <v>0</v>
      </c>
    </row>
    <row r="449" spans="1:12" hidden="1" x14ac:dyDescent="0.2">
      <c r="A449" s="518"/>
      <c r="B449" s="518" t="s">
        <v>683</v>
      </c>
      <c r="C449" s="518" t="s">
        <v>1127</v>
      </c>
      <c r="D449" s="524">
        <v>0</v>
      </c>
      <c r="E449" s="524">
        <v>0</v>
      </c>
      <c r="F449" s="2347">
        <v>0</v>
      </c>
      <c r="G449" s="524">
        <v>0</v>
      </c>
      <c r="H449" s="524">
        <v>0</v>
      </c>
      <c r="I449" s="2347">
        <v>0</v>
      </c>
      <c r="J449" s="524">
        <v>0</v>
      </c>
      <c r="K449" s="524">
        <v>0</v>
      </c>
      <c r="L449" s="2347">
        <v>0</v>
      </c>
    </row>
    <row r="450" spans="1:12" hidden="1" x14ac:dyDescent="0.2">
      <c r="A450" s="518"/>
      <c r="B450" s="518" t="s">
        <v>684</v>
      </c>
      <c r="C450" s="518" t="s">
        <v>1127</v>
      </c>
      <c r="D450" s="524">
        <v>0</v>
      </c>
      <c r="E450" s="524">
        <v>0</v>
      </c>
      <c r="F450" s="2347">
        <v>0</v>
      </c>
      <c r="G450" s="524">
        <v>0</v>
      </c>
      <c r="H450" s="524">
        <v>0</v>
      </c>
      <c r="I450" s="2347">
        <v>0</v>
      </c>
      <c r="J450" s="524">
        <v>0</v>
      </c>
      <c r="K450" s="524">
        <v>0</v>
      </c>
      <c r="L450" s="2347">
        <v>0</v>
      </c>
    </row>
    <row r="451" spans="1:12" hidden="1" x14ac:dyDescent="0.2">
      <c r="A451" s="518"/>
      <c r="B451" s="518" t="s">
        <v>685</v>
      </c>
      <c r="C451" s="518" t="s">
        <v>1127</v>
      </c>
      <c r="D451" s="524">
        <v>0</v>
      </c>
      <c r="E451" s="524">
        <v>0</v>
      </c>
      <c r="F451" s="2347">
        <v>0</v>
      </c>
      <c r="G451" s="524">
        <v>0</v>
      </c>
      <c r="H451" s="524">
        <v>0</v>
      </c>
      <c r="I451" s="2347">
        <v>0</v>
      </c>
      <c r="J451" s="524">
        <v>0</v>
      </c>
      <c r="K451" s="524">
        <v>0</v>
      </c>
      <c r="L451" s="2347">
        <v>0</v>
      </c>
    </row>
    <row r="452" spans="1:12" hidden="1" x14ac:dyDescent="0.2">
      <c r="A452" s="518"/>
      <c r="B452" s="518" t="s">
        <v>686</v>
      </c>
      <c r="C452" s="518"/>
      <c r="D452" s="524">
        <v>0</v>
      </c>
      <c r="E452" s="524">
        <v>0</v>
      </c>
      <c r="F452" s="2347">
        <v>0</v>
      </c>
      <c r="G452" s="524">
        <v>0</v>
      </c>
      <c r="H452" s="524">
        <v>0</v>
      </c>
      <c r="I452" s="2347">
        <v>0</v>
      </c>
      <c r="J452" s="524">
        <v>0</v>
      </c>
      <c r="K452" s="524">
        <v>0</v>
      </c>
      <c r="L452" s="2347">
        <v>0</v>
      </c>
    </row>
    <row r="453" spans="1:12" hidden="1" x14ac:dyDescent="0.2">
      <c r="A453" s="518"/>
      <c r="B453" s="518" t="s">
        <v>687</v>
      </c>
      <c r="C453" s="518"/>
      <c r="D453" s="524">
        <v>0</v>
      </c>
      <c r="E453" s="524">
        <v>0</v>
      </c>
      <c r="F453" s="2347">
        <v>0</v>
      </c>
      <c r="G453" s="524">
        <v>0</v>
      </c>
      <c r="H453" s="524">
        <v>0</v>
      </c>
      <c r="I453" s="2347">
        <v>0</v>
      </c>
      <c r="J453" s="524">
        <v>0</v>
      </c>
      <c r="K453" s="524">
        <v>0</v>
      </c>
      <c r="L453" s="2347">
        <v>0</v>
      </c>
    </row>
    <row r="454" spans="1:12" hidden="1" x14ac:dyDescent="0.2">
      <c r="A454" s="518"/>
      <c r="B454" s="518" t="s">
        <v>688</v>
      </c>
      <c r="C454" s="518"/>
      <c r="D454" s="524">
        <v>0</v>
      </c>
      <c r="E454" s="524">
        <v>0</v>
      </c>
      <c r="F454" s="2347">
        <v>0</v>
      </c>
      <c r="G454" s="524">
        <v>0</v>
      </c>
      <c r="H454" s="524">
        <v>0</v>
      </c>
      <c r="I454" s="2347">
        <v>0</v>
      </c>
      <c r="J454" s="524">
        <v>0</v>
      </c>
      <c r="K454" s="524">
        <v>0</v>
      </c>
      <c r="L454" s="2347">
        <v>0</v>
      </c>
    </row>
    <row r="455" spans="1:12" hidden="1" x14ac:dyDescent="0.2">
      <c r="A455" s="518"/>
      <c r="B455" s="518" t="s">
        <v>689</v>
      </c>
      <c r="C455" s="518"/>
      <c r="D455" s="524">
        <v>0</v>
      </c>
      <c r="E455" s="524">
        <v>0</v>
      </c>
      <c r="F455" s="2347">
        <v>0</v>
      </c>
      <c r="G455" s="524">
        <v>0</v>
      </c>
      <c r="H455" s="524">
        <v>0</v>
      </c>
      <c r="I455" s="2347">
        <v>0</v>
      </c>
      <c r="J455" s="524">
        <v>0</v>
      </c>
      <c r="K455" s="524">
        <v>0</v>
      </c>
      <c r="L455" s="2347">
        <v>0</v>
      </c>
    </row>
    <row r="456" spans="1:12" hidden="1" x14ac:dyDescent="0.2">
      <c r="A456" s="518"/>
      <c r="B456" s="518" t="s">
        <v>690</v>
      </c>
      <c r="C456" s="518"/>
      <c r="D456" s="524">
        <v>0</v>
      </c>
      <c r="E456" s="524">
        <v>0</v>
      </c>
      <c r="F456" s="2347">
        <v>0</v>
      </c>
      <c r="G456" s="524">
        <v>0</v>
      </c>
      <c r="H456" s="524">
        <v>0</v>
      </c>
      <c r="I456" s="2347">
        <v>0</v>
      </c>
      <c r="J456" s="524">
        <v>0</v>
      </c>
      <c r="K456" s="524">
        <v>0</v>
      </c>
      <c r="L456" s="2347">
        <v>0</v>
      </c>
    </row>
    <row r="457" spans="1:12" hidden="1" x14ac:dyDescent="0.2">
      <c r="A457" s="518"/>
      <c r="B457" s="518" t="s">
        <v>691</v>
      </c>
      <c r="C457" s="518"/>
      <c r="D457" s="524">
        <v>0</v>
      </c>
      <c r="E457" s="524">
        <v>0</v>
      </c>
      <c r="F457" s="2347">
        <v>0</v>
      </c>
      <c r="G457" s="524">
        <v>0</v>
      </c>
      <c r="H457" s="524">
        <v>0</v>
      </c>
      <c r="I457" s="2347">
        <v>0</v>
      </c>
      <c r="J457" s="524">
        <v>0</v>
      </c>
      <c r="K457" s="524">
        <v>0</v>
      </c>
      <c r="L457" s="2347">
        <v>0</v>
      </c>
    </row>
    <row r="458" spans="1:12" hidden="1" x14ac:dyDescent="0.2">
      <c r="A458" s="518"/>
      <c r="B458" s="518" t="s">
        <v>692</v>
      </c>
      <c r="C458" s="518"/>
      <c r="D458" s="524">
        <v>0</v>
      </c>
      <c r="E458" s="524">
        <v>0</v>
      </c>
      <c r="F458" s="2347">
        <v>0</v>
      </c>
      <c r="G458" s="524">
        <v>0</v>
      </c>
      <c r="H458" s="524">
        <v>0</v>
      </c>
      <c r="I458" s="2347">
        <v>0</v>
      </c>
      <c r="J458" s="524">
        <v>0</v>
      </c>
      <c r="K458" s="524">
        <v>0</v>
      </c>
      <c r="L458" s="2347">
        <v>0</v>
      </c>
    </row>
    <row r="459" spans="1:12" hidden="1" x14ac:dyDescent="0.2">
      <c r="A459" s="518"/>
      <c r="B459" s="518" t="s">
        <v>693</v>
      </c>
      <c r="C459" s="518"/>
      <c r="D459" s="524">
        <v>0</v>
      </c>
      <c r="E459" s="524">
        <v>0</v>
      </c>
      <c r="F459" s="2347">
        <v>0</v>
      </c>
      <c r="G459" s="524">
        <v>0</v>
      </c>
      <c r="H459" s="524">
        <v>0</v>
      </c>
      <c r="I459" s="2347">
        <v>0</v>
      </c>
      <c r="J459" s="524">
        <v>0</v>
      </c>
      <c r="K459" s="524">
        <v>0</v>
      </c>
      <c r="L459" s="2347">
        <v>0</v>
      </c>
    </row>
    <row r="460" spans="1:12" hidden="1" x14ac:dyDescent="0.2">
      <c r="A460" s="518"/>
      <c r="B460" s="518" t="s">
        <v>694</v>
      </c>
      <c r="C460" s="518"/>
      <c r="D460" s="524">
        <v>0</v>
      </c>
      <c r="E460" s="524">
        <v>0</v>
      </c>
      <c r="F460" s="2347">
        <v>0</v>
      </c>
      <c r="G460" s="524">
        <v>0</v>
      </c>
      <c r="H460" s="524">
        <v>0</v>
      </c>
      <c r="I460" s="2347">
        <v>0</v>
      </c>
      <c r="J460" s="524">
        <v>0</v>
      </c>
      <c r="K460" s="524">
        <v>0</v>
      </c>
      <c r="L460" s="2347">
        <v>0</v>
      </c>
    </row>
    <row r="461" spans="1:12" hidden="1" x14ac:dyDescent="0.2">
      <c r="A461" s="518"/>
      <c r="B461" s="518" t="s">
        <v>695</v>
      </c>
      <c r="C461" s="518"/>
      <c r="D461" s="524">
        <v>0</v>
      </c>
      <c r="E461" s="524">
        <v>0</v>
      </c>
      <c r="F461" s="2347">
        <v>0</v>
      </c>
      <c r="G461" s="524">
        <v>0</v>
      </c>
      <c r="H461" s="524">
        <v>0</v>
      </c>
      <c r="I461" s="2347">
        <v>0</v>
      </c>
      <c r="J461" s="524">
        <v>0</v>
      </c>
      <c r="K461" s="524">
        <v>0</v>
      </c>
      <c r="L461" s="2347">
        <v>0</v>
      </c>
    </row>
    <row r="462" spans="1:12" hidden="1" x14ac:dyDescent="0.2">
      <c r="A462" s="518"/>
      <c r="B462" s="518" t="s">
        <v>696</v>
      </c>
      <c r="C462" s="518"/>
      <c r="D462" s="524">
        <v>0</v>
      </c>
      <c r="E462" s="524">
        <v>0</v>
      </c>
      <c r="F462" s="2347">
        <v>0</v>
      </c>
      <c r="G462" s="524">
        <v>0</v>
      </c>
      <c r="H462" s="524">
        <v>0</v>
      </c>
      <c r="I462" s="2347">
        <v>0</v>
      </c>
      <c r="J462" s="524">
        <v>0</v>
      </c>
      <c r="K462" s="524">
        <v>0</v>
      </c>
      <c r="L462" s="2347">
        <v>0</v>
      </c>
    </row>
    <row r="463" spans="1:12" hidden="1" x14ac:dyDescent="0.2">
      <c r="A463" s="518"/>
      <c r="B463" s="518" t="s">
        <v>697</v>
      </c>
      <c r="C463" s="518"/>
      <c r="D463" s="524">
        <v>0</v>
      </c>
      <c r="E463" s="524">
        <v>0</v>
      </c>
      <c r="F463" s="2347">
        <v>0</v>
      </c>
      <c r="G463" s="524">
        <v>0</v>
      </c>
      <c r="H463" s="524">
        <v>0</v>
      </c>
      <c r="I463" s="2347">
        <v>0</v>
      </c>
      <c r="J463" s="524">
        <v>0</v>
      </c>
      <c r="K463" s="524">
        <v>0</v>
      </c>
      <c r="L463" s="2347">
        <v>0</v>
      </c>
    </row>
    <row r="464" spans="1:12" hidden="1" x14ac:dyDescent="0.2">
      <c r="A464" s="518"/>
      <c r="B464" s="518" t="s">
        <v>698</v>
      </c>
      <c r="C464" s="518"/>
      <c r="D464" s="524">
        <v>0</v>
      </c>
      <c r="E464" s="524">
        <v>0</v>
      </c>
      <c r="F464" s="2347">
        <v>0</v>
      </c>
      <c r="G464" s="524">
        <v>0</v>
      </c>
      <c r="H464" s="524">
        <v>0</v>
      </c>
      <c r="I464" s="2347">
        <v>0</v>
      </c>
      <c r="J464" s="524">
        <v>0</v>
      </c>
      <c r="K464" s="524">
        <v>0</v>
      </c>
      <c r="L464" s="2347">
        <v>0</v>
      </c>
    </row>
    <row r="465" spans="1:12" hidden="1" x14ac:dyDescent="0.2">
      <c r="A465" s="518"/>
      <c r="B465" s="518" t="s">
        <v>699</v>
      </c>
      <c r="C465" s="518"/>
      <c r="D465" s="524">
        <v>0</v>
      </c>
      <c r="E465" s="524">
        <v>0</v>
      </c>
      <c r="F465" s="2347">
        <v>0</v>
      </c>
      <c r="G465" s="524">
        <v>0</v>
      </c>
      <c r="H465" s="524">
        <v>0</v>
      </c>
      <c r="I465" s="2347">
        <v>0</v>
      </c>
      <c r="J465" s="524">
        <v>0</v>
      </c>
      <c r="K465" s="524">
        <v>0</v>
      </c>
      <c r="L465" s="2347">
        <v>0</v>
      </c>
    </row>
    <row r="466" spans="1:12" hidden="1" x14ac:dyDescent="0.2">
      <c r="A466" s="518"/>
      <c r="B466" s="518" t="s">
        <v>700</v>
      </c>
      <c r="C466" s="518"/>
      <c r="D466" s="524">
        <v>0</v>
      </c>
      <c r="E466" s="524">
        <v>0</v>
      </c>
      <c r="F466" s="2347">
        <v>0</v>
      </c>
      <c r="G466" s="524">
        <v>0</v>
      </c>
      <c r="H466" s="524">
        <v>0</v>
      </c>
      <c r="I466" s="2347">
        <v>0</v>
      </c>
      <c r="J466" s="524">
        <v>0</v>
      </c>
      <c r="K466" s="524">
        <v>0</v>
      </c>
      <c r="L466" s="2347">
        <v>0</v>
      </c>
    </row>
    <row r="467" spans="1:12" hidden="1" x14ac:dyDescent="0.2">
      <c r="A467" s="518"/>
      <c r="B467" s="518" t="s">
        <v>701</v>
      </c>
      <c r="C467" s="518"/>
      <c r="D467" s="524">
        <v>0</v>
      </c>
      <c r="E467" s="524">
        <v>0</v>
      </c>
      <c r="F467" s="2347">
        <v>0</v>
      </c>
      <c r="G467" s="524">
        <v>0</v>
      </c>
      <c r="H467" s="524">
        <v>0</v>
      </c>
      <c r="I467" s="2347">
        <v>0</v>
      </c>
      <c r="J467" s="524">
        <v>0</v>
      </c>
      <c r="K467" s="524">
        <v>0</v>
      </c>
      <c r="L467" s="2347">
        <v>0</v>
      </c>
    </row>
    <row r="468" spans="1:12" hidden="1" x14ac:dyDescent="0.2">
      <c r="A468" s="518"/>
      <c r="B468" s="518" t="s">
        <v>702</v>
      </c>
      <c r="C468" s="518"/>
      <c r="D468" s="524">
        <v>0</v>
      </c>
      <c r="E468" s="524">
        <v>0</v>
      </c>
      <c r="F468" s="2347">
        <v>0</v>
      </c>
      <c r="G468" s="524">
        <v>0</v>
      </c>
      <c r="H468" s="524">
        <v>0</v>
      </c>
      <c r="I468" s="2347">
        <v>0</v>
      </c>
      <c r="J468" s="524">
        <v>0</v>
      </c>
      <c r="K468" s="524">
        <v>0</v>
      </c>
      <c r="L468" s="2347">
        <v>0</v>
      </c>
    </row>
    <row r="469" spans="1:12" hidden="1" x14ac:dyDescent="0.2">
      <c r="A469" s="518"/>
      <c r="B469" s="518" t="s">
        <v>703</v>
      </c>
      <c r="C469" s="518"/>
      <c r="D469" s="524">
        <v>0</v>
      </c>
      <c r="E469" s="524">
        <v>0</v>
      </c>
      <c r="F469" s="2347">
        <v>0</v>
      </c>
      <c r="G469" s="524">
        <v>0</v>
      </c>
      <c r="H469" s="524">
        <v>0</v>
      </c>
      <c r="I469" s="2347">
        <v>0</v>
      </c>
      <c r="J469" s="524">
        <v>0</v>
      </c>
      <c r="K469" s="524">
        <v>0</v>
      </c>
      <c r="L469" s="2347">
        <v>0</v>
      </c>
    </row>
    <row r="470" spans="1:12" hidden="1" x14ac:dyDescent="0.2">
      <c r="A470" s="518"/>
      <c r="B470" s="518" t="s">
        <v>704</v>
      </c>
      <c r="C470" s="518"/>
      <c r="D470" s="524">
        <v>0</v>
      </c>
      <c r="E470" s="524">
        <v>0</v>
      </c>
      <c r="F470" s="2347">
        <v>0</v>
      </c>
      <c r="G470" s="524">
        <v>0</v>
      </c>
      <c r="H470" s="524">
        <v>0</v>
      </c>
      <c r="I470" s="2347">
        <v>0</v>
      </c>
      <c r="J470" s="524">
        <v>0</v>
      </c>
      <c r="K470" s="524">
        <v>0</v>
      </c>
      <c r="L470" s="2347">
        <v>0</v>
      </c>
    </row>
    <row r="471" spans="1:12" hidden="1" x14ac:dyDescent="0.2">
      <c r="A471" s="518"/>
      <c r="B471" s="518" t="s">
        <v>705</v>
      </c>
      <c r="C471" s="518"/>
      <c r="D471" s="524">
        <v>0</v>
      </c>
      <c r="E471" s="524">
        <v>0</v>
      </c>
      <c r="F471" s="2347">
        <v>0</v>
      </c>
      <c r="G471" s="524">
        <v>0</v>
      </c>
      <c r="H471" s="524">
        <v>0</v>
      </c>
      <c r="I471" s="2347">
        <v>0</v>
      </c>
      <c r="J471" s="524">
        <v>0</v>
      </c>
      <c r="K471" s="524">
        <v>0</v>
      </c>
      <c r="L471" s="2347">
        <v>0</v>
      </c>
    </row>
    <row r="472" spans="1:12" hidden="1" x14ac:dyDescent="0.2">
      <c r="A472" s="518"/>
      <c r="B472" s="518" t="s">
        <v>706</v>
      </c>
      <c r="C472" s="518"/>
      <c r="D472" s="524">
        <v>0</v>
      </c>
      <c r="E472" s="524">
        <v>0</v>
      </c>
      <c r="F472" s="2347">
        <v>0</v>
      </c>
      <c r="G472" s="524">
        <v>0</v>
      </c>
      <c r="H472" s="524">
        <v>0</v>
      </c>
      <c r="I472" s="2347">
        <v>0</v>
      </c>
      <c r="J472" s="524">
        <v>0</v>
      </c>
      <c r="K472" s="524">
        <v>0</v>
      </c>
      <c r="L472" s="2347">
        <v>0</v>
      </c>
    </row>
    <row r="473" spans="1:12" hidden="1" x14ac:dyDescent="0.2">
      <c r="A473" s="518"/>
      <c r="B473" s="518" t="s">
        <v>707</v>
      </c>
      <c r="C473" s="518"/>
      <c r="D473" s="524">
        <v>0</v>
      </c>
      <c r="E473" s="524">
        <v>0</v>
      </c>
      <c r="F473" s="2347">
        <v>0</v>
      </c>
      <c r="G473" s="524">
        <v>0</v>
      </c>
      <c r="H473" s="524">
        <v>0</v>
      </c>
      <c r="I473" s="2347">
        <v>0</v>
      </c>
      <c r="J473" s="524">
        <v>0</v>
      </c>
      <c r="K473" s="524">
        <v>0</v>
      </c>
      <c r="L473" s="2347">
        <v>0</v>
      </c>
    </row>
    <row r="474" spans="1:12" hidden="1" x14ac:dyDescent="0.2">
      <c r="A474" s="518"/>
      <c r="B474" s="518" t="s">
        <v>708</v>
      </c>
      <c r="C474" s="518"/>
      <c r="D474" s="524">
        <v>0</v>
      </c>
      <c r="E474" s="524">
        <v>0</v>
      </c>
      <c r="F474" s="2347">
        <v>0</v>
      </c>
      <c r="G474" s="524">
        <v>0</v>
      </c>
      <c r="H474" s="524">
        <v>0</v>
      </c>
      <c r="I474" s="2347">
        <v>0</v>
      </c>
      <c r="J474" s="524">
        <v>0</v>
      </c>
      <c r="K474" s="524">
        <v>0</v>
      </c>
      <c r="L474" s="2347">
        <v>0</v>
      </c>
    </row>
    <row r="475" spans="1:12" hidden="1" x14ac:dyDescent="0.2">
      <c r="A475" s="518"/>
      <c r="B475" s="518" t="s">
        <v>709</v>
      </c>
      <c r="C475" s="518"/>
      <c r="D475" s="524">
        <v>0</v>
      </c>
      <c r="E475" s="524">
        <v>0</v>
      </c>
      <c r="F475" s="2347">
        <v>0</v>
      </c>
      <c r="G475" s="524">
        <v>0</v>
      </c>
      <c r="H475" s="524">
        <v>0</v>
      </c>
      <c r="I475" s="2347">
        <v>0</v>
      </c>
      <c r="J475" s="524">
        <v>0</v>
      </c>
      <c r="K475" s="524">
        <v>0</v>
      </c>
      <c r="L475" s="2347">
        <v>0</v>
      </c>
    </row>
    <row r="476" spans="1:12" hidden="1" x14ac:dyDescent="0.2">
      <c r="A476" s="518"/>
      <c r="B476" s="518" t="s">
        <v>710</v>
      </c>
      <c r="C476" s="518"/>
      <c r="D476" s="524">
        <v>0</v>
      </c>
      <c r="E476" s="524">
        <v>0</v>
      </c>
      <c r="F476" s="2347">
        <v>0</v>
      </c>
      <c r="G476" s="524">
        <v>0</v>
      </c>
      <c r="H476" s="524">
        <v>0</v>
      </c>
      <c r="I476" s="2347">
        <v>0</v>
      </c>
      <c r="J476" s="524">
        <v>0</v>
      </c>
      <c r="K476" s="524">
        <v>0</v>
      </c>
      <c r="L476" s="2347">
        <v>0</v>
      </c>
    </row>
    <row r="477" spans="1:12" hidden="1" x14ac:dyDescent="0.2">
      <c r="A477" s="518"/>
      <c r="B477" s="518" t="s">
        <v>711</v>
      </c>
      <c r="C477" s="518"/>
      <c r="D477" s="524">
        <v>0</v>
      </c>
      <c r="E477" s="524">
        <v>0</v>
      </c>
      <c r="F477" s="2347">
        <v>0</v>
      </c>
      <c r="G477" s="524">
        <v>0</v>
      </c>
      <c r="H477" s="524">
        <v>0</v>
      </c>
      <c r="I477" s="2347">
        <v>0</v>
      </c>
      <c r="J477" s="524">
        <v>0</v>
      </c>
      <c r="K477" s="524">
        <v>0</v>
      </c>
      <c r="L477" s="2347">
        <v>0</v>
      </c>
    </row>
    <row r="478" spans="1:12" hidden="1" x14ac:dyDescent="0.2">
      <c r="A478" s="518"/>
      <c r="B478" s="518" t="s">
        <v>712</v>
      </c>
      <c r="C478" s="518"/>
      <c r="D478" s="524">
        <v>0</v>
      </c>
      <c r="E478" s="524">
        <v>0</v>
      </c>
      <c r="F478" s="2347">
        <v>0</v>
      </c>
      <c r="G478" s="524">
        <v>0</v>
      </c>
      <c r="H478" s="524">
        <v>0</v>
      </c>
      <c r="I478" s="2347">
        <v>0</v>
      </c>
      <c r="J478" s="524">
        <v>0</v>
      </c>
      <c r="K478" s="524">
        <v>0</v>
      </c>
      <c r="L478" s="2347">
        <v>0</v>
      </c>
    </row>
    <row r="479" spans="1:12" hidden="1" x14ac:dyDescent="0.2">
      <c r="A479" s="518"/>
      <c r="B479" s="518" t="s">
        <v>713</v>
      </c>
      <c r="C479" s="518"/>
      <c r="D479" s="524">
        <v>0</v>
      </c>
      <c r="E479" s="524">
        <v>0</v>
      </c>
      <c r="F479" s="2347">
        <v>0</v>
      </c>
      <c r="G479" s="524">
        <v>0</v>
      </c>
      <c r="H479" s="524">
        <v>0</v>
      </c>
      <c r="I479" s="2347">
        <v>0</v>
      </c>
      <c r="J479" s="524">
        <v>0</v>
      </c>
      <c r="K479" s="524">
        <v>0</v>
      </c>
      <c r="L479" s="2347">
        <v>0</v>
      </c>
    </row>
    <row r="480" spans="1:12" hidden="1" x14ac:dyDescent="0.2">
      <c r="A480" s="518"/>
      <c r="B480" s="518" t="s">
        <v>714</v>
      </c>
      <c r="C480" s="518"/>
      <c r="D480" s="524">
        <v>0</v>
      </c>
      <c r="E480" s="524">
        <v>0</v>
      </c>
      <c r="F480" s="2347">
        <v>0</v>
      </c>
      <c r="G480" s="524">
        <v>0</v>
      </c>
      <c r="H480" s="524">
        <v>0</v>
      </c>
      <c r="I480" s="2347">
        <v>0</v>
      </c>
      <c r="J480" s="524">
        <v>0</v>
      </c>
      <c r="K480" s="524">
        <v>0</v>
      </c>
      <c r="L480" s="2347">
        <v>0</v>
      </c>
    </row>
    <row r="481" spans="1:12" hidden="1" x14ac:dyDescent="0.2">
      <c r="A481" s="518"/>
      <c r="B481" s="518" t="s">
        <v>715</v>
      </c>
      <c r="C481" s="518"/>
      <c r="D481" s="524">
        <v>0</v>
      </c>
      <c r="E481" s="524">
        <v>0</v>
      </c>
      <c r="F481" s="2347">
        <v>0</v>
      </c>
      <c r="G481" s="524">
        <v>0</v>
      </c>
      <c r="H481" s="524">
        <v>0</v>
      </c>
      <c r="I481" s="2347">
        <v>0</v>
      </c>
      <c r="J481" s="524">
        <v>0</v>
      </c>
      <c r="K481" s="524">
        <v>0</v>
      </c>
      <c r="L481" s="2347">
        <v>0</v>
      </c>
    </row>
    <row r="482" spans="1:12" hidden="1" x14ac:dyDescent="0.2">
      <c r="A482" s="518"/>
      <c r="B482" s="518" t="s">
        <v>716</v>
      </c>
      <c r="C482" s="518"/>
      <c r="D482" s="524">
        <v>0</v>
      </c>
      <c r="E482" s="524">
        <v>0</v>
      </c>
      <c r="F482" s="2347">
        <v>0</v>
      </c>
      <c r="G482" s="524">
        <v>0</v>
      </c>
      <c r="H482" s="524">
        <v>0</v>
      </c>
      <c r="I482" s="2347">
        <v>0</v>
      </c>
      <c r="J482" s="524">
        <v>0</v>
      </c>
      <c r="K482" s="524">
        <v>0</v>
      </c>
      <c r="L482" s="2347">
        <v>0</v>
      </c>
    </row>
    <row r="483" spans="1:12" hidden="1" x14ac:dyDescent="0.2">
      <c r="A483" s="518"/>
      <c r="B483" s="518" t="s">
        <v>717</v>
      </c>
      <c r="C483" s="518"/>
      <c r="D483" s="524">
        <v>0</v>
      </c>
      <c r="E483" s="524">
        <v>0</v>
      </c>
      <c r="F483" s="2347">
        <v>0</v>
      </c>
      <c r="G483" s="524">
        <v>0</v>
      </c>
      <c r="H483" s="524">
        <v>0</v>
      </c>
      <c r="I483" s="2347">
        <v>0</v>
      </c>
      <c r="J483" s="524">
        <v>0</v>
      </c>
      <c r="K483" s="524">
        <v>0</v>
      </c>
      <c r="L483" s="2347">
        <v>0</v>
      </c>
    </row>
    <row r="484" spans="1:12" hidden="1" x14ac:dyDescent="0.2">
      <c r="A484" s="518"/>
      <c r="B484" s="518" t="s">
        <v>718</v>
      </c>
      <c r="C484" s="518"/>
      <c r="D484" s="524">
        <v>0</v>
      </c>
      <c r="E484" s="524">
        <v>0</v>
      </c>
      <c r="F484" s="2347">
        <v>0</v>
      </c>
      <c r="G484" s="524">
        <v>0</v>
      </c>
      <c r="H484" s="524">
        <v>0</v>
      </c>
      <c r="I484" s="2347">
        <v>0</v>
      </c>
      <c r="J484" s="524">
        <v>0</v>
      </c>
      <c r="K484" s="524">
        <v>0</v>
      </c>
      <c r="L484" s="2347">
        <v>0</v>
      </c>
    </row>
    <row r="485" spans="1:12" hidden="1" x14ac:dyDescent="0.2">
      <c r="A485" s="518"/>
      <c r="B485" s="518" t="s">
        <v>719</v>
      </c>
      <c r="C485" s="518"/>
      <c r="D485" s="524">
        <v>0</v>
      </c>
      <c r="E485" s="524">
        <v>0</v>
      </c>
      <c r="F485" s="2347">
        <v>0</v>
      </c>
      <c r="G485" s="524">
        <v>0</v>
      </c>
      <c r="H485" s="524">
        <v>0</v>
      </c>
      <c r="I485" s="2347">
        <v>0</v>
      </c>
      <c r="J485" s="524">
        <v>0</v>
      </c>
      <c r="K485" s="524">
        <v>0</v>
      </c>
      <c r="L485" s="2347">
        <v>0</v>
      </c>
    </row>
    <row r="486" spans="1:12" hidden="1" x14ac:dyDescent="0.2">
      <c r="A486" s="518"/>
      <c r="B486" s="518" t="s">
        <v>720</v>
      </c>
      <c r="C486" s="518"/>
      <c r="D486" s="524">
        <v>0</v>
      </c>
      <c r="E486" s="524">
        <v>0</v>
      </c>
      <c r="F486" s="2347">
        <v>0</v>
      </c>
      <c r="G486" s="524">
        <v>0</v>
      </c>
      <c r="H486" s="524">
        <v>0</v>
      </c>
      <c r="I486" s="2347">
        <v>0</v>
      </c>
      <c r="J486" s="524">
        <v>0</v>
      </c>
      <c r="K486" s="524">
        <v>0</v>
      </c>
      <c r="L486" s="2347">
        <v>0</v>
      </c>
    </row>
    <row r="487" spans="1:12" hidden="1" x14ac:dyDescent="0.2">
      <c r="A487" s="518"/>
      <c r="B487" s="518" t="s">
        <v>721</v>
      </c>
      <c r="C487" s="518"/>
      <c r="D487" s="524">
        <v>0</v>
      </c>
      <c r="E487" s="524">
        <v>0</v>
      </c>
      <c r="F487" s="2347">
        <v>0</v>
      </c>
      <c r="G487" s="524">
        <v>0</v>
      </c>
      <c r="H487" s="524">
        <v>0</v>
      </c>
      <c r="I487" s="2347">
        <v>0</v>
      </c>
      <c r="J487" s="524">
        <v>0</v>
      </c>
      <c r="K487" s="524">
        <v>0</v>
      </c>
      <c r="L487" s="2347">
        <v>0</v>
      </c>
    </row>
    <row r="488" spans="1:12" hidden="1" x14ac:dyDescent="0.2">
      <c r="A488" s="518"/>
      <c r="B488" s="518" t="s">
        <v>722</v>
      </c>
      <c r="C488" s="518"/>
      <c r="D488" s="524">
        <v>0</v>
      </c>
      <c r="E488" s="524">
        <v>0</v>
      </c>
      <c r="F488" s="2347">
        <v>0</v>
      </c>
      <c r="G488" s="524">
        <v>0</v>
      </c>
      <c r="H488" s="524">
        <v>0</v>
      </c>
      <c r="I488" s="2347">
        <v>0</v>
      </c>
      <c r="J488" s="524">
        <v>0</v>
      </c>
      <c r="K488" s="524">
        <v>0</v>
      </c>
      <c r="L488" s="2347">
        <v>0</v>
      </c>
    </row>
    <row r="489" spans="1:12" hidden="1" x14ac:dyDescent="0.2">
      <c r="A489" s="520"/>
      <c r="B489" s="520" t="s">
        <v>723</v>
      </c>
      <c r="C489" s="520"/>
      <c r="D489" s="563">
        <v>0</v>
      </c>
      <c r="E489" s="563">
        <v>0</v>
      </c>
      <c r="F489" s="2371">
        <v>0</v>
      </c>
      <c r="G489" s="563">
        <v>0</v>
      </c>
      <c r="H489" s="563">
        <v>0</v>
      </c>
      <c r="I489" s="2371">
        <v>0</v>
      </c>
      <c r="J489" s="563">
        <v>0</v>
      </c>
      <c r="K489" s="563">
        <v>0</v>
      </c>
      <c r="L489" s="2371">
        <v>0</v>
      </c>
    </row>
    <row r="490" spans="1:12" ht="38.25" x14ac:dyDescent="0.2">
      <c r="A490" s="518"/>
      <c r="B490" s="595" t="s">
        <v>962</v>
      </c>
      <c r="C490" s="813" t="s">
        <v>966</v>
      </c>
      <c r="D490" s="524">
        <f>'ПОСЕБАН ДЕО'!I1059</f>
        <v>4800000</v>
      </c>
      <c r="E490" s="524">
        <f>'ПОСЕБАН ДЕО'!J1059</f>
        <v>4798988.5199999996</v>
      </c>
      <c r="F490" s="1804">
        <f>E490/D490*100</f>
        <v>99.978927499999998</v>
      </c>
      <c r="G490" s="524">
        <f>'ПОСЕБАН ДЕО'!L1059</f>
        <v>0</v>
      </c>
      <c r="H490" s="524">
        <f>'ПОСЕБАН ДЕО'!M1059</f>
        <v>0</v>
      </c>
      <c r="I490" s="1804"/>
      <c r="J490" s="524">
        <f>D490+G490</f>
        <v>4800000</v>
      </c>
      <c r="K490" s="524">
        <f>E490+H490</f>
        <v>4798988.5199999996</v>
      </c>
      <c r="L490" s="1804">
        <f>K490/J490*100</f>
        <v>99.978927499999998</v>
      </c>
    </row>
    <row r="491" spans="1:12" hidden="1" x14ac:dyDescent="0.2">
      <c r="A491" s="2"/>
      <c r="B491" s="1769"/>
      <c r="C491" s="813"/>
      <c r="D491" s="524"/>
      <c r="E491" s="524"/>
      <c r="F491" s="2369"/>
      <c r="G491" s="524"/>
      <c r="H491" s="524"/>
      <c r="I491" s="2369"/>
      <c r="J491" s="524"/>
      <c r="K491" s="524"/>
      <c r="L491" s="2369"/>
    </row>
    <row r="492" spans="1:12" ht="13.5" thickBot="1" x14ac:dyDescent="0.25">
      <c r="A492" s="1576">
        <v>1301</v>
      </c>
      <c r="B492" s="1576"/>
      <c r="C492" s="1576" t="s">
        <v>724</v>
      </c>
      <c r="D492" s="1577">
        <f>D493+D547+D546+D548</f>
        <v>63280000</v>
      </c>
      <c r="E492" s="1577">
        <f>E493+E547+E546+E548</f>
        <v>53682604.859999999</v>
      </c>
      <c r="F492" s="2363">
        <f>E492/D492*100</f>
        <v>84.833446365360302</v>
      </c>
      <c r="G492" s="1577">
        <f>G493+G547+G546+G548</f>
        <v>0</v>
      </c>
      <c r="H492" s="1577">
        <f>H493+H547+H546+H548</f>
        <v>0</v>
      </c>
      <c r="I492" s="2363"/>
      <c r="J492" s="1577">
        <f>D492+G492</f>
        <v>63280000</v>
      </c>
      <c r="K492" s="1577">
        <f>E492+H492</f>
        <v>53682604.859999999</v>
      </c>
      <c r="L492" s="2363">
        <f>K492/J492*100</f>
        <v>84.833446365360302</v>
      </c>
    </row>
    <row r="493" spans="1:12" ht="42" customHeight="1" thickTop="1" x14ac:dyDescent="0.2">
      <c r="A493" s="519"/>
      <c r="B493" s="519" t="s">
        <v>1577</v>
      </c>
      <c r="C493" s="814" t="s">
        <v>967</v>
      </c>
      <c r="D493" s="523">
        <f>'ПОСЕБАН ДЕО'!I1095</f>
        <v>57000000</v>
      </c>
      <c r="E493" s="523">
        <f>'ПОСЕБАН ДЕО'!J1095</f>
        <v>48458157.689999998</v>
      </c>
      <c r="F493" s="2366">
        <f>E493/D493*100</f>
        <v>85.014311736842103</v>
      </c>
      <c r="G493" s="523">
        <f>'ПОСЕБАН ДЕО'!L1095</f>
        <v>0</v>
      </c>
      <c r="H493" s="523">
        <f>'ПОСЕБАН ДЕО'!M1095</f>
        <v>0</v>
      </c>
      <c r="I493" s="2366"/>
      <c r="J493" s="523">
        <f>D493+G493</f>
        <v>57000000</v>
      </c>
      <c r="K493" s="523">
        <f>E493+H493</f>
        <v>48458157.689999998</v>
      </c>
      <c r="L493" s="2366">
        <f>K493/J493*100</f>
        <v>85.014311736842103</v>
      </c>
    </row>
    <row r="494" spans="1:12" hidden="1" x14ac:dyDescent="0.2">
      <c r="A494" s="518"/>
      <c r="B494" s="518" t="s">
        <v>725</v>
      </c>
      <c r="C494" s="518" t="s">
        <v>726</v>
      </c>
      <c r="D494" s="524">
        <v>0</v>
      </c>
      <c r="E494" s="524">
        <v>0</v>
      </c>
      <c r="F494" s="1804" t="e">
        <f>E494/D494*100</f>
        <v>#DIV/0!</v>
      </c>
      <c r="G494" s="524">
        <v>0</v>
      </c>
      <c r="H494" s="524">
        <v>0</v>
      </c>
      <c r="I494" s="1804"/>
      <c r="J494" s="524">
        <v>0</v>
      </c>
      <c r="K494" s="524">
        <v>0</v>
      </c>
      <c r="L494" s="1804" t="e">
        <f>K494/J494*100</f>
        <v>#DIV/0!</v>
      </c>
    </row>
    <row r="495" spans="1:12" hidden="1" x14ac:dyDescent="0.2">
      <c r="A495" s="518"/>
      <c r="B495" s="518" t="s">
        <v>727</v>
      </c>
      <c r="C495" s="518" t="s">
        <v>728</v>
      </c>
      <c r="D495" s="524">
        <v>0</v>
      </c>
      <c r="E495" s="524">
        <v>0</v>
      </c>
      <c r="F495" s="1804" t="e">
        <f>E495/D495*100</f>
        <v>#DIV/0!</v>
      </c>
      <c r="G495" s="524">
        <v>0</v>
      </c>
      <c r="H495" s="524">
        <v>0</v>
      </c>
      <c r="I495" s="1804"/>
      <c r="J495" s="524">
        <v>0</v>
      </c>
      <c r="K495" s="524">
        <v>0</v>
      </c>
      <c r="L495" s="1804" t="e">
        <f>K495/J495*100</f>
        <v>#DIV/0!</v>
      </c>
    </row>
    <row r="496" spans="1:12" hidden="1" x14ac:dyDescent="0.2">
      <c r="A496" s="518"/>
      <c r="B496" s="518" t="s">
        <v>729</v>
      </c>
      <c r="C496" s="518"/>
      <c r="D496" s="524">
        <v>0</v>
      </c>
      <c r="E496" s="524">
        <v>0</v>
      </c>
      <c r="F496" s="1804">
        <v>0</v>
      </c>
      <c r="G496" s="524">
        <v>0</v>
      </c>
      <c r="H496" s="524">
        <v>0</v>
      </c>
      <c r="I496" s="1804"/>
      <c r="J496" s="524">
        <v>0</v>
      </c>
      <c r="K496" s="524">
        <v>0</v>
      </c>
      <c r="L496" s="1804">
        <v>0</v>
      </c>
    </row>
    <row r="497" spans="1:12" hidden="1" x14ac:dyDescent="0.2">
      <c r="A497" s="518"/>
      <c r="B497" s="518" t="s">
        <v>730</v>
      </c>
      <c r="C497" s="518"/>
      <c r="D497" s="524">
        <v>0</v>
      </c>
      <c r="E497" s="524">
        <v>0</v>
      </c>
      <c r="F497" s="1804">
        <v>0</v>
      </c>
      <c r="G497" s="524">
        <v>0</v>
      </c>
      <c r="H497" s="524">
        <v>0</v>
      </c>
      <c r="I497" s="1804"/>
      <c r="J497" s="524">
        <v>0</v>
      </c>
      <c r="K497" s="524">
        <v>0</v>
      </c>
      <c r="L497" s="1804">
        <v>0</v>
      </c>
    </row>
    <row r="498" spans="1:12" hidden="1" x14ac:dyDescent="0.2">
      <c r="A498" s="518"/>
      <c r="B498" s="518" t="s">
        <v>731</v>
      </c>
      <c r="C498" s="518"/>
      <c r="D498" s="524">
        <v>0</v>
      </c>
      <c r="E498" s="524">
        <v>0</v>
      </c>
      <c r="F498" s="1804">
        <v>0</v>
      </c>
      <c r="G498" s="524">
        <v>0</v>
      </c>
      <c r="H498" s="524">
        <v>0</v>
      </c>
      <c r="I498" s="1804"/>
      <c r="J498" s="524">
        <v>0</v>
      </c>
      <c r="K498" s="524">
        <v>0</v>
      </c>
      <c r="L498" s="1804">
        <v>0</v>
      </c>
    </row>
    <row r="499" spans="1:12" hidden="1" x14ac:dyDescent="0.2">
      <c r="A499" s="518"/>
      <c r="B499" s="518" t="s">
        <v>732</v>
      </c>
      <c r="C499" s="518"/>
      <c r="D499" s="524">
        <v>0</v>
      </c>
      <c r="E499" s="524">
        <v>0</v>
      </c>
      <c r="F499" s="1804">
        <v>0</v>
      </c>
      <c r="G499" s="524">
        <v>0</v>
      </c>
      <c r="H499" s="524">
        <v>0</v>
      </c>
      <c r="I499" s="1804"/>
      <c r="J499" s="524">
        <v>0</v>
      </c>
      <c r="K499" s="524">
        <v>0</v>
      </c>
      <c r="L499" s="1804">
        <v>0</v>
      </c>
    </row>
    <row r="500" spans="1:12" hidden="1" x14ac:dyDescent="0.2">
      <c r="A500" s="518"/>
      <c r="B500" s="518" t="s">
        <v>733</v>
      </c>
      <c r="C500" s="518"/>
      <c r="D500" s="524">
        <v>0</v>
      </c>
      <c r="E500" s="524">
        <v>0</v>
      </c>
      <c r="F500" s="1804">
        <v>0</v>
      </c>
      <c r="G500" s="524">
        <v>0</v>
      </c>
      <c r="H500" s="524">
        <v>0</v>
      </c>
      <c r="I500" s="1804"/>
      <c r="J500" s="524">
        <v>0</v>
      </c>
      <c r="K500" s="524">
        <v>0</v>
      </c>
      <c r="L500" s="1804">
        <v>0</v>
      </c>
    </row>
    <row r="501" spans="1:12" hidden="1" x14ac:dyDescent="0.2">
      <c r="A501" s="518"/>
      <c r="B501" s="518" t="s">
        <v>734</v>
      </c>
      <c r="C501" s="518"/>
      <c r="D501" s="524">
        <v>0</v>
      </c>
      <c r="E501" s="524">
        <v>0</v>
      </c>
      <c r="F501" s="1804">
        <v>0</v>
      </c>
      <c r="G501" s="524">
        <v>0</v>
      </c>
      <c r="H501" s="524">
        <v>0</v>
      </c>
      <c r="I501" s="1804"/>
      <c r="J501" s="524">
        <v>0</v>
      </c>
      <c r="K501" s="524">
        <v>0</v>
      </c>
      <c r="L501" s="1804">
        <v>0</v>
      </c>
    </row>
    <row r="502" spans="1:12" hidden="1" x14ac:dyDescent="0.2">
      <c r="A502" s="518"/>
      <c r="B502" s="518" t="s">
        <v>735</v>
      </c>
      <c r="C502" s="518"/>
      <c r="D502" s="524">
        <v>0</v>
      </c>
      <c r="E502" s="524">
        <v>0</v>
      </c>
      <c r="F502" s="1804">
        <v>0</v>
      </c>
      <c r="G502" s="524">
        <v>0</v>
      </c>
      <c r="H502" s="524">
        <v>0</v>
      </c>
      <c r="I502" s="1804"/>
      <c r="J502" s="524">
        <v>0</v>
      </c>
      <c r="K502" s="524">
        <v>0</v>
      </c>
      <c r="L502" s="1804">
        <v>0</v>
      </c>
    </row>
    <row r="503" spans="1:12" hidden="1" x14ac:dyDescent="0.2">
      <c r="A503" s="518"/>
      <c r="B503" s="518" t="s">
        <v>736</v>
      </c>
      <c r="C503" s="518"/>
      <c r="D503" s="524">
        <v>0</v>
      </c>
      <c r="E503" s="524">
        <v>0</v>
      </c>
      <c r="F503" s="1804">
        <v>0</v>
      </c>
      <c r="G503" s="524">
        <v>0</v>
      </c>
      <c r="H503" s="524">
        <v>0</v>
      </c>
      <c r="I503" s="1804"/>
      <c r="J503" s="524">
        <v>0</v>
      </c>
      <c r="K503" s="524">
        <v>0</v>
      </c>
      <c r="L503" s="1804">
        <v>0</v>
      </c>
    </row>
    <row r="504" spans="1:12" hidden="1" x14ac:dyDescent="0.2">
      <c r="A504" s="518"/>
      <c r="B504" s="518" t="s">
        <v>737</v>
      </c>
      <c r="C504" s="518"/>
      <c r="D504" s="524">
        <v>0</v>
      </c>
      <c r="E504" s="524">
        <v>0</v>
      </c>
      <c r="F504" s="1804">
        <v>0</v>
      </c>
      <c r="G504" s="524">
        <v>0</v>
      </c>
      <c r="H504" s="524">
        <v>0</v>
      </c>
      <c r="I504" s="1804"/>
      <c r="J504" s="524">
        <v>0</v>
      </c>
      <c r="K504" s="524">
        <v>0</v>
      </c>
      <c r="L504" s="1804">
        <v>0</v>
      </c>
    </row>
    <row r="505" spans="1:12" hidden="1" x14ac:dyDescent="0.2">
      <c r="A505" s="518"/>
      <c r="B505" s="518" t="s">
        <v>738</v>
      </c>
      <c r="C505" s="518"/>
      <c r="D505" s="524">
        <v>0</v>
      </c>
      <c r="E505" s="524">
        <v>0</v>
      </c>
      <c r="F505" s="1804">
        <v>0</v>
      </c>
      <c r="G505" s="524">
        <v>0</v>
      </c>
      <c r="H505" s="524">
        <v>0</v>
      </c>
      <c r="I505" s="1804"/>
      <c r="J505" s="524">
        <v>0</v>
      </c>
      <c r="K505" s="524">
        <v>0</v>
      </c>
      <c r="L505" s="1804">
        <v>0</v>
      </c>
    </row>
    <row r="506" spans="1:12" hidden="1" x14ac:dyDescent="0.2">
      <c r="A506" s="518"/>
      <c r="B506" s="518" t="s">
        <v>739</v>
      </c>
      <c r="C506" s="518"/>
      <c r="D506" s="524">
        <v>0</v>
      </c>
      <c r="E506" s="524">
        <v>0</v>
      </c>
      <c r="F506" s="1804">
        <v>0</v>
      </c>
      <c r="G506" s="524">
        <v>0</v>
      </c>
      <c r="H506" s="524">
        <v>0</v>
      </c>
      <c r="I506" s="1804"/>
      <c r="J506" s="524">
        <v>0</v>
      </c>
      <c r="K506" s="524">
        <v>0</v>
      </c>
      <c r="L506" s="1804">
        <v>0</v>
      </c>
    </row>
    <row r="507" spans="1:12" hidden="1" x14ac:dyDescent="0.2">
      <c r="A507" s="518"/>
      <c r="B507" s="518" t="s">
        <v>740</v>
      </c>
      <c r="C507" s="518"/>
      <c r="D507" s="524">
        <v>0</v>
      </c>
      <c r="E507" s="524">
        <v>0</v>
      </c>
      <c r="F507" s="1804">
        <v>0</v>
      </c>
      <c r="G507" s="524">
        <v>0</v>
      </c>
      <c r="H507" s="524">
        <v>0</v>
      </c>
      <c r="I507" s="1804"/>
      <c r="J507" s="524">
        <v>0</v>
      </c>
      <c r="K507" s="524">
        <v>0</v>
      </c>
      <c r="L507" s="1804">
        <v>0</v>
      </c>
    </row>
    <row r="508" spans="1:12" hidden="1" x14ac:dyDescent="0.2">
      <c r="A508" s="518"/>
      <c r="B508" s="518" t="s">
        <v>741</v>
      </c>
      <c r="C508" s="518"/>
      <c r="D508" s="524">
        <v>0</v>
      </c>
      <c r="E508" s="524">
        <v>0</v>
      </c>
      <c r="F508" s="1804">
        <v>0</v>
      </c>
      <c r="G508" s="524">
        <v>0</v>
      </c>
      <c r="H508" s="524">
        <v>0</v>
      </c>
      <c r="I508" s="1804"/>
      <c r="J508" s="524">
        <v>0</v>
      </c>
      <c r="K508" s="524">
        <v>0</v>
      </c>
      <c r="L508" s="1804">
        <v>0</v>
      </c>
    </row>
    <row r="509" spans="1:12" hidden="1" x14ac:dyDescent="0.2">
      <c r="A509" s="518"/>
      <c r="B509" s="518" t="s">
        <v>742</v>
      </c>
      <c r="C509" s="518"/>
      <c r="D509" s="524">
        <v>0</v>
      </c>
      <c r="E509" s="524">
        <v>0</v>
      </c>
      <c r="F509" s="1804">
        <v>0</v>
      </c>
      <c r="G509" s="524">
        <v>0</v>
      </c>
      <c r="H509" s="524">
        <v>0</v>
      </c>
      <c r="I509" s="1804"/>
      <c r="J509" s="524">
        <v>0</v>
      </c>
      <c r="K509" s="524">
        <v>0</v>
      </c>
      <c r="L509" s="1804">
        <v>0</v>
      </c>
    </row>
    <row r="510" spans="1:12" hidden="1" x14ac:dyDescent="0.2">
      <c r="A510" s="518"/>
      <c r="B510" s="518" t="s">
        <v>743</v>
      </c>
      <c r="C510" s="518"/>
      <c r="D510" s="524">
        <v>0</v>
      </c>
      <c r="E510" s="524">
        <v>0</v>
      </c>
      <c r="F510" s="1804">
        <v>0</v>
      </c>
      <c r="G510" s="524">
        <v>0</v>
      </c>
      <c r="H510" s="524">
        <v>0</v>
      </c>
      <c r="I510" s="1804"/>
      <c r="J510" s="524">
        <v>0</v>
      </c>
      <c r="K510" s="524">
        <v>0</v>
      </c>
      <c r="L510" s="1804">
        <v>0</v>
      </c>
    </row>
    <row r="511" spans="1:12" hidden="1" x14ac:dyDescent="0.2">
      <c r="A511" s="518"/>
      <c r="B511" s="518" t="s">
        <v>744</v>
      </c>
      <c r="C511" s="518"/>
      <c r="D511" s="524">
        <v>0</v>
      </c>
      <c r="E511" s="524">
        <v>0</v>
      </c>
      <c r="F511" s="1804">
        <v>0</v>
      </c>
      <c r="G511" s="524">
        <v>0</v>
      </c>
      <c r="H511" s="524">
        <v>0</v>
      </c>
      <c r="I511" s="1804"/>
      <c r="J511" s="524">
        <v>0</v>
      </c>
      <c r="K511" s="524">
        <v>0</v>
      </c>
      <c r="L511" s="1804">
        <v>0</v>
      </c>
    </row>
    <row r="512" spans="1:12" hidden="1" x14ac:dyDescent="0.2">
      <c r="A512" s="518"/>
      <c r="B512" s="518" t="s">
        <v>745</v>
      </c>
      <c r="C512" s="518"/>
      <c r="D512" s="524">
        <v>0</v>
      </c>
      <c r="E512" s="524">
        <v>0</v>
      </c>
      <c r="F512" s="1804">
        <v>0</v>
      </c>
      <c r="G512" s="524">
        <v>0</v>
      </c>
      <c r="H512" s="524">
        <v>0</v>
      </c>
      <c r="I512" s="1804"/>
      <c r="J512" s="524">
        <v>0</v>
      </c>
      <c r="K512" s="524">
        <v>0</v>
      </c>
      <c r="L512" s="1804">
        <v>0</v>
      </c>
    </row>
    <row r="513" spans="1:12" hidden="1" x14ac:dyDescent="0.2">
      <c r="A513" s="518"/>
      <c r="B513" s="518" t="s">
        <v>746</v>
      </c>
      <c r="C513" s="518"/>
      <c r="D513" s="524">
        <v>0</v>
      </c>
      <c r="E513" s="524">
        <v>0</v>
      </c>
      <c r="F513" s="1804">
        <v>0</v>
      </c>
      <c r="G513" s="524">
        <v>0</v>
      </c>
      <c r="H513" s="524">
        <v>0</v>
      </c>
      <c r="I513" s="1804"/>
      <c r="J513" s="524">
        <v>0</v>
      </c>
      <c r="K513" s="524">
        <v>0</v>
      </c>
      <c r="L513" s="1804">
        <v>0</v>
      </c>
    </row>
    <row r="514" spans="1:12" hidden="1" x14ac:dyDescent="0.2">
      <c r="A514" s="518"/>
      <c r="B514" s="518" t="s">
        <v>747</v>
      </c>
      <c r="C514" s="518"/>
      <c r="D514" s="524">
        <v>0</v>
      </c>
      <c r="E514" s="524">
        <v>0</v>
      </c>
      <c r="F514" s="1804">
        <v>0</v>
      </c>
      <c r="G514" s="524">
        <v>0</v>
      </c>
      <c r="H514" s="524">
        <v>0</v>
      </c>
      <c r="I514" s="1804"/>
      <c r="J514" s="524">
        <v>0</v>
      </c>
      <c r="K514" s="524">
        <v>0</v>
      </c>
      <c r="L514" s="1804">
        <v>0</v>
      </c>
    </row>
    <row r="515" spans="1:12" hidden="1" x14ac:dyDescent="0.2">
      <c r="A515" s="518"/>
      <c r="B515" s="518" t="s">
        <v>748</v>
      </c>
      <c r="C515" s="518"/>
      <c r="D515" s="524">
        <v>0</v>
      </c>
      <c r="E515" s="524">
        <v>0</v>
      </c>
      <c r="F515" s="1804">
        <v>0</v>
      </c>
      <c r="G515" s="524">
        <v>0</v>
      </c>
      <c r="H515" s="524">
        <v>0</v>
      </c>
      <c r="I515" s="1804"/>
      <c r="J515" s="524">
        <v>0</v>
      </c>
      <c r="K515" s="524">
        <v>0</v>
      </c>
      <c r="L515" s="1804">
        <v>0</v>
      </c>
    </row>
    <row r="516" spans="1:12" hidden="1" x14ac:dyDescent="0.2">
      <c r="A516" s="518"/>
      <c r="B516" s="518" t="s">
        <v>749</v>
      </c>
      <c r="C516" s="518"/>
      <c r="D516" s="524">
        <v>0</v>
      </c>
      <c r="E516" s="524">
        <v>0</v>
      </c>
      <c r="F516" s="1804">
        <v>0</v>
      </c>
      <c r="G516" s="524">
        <v>0</v>
      </c>
      <c r="H516" s="524">
        <v>0</v>
      </c>
      <c r="I516" s="1804"/>
      <c r="J516" s="524">
        <v>0</v>
      </c>
      <c r="K516" s="524">
        <v>0</v>
      </c>
      <c r="L516" s="1804">
        <v>0</v>
      </c>
    </row>
    <row r="517" spans="1:12" hidden="1" x14ac:dyDescent="0.2">
      <c r="A517" s="518"/>
      <c r="B517" s="518" t="s">
        <v>750</v>
      </c>
      <c r="C517" s="518"/>
      <c r="D517" s="524">
        <v>0</v>
      </c>
      <c r="E517" s="524">
        <v>0</v>
      </c>
      <c r="F517" s="2369">
        <v>0</v>
      </c>
      <c r="G517" s="524">
        <v>0</v>
      </c>
      <c r="H517" s="524">
        <v>0</v>
      </c>
      <c r="I517" s="2369"/>
      <c r="J517" s="524">
        <v>0</v>
      </c>
      <c r="K517" s="524">
        <v>0</v>
      </c>
      <c r="L517" s="2369">
        <v>0</v>
      </c>
    </row>
    <row r="518" spans="1:12" hidden="1" x14ac:dyDescent="0.2">
      <c r="A518" s="518"/>
      <c r="B518" s="518" t="s">
        <v>751</v>
      </c>
      <c r="C518" s="518"/>
      <c r="D518" s="524">
        <v>0</v>
      </c>
      <c r="E518" s="524">
        <v>0</v>
      </c>
      <c r="F518" s="2369">
        <v>0</v>
      </c>
      <c r="G518" s="524">
        <v>0</v>
      </c>
      <c r="H518" s="524">
        <v>0</v>
      </c>
      <c r="I518" s="2369"/>
      <c r="J518" s="524">
        <v>0</v>
      </c>
      <c r="K518" s="524">
        <v>0</v>
      </c>
      <c r="L518" s="2369">
        <v>0</v>
      </c>
    </row>
    <row r="519" spans="1:12" hidden="1" x14ac:dyDescent="0.2">
      <c r="A519" s="518"/>
      <c r="B519" s="518" t="s">
        <v>752</v>
      </c>
      <c r="C519" s="518"/>
      <c r="D519" s="524">
        <v>0</v>
      </c>
      <c r="E519" s="524">
        <v>0</v>
      </c>
      <c r="F519" s="1804">
        <v>0</v>
      </c>
      <c r="G519" s="524">
        <v>0</v>
      </c>
      <c r="H519" s="524">
        <v>0</v>
      </c>
      <c r="I519" s="1804"/>
      <c r="J519" s="524">
        <v>0</v>
      </c>
      <c r="K519" s="524">
        <v>0</v>
      </c>
      <c r="L519" s="1804">
        <v>0</v>
      </c>
    </row>
    <row r="520" spans="1:12" hidden="1" x14ac:dyDescent="0.2">
      <c r="A520" s="518"/>
      <c r="B520" s="518" t="s">
        <v>753</v>
      </c>
      <c r="C520" s="518"/>
      <c r="D520" s="524">
        <v>0</v>
      </c>
      <c r="E520" s="524">
        <v>0</v>
      </c>
      <c r="F520" s="2369">
        <v>0</v>
      </c>
      <c r="G520" s="524">
        <v>0</v>
      </c>
      <c r="H520" s="524">
        <v>0</v>
      </c>
      <c r="I520" s="2369"/>
      <c r="J520" s="524">
        <v>0</v>
      </c>
      <c r="K520" s="524">
        <v>0</v>
      </c>
      <c r="L520" s="2369">
        <v>0</v>
      </c>
    </row>
    <row r="521" spans="1:12" hidden="1" x14ac:dyDescent="0.2">
      <c r="A521" s="518"/>
      <c r="B521" s="518" t="s">
        <v>754</v>
      </c>
      <c r="C521" s="518"/>
      <c r="D521" s="524">
        <v>0</v>
      </c>
      <c r="E521" s="524">
        <v>0</v>
      </c>
      <c r="F521" s="2367" t="e">
        <f>E521/D521*100</f>
        <v>#DIV/0!</v>
      </c>
      <c r="G521" s="524">
        <v>0</v>
      </c>
      <c r="H521" s="524">
        <v>0</v>
      </c>
      <c r="I521" s="2367"/>
      <c r="J521" s="524">
        <v>0</v>
      </c>
      <c r="K521" s="524">
        <v>0</v>
      </c>
      <c r="L521" s="2367" t="e">
        <f>K521/J521*100</f>
        <v>#DIV/0!</v>
      </c>
    </row>
    <row r="522" spans="1:12" hidden="1" x14ac:dyDescent="0.2">
      <c r="A522" s="518"/>
      <c r="B522" s="518" t="s">
        <v>755</v>
      </c>
      <c r="C522" s="518"/>
      <c r="D522" s="524">
        <v>0</v>
      </c>
      <c r="E522" s="524">
        <v>0</v>
      </c>
      <c r="F522" s="2347">
        <v>0</v>
      </c>
      <c r="G522" s="524">
        <v>0</v>
      </c>
      <c r="H522" s="524">
        <v>0</v>
      </c>
      <c r="I522" s="2347"/>
      <c r="J522" s="524">
        <v>0</v>
      </c>
      <c r="K522" s="524">
        <v>0</v>
      </c>
      <c r="L522" s="2347">
        <v>0</v>
      </c>
    </row>
    <row r="523" spans="1:12" hidden="1" x14ac:dyDescent="0.2">
      <c r="A523" s="518"/>
      <c r="B523" s="518" t="s">
        <v>756</v>
      </c>
      <c r="C523" s="518"/>
      <c r="D523" s="524">
        <v>0</v>
      </c>
      <c r="E523" s="524">
        <v>0</v>
      </c>
      <c r="F523" s="2347">
        <v>0</v>
      </c>
      <c r="G523" s="524">
        <v>0</v>
      </c>
      <c r="H523" s="524">
        <v>0</v>
      </c>
      <c r="I523" s="2347"/>
      <c r="J523" s="524">
        <v>0</v>
      </c>
      <c r="K523" s="524">
        <v>0</v>
      </c>
      <c r="L523" s="2347">
        <v>0</v>
      </c>
    </row>
    <row r="524" spans="1:12" hidden="1" x14ac:dyDescent="0.2">
      <c r="A524" s="518"/>
      <c r="B524" s="518" t="s">
        <v>759</v>
      </c>
      <c r="C524" s="518"/>
      <c r="D524" s="524">
        <v>0</v>
      </c>
      <c r="E524" s="524">
        <v>0</v>
      </c>
      <c r="F524" s="2347">
        <v>0</v>
      </c>
      <c r="G524" s="524">
        <v>0</v>
      </c>
      <c r="H524" s="524">
        <v>0</v>
      </c>
      <c r="I524" s="2347"/>
      <c r="J524" s="524">
        <v>0</v>
      </c>
      <c r="K524" s="524">
        <v>0</v>
      </c>
      <c r="L524" s="2347">
        <v>0</v>
      </c>
    </row>
    <row r="525" spans="1:12" hidden="1" x14ac:dyDescent="0.2">
      <c r="A525" s="518"/>
      <c r="B525" s="518" t="s">
        <v>760</v>
      </c>
      <c r="C525" s="518"/>
      <c r="D525" s="524">
        <v>0</v>
      </c>
      <c r="E525" s="524">
        <v>0</v>
      </c>
      <c r="F525" s="2347">
        <v>0</v>
      </c>
      <c r="G525" s="524">
        <v>0</v>
      </c>
      <c r="H525" s="524">
        <v>0</v>
      </c>
      <c r="I525" s="2347"/>
      <c r="J525" s="524">
        <v>0</v>
      </c>
      <c r="K525" s="524">
        <v>0</v>
      </c>
      <c r="L525" s="2347">
        <v>0</v>
      </c>
    </row>
    <row r="526" spans="1:12" hidden="1" x14ac:dyDescent="0.2">
      <c r="A526" s="518"/>
      <c r="B526" s="518" t="s">
        <v>761</v>
      </c>
      <c r="C526" s="518"/>
      <c r="D526" s="524">
        <v>0</v>
      </c>
      <c r="E526" s="524">
        <v>0</v>
      </c>
      <c r="F526" s="2347">
        <v>0</v>
      </c>
      <c r="G526" s="524">
        <v>0</v>
      </c>
      <c r="H526" s="524">
        <v>0</v>
      </c>
      <c r="I526" s="2347"/>
      <c r="J526" s="524">
        <v>0</v>
      </c>
      <c r="K526" s="524">
        <v>0</v>
      </c>
      <c r="L526" s="2347">
        <v>0</v>
      </c>
    </row>
    <row r="527" spans="1:12" hidden="1" x14ac:dyDescent="0.2">
      <c r="A527" s="518"/>
      <c r="B527" s="518" t="s">
        <v>762</v>
      </c>
      <c r="C527" s="518"/>
      <c r="D527" s="524">
        <v>0</v>
      </c>
      <c r="E527" s="524">
        <v>0</v>
      </c>
      <c r="F527" s="2347">
        <v>0</v>
      </c>
      <c r="G527" s="524">
        <v>0</v>
      </c>
      <c r="H527" s="524">
        <v>0</v>
      </c>
      <c r="I527" s="2347"/>
      <c r="J527" s="524">
        <v>0</v>
      </c>
      <c r="K527" s="524">
        <v>0</v>
      </c>
      <c r="L527" s="2347">
        <v>0</v>
      </c>
    </row>
    <row r="528" spans="1:12" hidden="1" x14ac:dyDescent="0.2">
      <c r="A528" s="518"/>
      <c r="B528" s="518" t="s">
        <v>763</v>
      </c>
      <c r="C528" s="518"/>
      <c r="D528" s="524">
        <v>0</v>
      </c>
      <c r="E528" s="524">
        <v>0</v>
      </c>
      <c r="F528" s="2347">
        <v>0</v>
      </c>
      <c r="G528" s="524">
        <v>0</v>
      </c>
      <c r="H528" s="524">
        <v>0</v>
      </c>
      <c r="I528" s="2347"/>
      <c r="J528" s="524">
        <v>0</v>
      </c>
      <c r="K528" s="524">
        <v>0</v>
      </c>
      <c r="L528" s="2347">
        <v>0</v>
      </c>
    </row>
    <row r="529" spans="1:12" hidden="1" x14ac:dyDescent="0.2">
      <c r="A529" s="518"/>
      <c r="B529" s="518" t="s">
        <v>764</v>
      </c>
      <c r="C529" s="518"/>
      <c r="D529" s="524">
        <v>0</v>
      </c>
      <c r="E529" s="524">
        <v>0</v>
      </c>
      <c r="F529" s="2371">
        <v>0</v>
      </c>
      <c r="G529" s="524">
        <v>0</v>
      </c>
      <c r="H529" s="524">
        <v>0</v>
      </c>
      <c r="I529" s="2371"/>
      <c r="J529" s="524">
        <v>0</v>
      </c>
      <c r="K529" s="524">
        <v>0</v>
      </c>
      <c r="L529" s="2371">
        <v>0</v>
      </c>
    </row>
    <row r="530" spans="1:12" hidden="1" x14ac:dyDescent="0.2">
      <c r="A530" s="518"/>
      <c r="B530" s="518" t="s">
        <v>765</v>
      </c>
      <c r="C530" s="518"/>
      <c r="D530" s="524">
        <v>0</v>
      </c>
      <c r="E530" s="524">
        <v>0</v>
      </c>
      <c r="F530" s="1804" t="e">
        <f>E530/D530*100</f>
        <v>#DIV/0!</v>
      </c>
      <c r="G530" s="524">
        <v>0</v>
      </c>
      <c r="H530" s="524">
        <v>0</v>
      </c>
      <c r="I530" s="1804"/>
      <c r="J530" s="524">
        <v>0</v>
      </c>
      <c r="K530" s="524">
        <v>0</v>
      </c>
      <c r="L530" s="1804" t="e">
        <f>K530/J530*100</f>
        <v>#DIV/0!</v>
      </c>
    </row>
    <row r="531" spans="1:12" hidden="1" x14ac:dyDescent="0.2">
      <c r="A531" s="518"/>
      <c r="B531" s="518" t="s">
        <v>766</v>
      </c>
      <c r="C531" s="518"/>
      <c r="D531" s="524">
        <v>0</v>
      </c>
      <c r="E531" s="524">
        <v>0</v>
      </c>
      <c r="F531" s="2347">
        <v>0</v>
      </c>
      <c r="G531" s="524">
        <v>0</v>
      </c>
      <c r="H531" s="524">
        <v>0</v>
      </c>
      <c r="I531" s="2347"/>
      <c r="J531" s="524">
        <v>0</v>
      </c>
      <c r="K531" s="524">
        <v>0</v>
      </c>
      <c r="L531" s="2347">
        <v>0</v>
      </c>
    </row>
    <row r="532" spans="1:12" hidden="1" x14ac:dyDescent="0.2">
      <c r="A532" s="518"/>
      <c r="B532" s="518" t="s">
        <v>767</v>
      </c>
      <c r="C532" s="518"/>
      <c r="D532" s="524">
        <v>0</v>
      </c>
      <c r="E532" s="524">
        <v>0</v>
      </c>
      <c r="F532" s="2347">
        <v>0</v>
      </c>
      <c r="G532" s="524">
        <v>0</v>
      </c>
      <c r="H532" s="524">
        <v>0</v>
      </c>
      <c r="I532" s="2347"/>
      <c r="J532" s="524">
        <v>0</v>
      </c>
      <c r="K532" s="524">
        <v>0</v>
      </c>
      <c r="L532" s="2347">
        <v>0</v>
      </c>
    </row>
    <row r="533" spans="1:12" hidden="1" x14ac:dyDescent="0.2">
      <c r="A533" s="518"/>
      <c r="B533" s="518" t="s">
        <v>768</v>
      </c>
      <c r="C533" s="518"/>
      <c r="D533" s="524">
        <v>0</v>
      </c>
      <c r="E533" s="524">
        <v>0</v>
      </c>
      <c r="F533" s="2347">
        <v>0</v>
      </c>
      <c r="G533" s="524">
        <v>0</v>
      </c>
      <c r="H533" s="524">
        <v>0</v>
      </c>
      <c r="I533" s="2347"/>
      <c r="J533" s="524">
        <v>0</v>
      </c>
      <c r="K533" s="524">
        <v>0</v>
      </c>
      <c r="L533" s="2347">
        <v>0</v>
      </c>
    </row>
    <row r="534" spans="1:12" hidden="1" x14ac:dyDescent="0.2">
      <c r="A534" s="518"/>
      <c r="B534" s="518" t="s">
        <v>769</v>
      </c>
      <c r="C534" s="518"/>
      <c r="D534" s="524">
        <v>0</v>
      </c>
      <c r="E534" s="524">
        <v>0</v>
      </c>
      <c r="F534" s="2347">
        <v>0</v>
      </c>
      <c r="G534" s="524">
        <v>0</v>
      </c>
      <c r="H534" s="524">
        <v>0</v>
      </c>
      <c r="I534" s="2347"/>
      <c r="J534" s="524">
        <v>0</v>
      </c>
      <c r="K534" s="524">
        <v>0</v>
      </c>
      <c r="L534" s="2347">
        <v>0</v>
      </c>
    </row>
    <row r="535" spans="1:12" hidden="1" x14ac:dyDescent="0.2">
      <c r="A535" s="518"/>
      <c r="B535" s="518" t="s">
        <v>770</v>
      </c>
      <c r="C535" s="518"/>
      <c r="D535" s="524">
        <v>0</v>
      </c>
      <c r="E535" s="524">
        <v>0</v>
      </c>
      <c r="F535" s="2347">
        <v>0</v>
      </c>
      <c r="G535" s="524">
        <v>0</v>
      </c>
      <c r="H535" s="524">
        <v>0</v>
      </c>
      <c r="I535" s="2347"/>
      <c r="J535" s="524">
        <v>0</v>
      </c>
      <c r="K535" s="524">
        <v>0</v>
      </c>
      <c r="L535" s="2347">
        <v>0</v>
      </c>
    </row>
    <row r="536" spans="1:12" hidden="1" x14ac:dyDescent="0.2">
      <c r="A536" s="518"/>
      <c r="B536" s="518" t="s">
        <v>771</v>
      </c>
      <c r="C536" s="518"/>
      <c r="D536" s="524">
        <v>0</v>
      </c>
      <c r="E536" s="524">
        <v>0</v>
      </c>
      <c r="F536" s="2347">
        <v>0</v>
      </c>
      <c r="G536" s="524">
        <v>0</v>
      </c>
      <c r="H536" s="524">
        <v>0</v>
      </c>
      <c r="I536" s="2347"/>
      <c r="J536" s="524">
        <v>0</v>
      </c>
      <c r="K536" s="524">
        <v>0</v>
      </c>
      <c r="L536" s="2347">
        <v>0</v>
      </c>
    </row>
    <row r="537" spans="1:12" hidden="1" x14ac:dyDescent="0.2">
      <c r="A537" s="518"/>
      <c r="B537" s="518" t="s">
        <v>772</v>
      </c>
      <c r="C537" s="518"/>
      <c r="D537" s="524">
        <v>0</v>
      </c>
      <c r="E537" s="524">
        <v>0</v>
      </c>
      <c r="F537" s="2347">
        <v>0</v>
      </c>
      <c r="G537" s="524">
        <v>0</v>
      </c>
      <c r="H537" s="524">
        <v>0</v>
      </c>
      <c r="I537" s="2347"/>
      <c r="J537" s="524">
        <v>0</v>
      </c>
      <c r="K537" s="524">
        <v>0</v>
      </c>
      <c r="L537" s="2347">
        <v>0</v>
      </c>
    </row>
    <row r="538" spans="1:12" hidden="1" x14ac:dyDescent="0.2">
      <c r="A538" s="518"/>
      <c r="B538" s="518" t="s">
        <v>773</v>
      </c>
      <c r="C538" s="518"/>
      <c r="D538" s="524">
        <v>0</v>
      </c>
      <c r="E538" s="524">
        <v>0</v>
      </c>
      <c r="F538" s="2347">
        <v>0</v>
      </c>
      <c r="G538" s="524">
        <v>0</v>
      </c>
      <c r="H538" s="524">
        <v>0</v>
      </c>
      <c r="I538" s="2347"/>
      <c r="J538" s="524">
        <v>0</v>
      </c>
      <c r="K538" s="524">
        <v>0</v>
      </c>
      <c r="L538" s="2347">
        <v>0</v>
      </c>
    </row>
    <row r="539" spans="1:12" hidden="1" x14ac:dyDescent="0.2">
      <c r="A539" s="518"/>
      <c r="B539" s="518" t="s">
        <v>774</v>
      </c>
      <c r="C539" s="518"/>
      <c r="D539" s="524">
        <v>0</v>
      </c>
      <c r="E539" s="524">
        <v>0</v>
      </c>
      <c r="F539" s="2347">
        <v>0</v>
      </c>
      <c r="G539" s="524">
        <v>0</v>
      </c>
      <c r="H539" s="524">
        <v>0</v>
      </c>
      <c r="I539" s="2347"/>
      <c r="J539" s="524">
        <v>0</v>
      </c>
      <c r="K539" s="524">
        <v>0</v>
      </c>
      <c r="L539" s="2347">
        <v>0</v>
      </c>
    </row>
    <row r="540" spans="1:12" hidden="1" x14ac:dyDescent="0.2">
      <c r="A540" s="518"/>
      <c r="B540" s="518" t="s">
        <v>775</v>
      </c>
      <c r="C540" s="518"/>
      <c r="D540" s="524">
        <v>0</v>
      </c>
      <c r="E540" s="524">
        <v>0</v>
      </c>
      <c r="F540" s="2347">
        <v>0</v>
      </c>
      <c r="G540" s="524">
        <v>0</v>
      </c>
      <c r="H540" s="524">
        <v>0</v>
      </c>
      <c r="I540" s="2347"/>
      <c r="J540" s="524">
        <v>0</v>
      </c>
      <c r="K540" s="524">
        <v>0</v>
      </c>
      <c r="L540" s="2347">
        <v>0</v>
      </c>
    </row>
    <row r="541" spans="1:12" hidden="1" x14ac:dyDescent="0.2">
      <c r="A541" s="518"/>
      <c r="B541" s="518" t="s">
        <v>776</v>
      </c>
      <c r="C541" s="518"/>
      <c r="D541" s="524">
        <v>0</v>
      </c>
      <c r="E541" s="524">
        <v>0</v>
      </c>
      <c r="F541" s="2347">
        <v>0</v>
      </c>
      <c r="G541" s="524">
        <v>0</v>
      </c>
      <c r="H541" s="524">
        <v>0</v>
      </c>
      <c r="I541" s="2347"/>
      <c r="J541" s="524">
        <v>0</v>
      </c>
      <c r="K541" s="524">
        <v>0</v>
      </c>
      <c r="L541" s="2347">
        <v>0</v>
      </c>
    </row>
    <row r="542" spans="1:12" hidden="1" x14ac:dyDescent="0.2">
      <c r="A542" s="518"/>
      <c r="B542" s="518" t="s">
        <v>777</v>
      </c>
      <c r="C542" s="518"/>
      <c r="D542" s="524">
        <v>0</v>
      </c>
      <c r="E542" s="524">
        <v>0</v>
      </c>
      <c r="F542" s="2347">
        <v>0</v>
      </c>
      <c r="G542" s="524">
        <v>0</v>
      </c>
      <c r="H542" s="524">
        <v>0</v>
      </c>
      <c r="I542" s="2347"/>
      <c r="J542" s="524">
        <v>0</v>
      </c>
      <c r="K542" s="524">
        <v>0</v>
      </c>
      <c r="L542" s="2347">
        <v>0</v>
      </c>
    </row>
    <row r="543" spans="1:12" hidden="1" x14ac:dyDescent="0.2">
      <c r="A543" s="518"/>
      <c r="B543" s="518" t="s">
        <v>778</v>
      </c>
      <c r="C543" s="518"/>
      <c r="D543" s="524">
        <v>0</v>
      </c>
      <c r="E543" s="524">
        <v>0</v>
      </c>
      <c r="F543" s="2347">
        <v>0</v>
      </c>
      <c r="G543" s="524">
        <v>0</v>
      </c>
      <c r="H543" s="524">
        <v>0</v>
      </c>
      <c r="I543" s="2347"/>
      <c r="J543" s="524">
        <v>0</v>
      </c>
      <c r="K543" s="524">
        <v>0</v>
      </c>
      <c r="L543" s="2347">
        <v>0</v>
      </c>
    </row>
    <row r="544" spans="1:12" hidden="1" x14ac:dyDescent="0.2">
      <c r="A544" s="518"/>
      <c r="B544" s="518" t="s">
        <v>779</v>
      </c>
      <c r="C544" s="518"/>
      <c r="D544" s="524">
        <v>0</v>
      </c>
      <c r="E544" s="524">
        <v>0</v>
      </c>
      <c r="F544" s="2347">
        <v>0</v>
      </c>
      <c r="G544" s="524">
        <v>0</v>
      </c>
      <c r="H544" s="524">
        <v>0</v>
      </c>
      <c r="I544" s="2347"/>
      <c r="J544" s="524">
        <v>0</v>
      </c>
      <c r="K544" s="524">
        <v>0</v>
      </c>
      <c r="L544" s="2347">
        <v>0</v>
      </c>
    </row>
    <row r="545" spans="1:12" hidden="1" x14ac:dyDescent="0.2">
      <c r="A545" s="520"/>
      <c r="B545" s="520" t="s">
        <v>780</v>
      </c>
      <c r="C545" s="520"/>
      <c r="D545" s="563">
        <v>0</v>
      </c>
      <c r="E545" s="563">
        <v>0</v>
      </c>
      <c r="F545" s="2371">
        <v>0</v>
      </c>
      <c r="G545" s="563">
        <v>0</v>
      </c>
      <c r="H545" s="563">
        <v>0</v>
      </c>
      <c r="I545" s="2371"/>
      <c r="J545" s="563">
        <v>0</v>
      </c>
      <c r="K545" s="563">
        <v>0</v>
      </c>
      <c r="L545" s="2371">
        <v>0</v>
      </c>
    </row>
    <row r="546" spans="1:12" x14ac:dyDescent="0.2">
      <c r="A546" s="518"/>
      <c r="B546" s="595" t="s">
        <v>1188</v>
      </c>
      <c r="C546" s="595" t="s">
        <v>1192</v>
      </c>
      <c r="D546" s="524">
        <f>'ПОСЕБАН ДЕО'!I1117</f>
        <v>4680000</v>
      </c>
      <c r="E546" s="524">
        <f>'ПОСЕБАН ДЕО'!J1117</f>
        <v>4255358.8100000005</v>
      </c>
      <c r="F546" s="1804">
        <f t="shared" ref="F546:F553" si="10">E546/D546*100</f>
        <v>90.926470299145308</v>
      </c>
      <c r="G546" s="524">
        <f>'ПОСЕБАН ДЕО'!L1117</f>
        <v>0</v>
      </c>
      <c r="H546" s="524">
        <f>'ПОСЕБАН ДЕО'!M1117</f>
        <v>0</v>
      </c>
      <c r="I546" s="1804"/>
      <c r="J546" s="524">
        <f t="shared" ref="J546:K552" si="11">D546+G546</f>
        <v>4680000</v>
      </c>
      <c r="K546" s="524">
        <f t="shared" si="11"/>
        <v>4255358.8100000005</v>
      </c>
      <c r="L546" s="1804">
        <f t="shared" ref="L546:L553" si="12">K546/J546*100</f>
        <v>90.926470299145308</v>
      </c>
    </row>
    <row r="547" spans="1:12" x14ac:dyDescent="0.2">
      <c r="A547" s="2"/>
      <c r="B547" s="861" t="s">
        <v>986</v>
      </c>
      <c r="C547" s="808" t="s">
        <v>990</v>
      </c>
      <c r="D547" s="524">
        <f>'ПОСЕБАН ДЕО'!I1128</f>
        <v>1600000</v>
      </c>
      <c r="E547" s="524">
        <f>'ПОСЕБАН ДЕО'!J1128</f>
        <v>969088.3600000001</v>
      </c>
      <c r="F547" s="1804">
        <f t="shared" si="10"/>
        <v>60.568022500000005</v>
      </c>
      <c r="G547" s="524">
        <f>'ПОСЕБАН ДЕО'!L1128</f>
        <v>0</v>
      </c>
      <c r="H547" s="524">
        <f>'ПОСЕБАН ДЕО'!M1128</f>
        <v>0</v>
      </c>
      <c r="I547" s="1804"/>
      <c r="J547" s="524">
        <f t="shared" si="11"/>
        <v>1600000</v>
      </c>
      <c r="K547" s="524">
        <f t="shared" si="11"/>
        <v>969088.3600000001</v>
      </c>
      <c r="L547" s="1804">
        <f t="shared" si="12"/>
        <v>60.568022500000005</v>
      </c>
    </row>
    <row r="548" spans="1:12" ht="13.5" thickBot="1" x14ac:dyDescent="0.25">
      <c r="A548" s="554"/>
      <c r="B548" s="1741" t="s">
        <v>729</v>
      </c>
      <c r="C548" s="805" t="s">
        <v>1635</v>
      </c>
      <c r="D548" s="564">
        <f>'ПОСЕБАН ДЕО'!I1139</f>
        <v>0</v>
      </c>
      <c r="E548" s="564">
        <f>'ПОСЕБАН ДЕО'!J1139</f>
        <v>0</v>
      </c>
      <c r="F548" s="1804"/>
      <c r="G548" s="564">
        <f>'ПОСЕБАН ДЕО'!L1139</f>
        <v>0</v>
      </c>
      <c r="H548" s="564">
        <f>'ПОСЕБАН ДЕО'!M1139</f>
        <v>0</v>
      </c>
      <c r="I548" s="1804"/>
      <c r="J548" s="564">
        <f t="shared" si="11"/>
        <v>0</v>
      </c>
      <c r="K548" s="564">
        <f t="shared" si="11"/>
        <v>0</v>
      </c>
      <c r="L548" s="1804"/>
    </row>
    <row r="549" spans="1:12" ht="14.25" thickTop="1" thickBot="1" x14ac:dyDescent="0.25">
      <c r="A549" s="1575">
        <v>602</v>
      </c>
      <c r="B549" s="1570"/>
      <c r="C549" s="1573" t="s">
        <v>518</v>
      </c>
      <c r="D549" s="1574">
        <f>D550+D551+D552+D553+D556+D557+D562+D563+D564</f>
        <v>115286463.45999999</v>
      </c>
      <c r="E549" s="1574">
        <f>E550+E551+E552+E553+E556+E557+E562+E563+E564</f>
        <v>100235278.66999999</v>
      </c>
      <c r="F549" s="1574">
        <f t="shared" si="10"/>
        <v>86.944534216523877</v>
      </c>
      <c r="G549" s="1574">
        <f>G550+G551+G552+G553+G556+G557+G562+G563+G564</f>
        <v>890620</v>
      </c>
      <c r="H549" s="1574">
        <f>H550+H551+H552+H553+H556+H557+H562+H563+H564</f>
        <v>885389.17</v>
      </c>
      <c r="I549" s="1574">
        <f t="shared" ref="I549:I550" si="13">H549/G549*100</f>
        <v>99.41267543958142</v>
      </c>
      <c r="J549" s="1574">
        <f t="shared" si="11"/>
        <v>116177083.45999999</v>
      </c>
      <c r="K549" s="1574">
        <f t="shared" si="11"/>
        <v>101120667.83999999</v>
      </c>
      <c r="L549" s="1574">
        <f t="shared" si="12"/>
        <v>87.040115682380716</v>
      </c>
    </row>
    <row r="550" spans="1:12" ht="13.5" thickTop="1" x14ac:dyDescent="0.2">
      <c r="A550" s="519"/>
      <c r="B550" s="519" t="s">
        <v>1570</v>
      </c>
      <c r="C550" s="519" t="s">
        <v>781</v>
      </c>
      <c r="D550" s="523">
        <f>'ПОСЕБАН ДЕО'!I281</f>
        <v>105159463.45999999</v>
      </c>
      <c r="E550" s="523">
        <f>'ПОСЕБАН ДЕО'!J281</f>
        <v>95934414.639999986</v>
      </c>
      <c r="F550" s="2366">
        <f t="shared" si="10"/>
        <v>91.227561917421738</v>
      </c>
      <c r="G550" s="523">
        <f>'ПОСЕБАН ДЕО'!L281</f>
        <v>890620</v>
      </c>
      <c r="H550" s="523">
        <f>'ПОСЕБАН ДЕО'!M281</f>
        <v>885389.17</v>
      </c>
      <c r="I550" s="2366">
        <f t="shared" si="13"/>
        <v>99.41267543958142</v>
      </c>
      <c r="J550" s="523">
        <f t="shared" si="11"/>
        <v>106050083.45999999</v>
      </c>
      <c r="K550" s="523">
        <f t="shared" si="11"/>
        <v>96819803.809999987</v>
      </c>
      <c r="L550" s="2366">
        <f t="shared" si="12"/>
        <v>91.296301380581667</v>
      </c>
    </row>
    <row r="551" spans="1:12" x14ac:dyDescent="0.2">
      <c r="A551" s="518"/>
      <c r="B551" s="518" t="s">
        <v>1605</v>
      </c>
      <c r="C551" s="595" t="s">
        <v>519</v>
      </c>
      <c r="D551" s="524">
        <f>'ПОСЕБАН ДЕО'!I1533</f>
        <v>3426405</v>
      </c>
      <c r="E551" s="524">
        <f>'ПОСЕБАН ДЕО'!J1533</f>
        <v>2024176.0499999998</v>
      </c>
      <c r="F551" s="1804">
        <f t="shared" si="10"/>
        <v>59.075796644004427</v>
      </c>
      <c r="G551" s="524">
        <f>'ПОСЕБАН ДЕО'!L1533</f>
        <v>0</v>
      </c>
      <c r="H551" s="524">
        <f>'ПОСЕБАН ДЕО'!M1533</f>
        <v>0</v>
      </c>
      <c r="I551" s="1804"/>
      <c r="J551" s="524">
        <f t="shared" si="11"/>
        <v>3426405</v>
      </c>
      <c r="K551" s="524">
        <f t="shared" si="11"/>
        <v>2024176.0499999998</v>
      </c>
      <c r="L551" s="1804">
        <f t="shared" si="12"/>
        <v>59.075796644004427</v>
      </c>
    </row>
    <row r="552" spans="1:12" x14ac:dyDescent="0.2">
      <c r="A552" s="518"/>
      <c r="B552" s="518" t="s">
        <v>1572</v>
      </c>
      <c r="C552" s="595" t="s">
        <v>974</v>
      </c>
      <c r="D552" s="524">
        <f>'ПОСЕБАН ДЕО'!I290</f>
        <v>0</v>
      </c>
      <c r="E552" s="524">
        <f>'ПОСЕБАН ДЕО'!J290</f>
        <v>0</v>
      </c>
      <c r="F552" s="1804"/>
      <c r="G552" s="524">
        <f>'ПОСЕБАН ДЕО'!L290</f>
        <v>0</v>
      </c>
      <c r="H552" s="524">
        <f>'ПОСЕБАН ДЕО'!M290</f>
        <v>0</v>
      </c>
      <c r="I552" s="1804"/>
      <c r="J552" s="524">
        <f t="shared" si="11"/>
        <v>0</v>
      </c>
      <c r="K552" s="524">
        <f t="shared" si="11"/>
        <v>0</v>
      </c>
      <c r="L552" s="1804"/>
    </row>
    <row r="553" spans="1:12" x14ac:dyDescent="0.2">
      <c r="A553" s="518"/>
      <c r="B553" s="518" t="s">
        <v>84</v>
      </c>
      <c r="C553" s="518" t="s">
        <v>782</v>
      </c>
      <c r="D553" s="524">
        <f>'ПОСЕБАН ДЕО'!I180</f>
        <v>1970000</v>
      </c>
      <c r="E553" s="524">
        <f>'ПОСЕБАН ДЕО'!J180</f>
        <v>1749437.3599999999</v>
      </c>
      <c r="F553" s="1804">
        <f t="shared" si="10"/>
        <v>88.80392690355329</v>
      </c>
      <c r="G553" s="524">
        <f>'ПОСЕБАН ДЕО'!L180</f>
        <v>0</v>
      </c>
      <c r="H553" s="524">
        <f>'ПОСЕБАН ДЕО'!M180</f>
        <v>0</v>
      </c>
      <c r="I553" s="1804"/>
      <c r="J553" s="524">
        <f t="shared" ref="J553:K562" si="14">D553+G553</f>
        <v>1970000</v>
      </c>
      <c r="K553" s="524">
        <f t="shared" si="14"/>
        <v>1749437.3599999999</v>
      </c>
      <c r="L553" s="1804">
        <f t="shared" si="12"/>
        <v>88.80392690355329</v>
      </c>
    </row>
    <row r="554" spans="1:12" hidden="1" x14ac:dyDescent="0.2">
      <c r="A554" s="518"/>
      <c r="B554" s="518" t="s">
        <v>783</v>
      </c>
      <c r="C554" s="518" t="s">
        <v>784</v>
      </c>
      <c r="D554" s="524">
        <v>0</v>
      </c>
      <c r="E554" s="524">
        <v>0</v>
      </c>
      <c r="F554" s="1804">
        <v>0</v>
      </c>
      <c r="G554" s="524">
        <v>0</v>
      </c>
      <c r="H554" s="524">
        <v>0</v>
      </c>
      <c r="I554" s="1804"/>
      <c r="J554" s="524">
        <f t="shared" si="14"/>
        <v>0</v>
      </c>
      <c r="K554" s="524">
        <f t="shared" si="14"/>
        <v>0</v>
      </c>
      <c r="L554" s="1804">
        <v>0</v>
      </c>
    </row>
    <row r="555" spans="1:12" hidden="1" x14ac:dyDescent="0.2">
      <c r="A555" s="518"/>
      <c r="B555" s="518" t="s">
        <v>785</v>
      </c>
      <c r="C555" s="518" t="s">
        <v>786</v>
      </c>
      <c r="D555" s="524">
        <v>0</v>
      </c>
      <c r="E555" s="524">
        <v>0</v>
      </c>
      <c r="F555" s="1804">
        <v>0</v>
      </c>
      <c r="G555" s="524">
        <v>0</v>
      </c>
      <c r="H555" s="524">
        <v>0</v>
      </c>
      <c r="I555" s="1804"/>
      <c r="J555" s="524">
        <f t="shared" si="14"/>
        <v>0</v>
      </c>
      <c r="K555" s="524">
        <f t="shared" si="14"/>
        <v>0</v>
      </c>
      <c r="L555" s="1804">
        <v>0</v>
      </c>
    </row>
    <row r="556" spans="1:12" hidden="1" x14ac:dyDescent="0.2">
      <c r="A556" s="518"/>
      <c r="B556" s="518"/>
      <c r="C556" s="518"/>
      <c r="D556" s="524"/>
      <c r="E556" s="524"/>
      <c r="F556" s="1804">
        <v>0</v>
      </c>
      <c r="G556" s="524"/>
      <c r="H556" s="524"/>
      <c r="I556" s="1804"/>
      <c r="J556" s="524">
        <f t="shared" si="14"/>
        <v>0</v>
      </c>
      <c r="K556" s="524">
        <f t="shared" si="14"/>
        <v>0</v>
      </c>
      <c r="L556" s="1804">
        <v>0</v>
      </c>
    </row>
    <row r="557" spans="1:12" hidden="1" x14ac:dyDescent="0.2">
      <c r="A557" s="518"/>
      <c r="B557" s="518"/>
      <c r="C557" s="518"/>
      <c r="D557" s="524"/>
      <c r="E557" s="524"/>
      <c r="F557" s="1804">
        <v>0</v>
      </c>
      <c r="G557" s="524"/>
      <c r="H557" s="524"/>
      <c r="I557" s="1804"/>
      <c r="J557" s="524">
        <f t="shared" si="14"/>
        <v>0</v>
      </c>
      <c r="K557" s="524">
        <f t="shared" si="14"/>
        <v>0</v>
      </c>
      <c r="L557" s="1804">
        <v>0</v>
      </c>
    </row>
    <row r="558" spans="1:12" hidden="1" x14ac:dyDescent="0.2">
      <c r="A558" s="518"/>
      <c r="B558" s="518" t="s">
        <v>787</v>
      </c>
      <c r="C558" s="518" t="s">
        <v>788</v>
      </c>
      <c r="D558" s="524">
        <v>0</v>
      </c>
      <c r="E558" s="524">
        <v>0</v>
      </c>
      <c r="F558" s="2347">
        <v>0</v>
      </c>
      <c r="G558" s="524">
        <v>0</v>
      </c>
      <c r="H558" s="524">
        <v>0</v>
      </c>
      <c r="I558" s="2347"/>
      <c r="J558" s="524">
        <f t="shared" si="14"/>
        <v>0</v>
      </c>
      <c r="K558" s="524">
        <f t="shared" si="14"/>
        <v>0</v>
      </c>
      <c r="L558" s="2347">
        <v>0</v>
      </c>
    </row>
    <row r="559" spans="1:12" hidden="1" x14ac:dyDescent="0.2">
      <c r="A559" s="518"/>
      <c r="B559" s="518" t="s">
        <v>789</v>
      </c>
      <c r="C559" s="518" t="s">
        <v>790</v>
      </c>
      <c r="D559" s="524">
        <v>0</v>
      </c>
      <c r="E559" s="524">
        <v>0</v>
      </c>
      <c r="F559" s="2347">
        <v>0</v>
      </c>
      <c r="G559" s="524">
        <v>0</v>
      </c>
      <c r="H559" s="524">
        <v>0</v>
      </c>
      <c r="I559" s="2347"/>
      <c r="J559" s="524">
        <f t="shared" si="14"/>
        <v>0</v>
      </c>
      <c r="K559" s="524">
        <f t="shared" si="14"/>
        <v>0</v>
      </c>
      <c r="L559" s="2347">
        <v>0</v>
      </c>
    </row>
    <row r="560" spans="1:12" hidden="1" x14ac:dyDescent="0.2">
      <c r="A560" s="518"/>
      <c r="B560" s="518" t="s">
        <v>791</v>
      </c>
      <c r="C560" s="518" t="s">
        <v>792</v>
      </c>
      <c r="D560" s="524">
        <v>0</v>
      </c>
      <c r="E560" s="524">
        <v>0</v>
      </c>
      <c r="F560" s="2347">
        <v>0</v>
      </c>
      <c r="G560" s="524">
        <v>0</v>
      </c>
      <c r="H560" s="524">
        <v>0</v>
      </c>
      <c r="I560" s="2347"/>
      <c r="J560" s="524">
        <f t="shared" si="14"/>
        <v>0</v>
      </c>
      <c r="K560" s="524">
        <f t="shared" si="14"/>
        <v>0</v>
      </c>
      <c r="L560" s="2347">
        <v>0</v>
      </c>
    </row>
    <row r="561" spans="1:12" hidden="1" x14ac:dyDescent="0.2">
      <c r="A561" s="518"/>
      <c r="B561" s="518" t="s">
        <v>791</v>
      </c>
      <c r="C561" s="518" t="s">
        <v>792</v>
      </c>
      <c r="D561" s="576"/>
      <c r="E561" s="576"/>
      <c r="F561" s="2372">
        <v>0</v>
      </c>
      <c r="G561" s="576"/>
      <c r="H561" s="576"/>
      <c r="I561" s="2372"/>
      <c r="J561" s="524">
        <f t="shared" si="14"/>
        <v>0</v>
      </c>
      <c r="K561" s="524">
        <f t="shared" si="14"/>
        <v>0</v>
      </c>
      <c r="L561" s="2372">
        <v>0</v>
      </c>
    </row>
    <row r="562" spans="1:12" x14ac:dyDescent="0.2">
      <c r="A562" s="518"/>
      <c r="B562" s="595" t="s">
        <v>789</v>
      </c>
      <c r="C562" s="595" t="s">
        <v>960</v>
      </c>
      <c r="D562" s="524">
        <f>'ПОСЕБАН ДЕО'!I303</f>
        <v>4030595</v>
      </c>
      <c r="E562" s="524">
        <f>'ПОСЕБАН ДЕО'!J303</f>
        <v>0</v>
      </c>
      <c r="F562" s="1804">
        <f t="shared" ref="F562:F568" si="15">E562/D562*100</f>
        <v>0</v>
      </c>
      <c r="G562" s="524">
        <f>'ПОСЕБАН ДЕО'!L303</f>
        <v>0</v>
      </c>
      <c r="H562" s="524">
        <f>'ПОСЕБАН ДЕО'!M303</f>
        <v>0</v>
      </c>
      <c r="I562" s="1804"/>
      <c r="J562" s="524">
        <f t="shared" si="14"/>
        <v>4030595</v>
      </c>
      <c r="K562" s="524">
        <f t="shared" si="14"/>
        <v>0</v>
      </c>
      <c r="L562" s="1804">
        <f t="shared" ref="L562:L568" si="16">K562/J562*100</f>
        <v>0</v>
      </c>
    </row>
    <row r="563" spans="1:12" x14ac:dyDescent="0.2">
      <c r="A563" s="520"/>
      <c r="B563" s="808" t="s">
        <v>791</v>
      </c>
      <c r="C563" s="808" t="s">
        <v>959</v>
      </c>
      <c r="D563" s="563">
        <f>'ПОСЕБАН ДЕО'!I312</f>
        <v>0</v>
      </c>
      <c r="E563" s="563">
        <f>'ПОСЕБАН ДЕО'!J312</f>
        <v>0</v>
      </c>
      <c r="F563" s="1804"/>
      <c r="G563" s="563">
        <f>'ПОСЕБАН ДЕО'!L312</f>
        <v>0</v>
      </c>
      <c r="H563" s="563">
        <f>'ПОСЕБАН ДЕО'!M312</f>
        <v>0</v>
      </c>
      <c r="I563" s="1804"/>
      <c r="J563" s="524">
        <f t="shared" ref="J563:K568" si="17">D563+G563</f>
        <v>0</v>
      </c>
      <c r="K563" s="524">
        <f t="shared" si="17"/>
        <v>0</v>
      </c>
      <c r="L563" s="1804"/>
    </row>
    <row r="564" spans="1:12" ht="13.5" thickBot="1" x14ac:dyDescent="0.25">
      <c r="A564" s="554"/>
      <c r="B564" s="805" t="s">
        <v>460</v>
      </c>
      <c r="C564" s="805" t="s">
        <v>465</v>
      </c>
      <c r="D564" s="564">
        <f>'ПОСЕБАН ДЕО'!I327</f>
        <v>700000</v>
      </c>
      <c r="E564" s="564">
        <f>'ПОСЕБАН ДЕО'!J327</f>
        <v>527250.62</v>
      </c>
      <c r="F564" s="1804">
        <f t="shared" si="15"/>
        <v>75.321517142857147</v>
      </c>
      <c r="G564" s="564">
        <f>'ПОСЕБАН ДЕО'!L327</f>
        <v>0</v>
      </c>
      <c r="H564" s="564">
        <f>'ПОСЕБАН ДЕО'!M327</f>
        <v>0</v>
      </c>
      <c r="I564" s="1804"/>
      <c r="J564" s="524">
        <f t="shared" si="17"/>
        <v>700000</v>
      </c>
      <c r="K564" s="524">
        <f t="shared" si="17"/>
        <v>527250.62</v>
      </c>
      <c r="L564" s="1804">
        <f t="shared" si="16"/>
        <v>75.321517142857147</v>
      </c>
    </row>
    <row r="565" spans="1:12" ht="14.25" thickTop="1" thickBot="1" x14ac:dyDescent="0.25">
      <c r="A565" s="1575">
        <v>2101</v>
      </c>
      <c r="B565" s="1570"/>
      <c r="C565" s="1573" t="s">
        <v>950</v>
      </c>
      <c r="D565" s="1574">
        <f>D566+D567+D568</f>
        <v>29935000</v>
      </c>
      <c r="E565" s="1574">
        <f>E566+E567+E568</f>
        <v>22286086.300000001</v>
      </c>
      <c r="F565" s="1574">
        <f t="shared" si="15"/>
        <v>74.448258894270921</v>
      </c>
      <c r="G565" s="1574">
        <f>G566+G567+G568</f>
        <v>0</v>
      </c>
      <c r="H565" s="1574">
        <f>H566+H567+H568</f>
        <v>0</v>
      </c>
      <c r="I565" s="1574"/>
      <c r="J565" s="1574">
        <f t="shared" si="17"/>
        <v>29935000</v>
      </c>
      <c r="K565" s="1574">
        <f t="shared" si="17"/>
        <v>22286086.300000001</v>
      </c>
      <c r="L565" s="1574">
        <f t="shared" si="16"/>
        <v>74.448258894270921</v>
      </c>
    </row>
    <row r="566" spans="1:12" ht="13.5" thickTop="1" x14ac:dyDescent="0.2">
      <c r="A566" s="518"/>
      <c r="B566" s="518" t="s">
        <v>935</v>
      </c>
      <c r="C566" s="518" t="s">
        <v>951</v>
      </c>
      <c r="D566" s="576">
        <f>'ПОСЕБАН ДЕО'!I65</f>
        <v>19085000</v>
      </c>
      <c r="E566" s="576">
        <f>'ПОСЕБАН ДЕО'!J65</f>
        <v>15097973.720000001</v>
      </c>
      <c r="F566" s="2366">
        <f t="shared" si="15"/>
        <v>79.109110400838361</v>
      </c>
      <c r="G566" s="576">
        <f>'ПОСЕБАН ДЕО'!L65</f>
        <v>0</v>
      </c>
      <c r="H566" s="576">
        <f>'ПОСЕБАН ДЕО'!M65</f>
        <v>0</v>
      </c>
      <c r="I566" s="2366"/>
      <c r="J566" s="576">
        <f t="shared" si="17"/>
        <v>19085000</v>
      </c>
      <c r="K566" s="576">
        <f t="shared" si="17"/>
        <v>15097973.720000001</v>
      </c>
      <c r="L566" s="2366">
        <f t="shared" si="16"/>
        <v>79.109110400838361</v>
      </c>
    </row>
    <row r="567" spans="1:12" x14ac:dyDescent="0.2">
      <c r="A567" s="518"/>
      <c r="B567" s="518" t="s">
        <v>940</v>
      </c>
      <c r="C567" s="518" t="s">
        <v>952</v>
      </c>
      <c r="D567" s="576">
        <f>'ПОСЕБАН ДЕО'!I85+'ПОСЕБАН ДЕО'!I135</f>
        <v>9000000</v>
      </c>
      <c r="E567" s="576">
        <f>'ПОСЕБАН ДЕО'!J85+'ПОСЕБАН ДЕО'!J135</f>
        <v>6016112.5800000001</v>
      </c>
      <c r="F567" s="1804">
        <f t="shared" si="15"/>
        <v>66.845695333333339</v>
      </c>
      <c r="G567" s="576">
        <f>'ПОСЕБАН ДЕО'!L85+'ПОСЕБАН ДЕО'!L135</f>
        <v>0</v>
      </c>
      <c r="H567" s="576">
        <f>'ПОСЕБАН ДЕО'!M85+'ПОСЕБАН ДЕО'!M135</f>
        <v>0</v>
      </c>
      <c r="I567" s="1804"/>
      <c r="J567" s="576">
        <f t="shared" si="17"/>
        <v>9000000</v>
      </c>
      <c r="K567" s="576">
        <f t="shared" si="17"/>
        <v>6016112.5800000001</v>
      </c>
      <c r="L567" s="1804">
        <f t="shared" si="16"/>
        <v>66.845695333333339</v>
      </c>
    </row>
    <row r="568" spans="1:12" ht="13.5" thickBot="1" x14ac:dyDescent="0.25">
      <c r="A568" s="518"/>
      <c r="B568" s="518" t="s">
        <v>947</v>
      </c>
      <c r="C568" s="518" t="s">
        <v>793</v>
      </c>
      <c r="D568" s="524">
        <f>'ПОСЕБАН ДЕО'!I147</f>
        <v>1850000</v>
      </c>
      <c r="E568" s="524">
        <f>'ПОСЕБАН ДЕО'!J147</f>
        <v>1172000</v>
      </c>
      <c r="F568" s="1804">
        <f t="shared" si="15"/>
        <v>63.351351351351347</v>
      </c>
      <c r="G568" s="524">
        <f>'ПОСЕБАН ДЕО'!L147</f>
        <v>0</v>
      </c>
      <c r="H568" s="524">
        <f>'ПОСЕБАН ДЕО'!M147</f>
        <v>0</v>
      </c>
      <c r="I568" s="1804"/>
      <c r="J568" s="524">
        <f t="shared" si="17"/>
        <v>1850000</v>
      </c>
      <c r="K568" s="524">
        <f t="shared" si="17"/>
        <v>1172000</v>
      </c>
      <c r="L568" s="1804">
        <f t="shared" si="16"/>
        <v>63.351351351351347</v>
      </c>
    </row>
    <row r="569" spans="1:12" ht="13.5" hidden="1" thickBot="1" x14ac:dyDescent="0.25">
      <c r="A569" s="518"/>
      <c r="B569" s="518" t="s">
        <v>794</v>
      </c>
      <c r="C569" s="518" t="s">
        <v>795</v>
      </c>
      <c r="D569" s="524">
        <v>0</v>
      </c>
      <c r="E569" s="524">
        <v>0</v>
      </c>
      <c r="F569" s="1804">
        <v>0</v>
      </c>
      <c r="G569" s="524">
        <v>0</v>
      </c>
      <c r="H569" s="524">
        <v>0</v>
      </c>
      <c r="I569" s="1804">
        <v>0</v>
      </c>
      <c r="J569" s="524">
        <v>0</v>
      </c>
      <c r="K569" s="524">
        <v>0</v>
      </c>
      <c r="L569" s="1804">
        <v>0</v>
      </c>
    </row>
    <row r="570" spans="1:12" ht="13.5" hidden="1" thickBot="1" x14ac:dyDescent="0.25">
      <c r="A570" s="518"/>
      <c r="B570" s="518" t="s">
        <v>796</v>
      </c>
      <c r="C570" s="518">
        <v>0</v>
      </c>
      <c r="D570" s="524">
        <v>0</v>
      </c>
      <c r="E570" s="524">
        <v>0</v>
      </c>
      <c r="F570" s="1804">
        <v>0</v>
      </c>
      <c r="G570" s="524">
        <v>0</v>
      </c>
      <c r="H570" s="524">
        <v>0</v>
      </c>
      <c r="I570" s="1804">
        <v>0</v>
      </c>
      <c r="J570" s="524">
        <v>0</v>
      </c>
      <c r="K570" s="524">
        <v>0</v>
      </c>
      <c r="L570" s="1804">
        <v>0</v>
      </c>
    </row>
    <row r="571" spans="1:12" ht="13.5" hidden="1" thickBot="1" x14ac:dyDescent="0.25">
      <c r="A571" s="518"/>
      <c r="B571" s="518" t="s">
        <v>797</v>
      </c>
      <c r="C571" s="518"/>
      <c r="D571" s="524">
        <v>0</v>
      </c>
      <c r="E571" s="524">
        <v>0</v>
      </c>
      <c r="F571" s="1804">
        <v>0</v>
      </c>
      <c r="G571" s="524">
        <v>0</v>
      </c>
      <c r="H571" s="524">
        <v>0</v>
      </c>
      <c r="I571" s="1804">
        <v>0</v>
      </c>
      <c r="J571" s="524">
        <v>0</v>
      </c>
      <c r="K571" s="524">
        <v>0</v>
      </c>
      <c r="L571" s="1804">
        <v>0</v>
      </c>
    </row>
    <row r="572" spans="1:12" ht="13.5" hidden="1" thickBot="1" x14ac:dyDescent="0.25">
      <c r="A572" s="518"/>
      <c r="B572" s="518" t="s">
        <v>798</v>
      </c>
      <c r="C572" s="518"/>
      <c r="D572" s="524">
        <v>0</v>
      </c>
      <c r="E572" s="524">
        <v>0</v>
      </c>
      <c r="F572" s="1804">
        <v>0</v>
      </c>
      <c r="G572" s="524">
        <v>0</v>
      </c>
      <c r="H572" s="524">
        <v>0</v>
      </c>
      <c r="I572" s="1804">
        <v>0</v>
      </c>
      <c r="J572" s="524">
        <v>0</v>
      </c>
      <c r="K572" s="524">
        <v>0</v>
      </c>
      <c r="L572" s="1804">
        <v>0</v>
      </c>
    </row>
    <row r="573" spans="1:12" ht="13.5" hidden="1" thickBot="1" x14ac:dyDescent="0.25">
      <c r="A573" s="518"/>
      <c r="B573" s="518" t="s">
        <v>799</v>
      </c>
      <c r="C573" s="518"/>
      <c r="D573" s="524">
        <v>0</v>
      </c>
      <c r="E573" s="524">
        <v>0</v>
      </c>
      <c r="F573" s="2347">
        <v>0</v>
      </c>
      <c r="G573" s="524">
        <v>0</v>
      </c>
      <c r="H573" s="524">
        <v>0</v>
      </c>
      <c r="I573" s="2347">
        <v>0</v>
      </c>
      <c r="J573" s="524">
        <v>0</v>
      </c>
      <c r="K573" s="524">
        <v>0</v>
      </c>
      <c r="L573" s="2347">
        <v>0</v>
      </c>
    </row>
    <row r="574" spans="1:12" ht="13.5" hidden="1" thickBot="1" x14ac:dyDescent="0.25">
      <c r="A574" s="518"/>
      <c r="B574" s="518" t="s">
        <v>800</v>
      </c>
      <c r="C574" s="518"/>
      <c r="D574" s="524">
        <v>0</v>
      </c>
      <c r="E574" s="524">
        <v>0</v>
      </c>
      <c r="F574" s="2347">
        <v>0</v>
      </c>
      <c r="G574" s="524">
        <v>0</v>
      </c>
      <c r="H574" s="524">
        <v>0</v>
      </c>
      <c r="I574" s="2347">
        <v>0</v>
      </c>
      <c r="J574" s="524">
        <v>0</v>
      </c>
      <c r="K574" s="524">
        <v>0</v>
      </c>
      <c r="L574" s="2347">
        <v>0</v>
      </c>
    </row>
    <row r="575" spans="1:12" ht="13.5" hidden="1" thickBot="1" x14ac:dyDescent="0.25">
      <c r="A575" s="518"/>
      <c r="B575" s="518" t="s">
        <v>801</v>
      </c>
      <c r="C575" s="518"/>
      <c r="D575" s="524">
        <v>0</v>
      </c>
      <c r="E575" s="524">
        <v>0</v>
      </c>
      <c r="F575" s="2347">
        <v>0</v>
      </c>
      <c r="G575" s="524">
        <v>0</v>
      </c>
      <c r="H575" s="524">
        <v>0</v>
      </c>
      <c r="I575" s="2347">
        <v>0</v>
      </c>
      <c r="J575" s="524">
        <v>0</v>
      </c>
      <c r="K575" s="524">
        <v>0</v>
      </c>
      <c r="L575" s="2347">
        <v>0</v>
      </c>
    </row>
    <row r="576" spans="1:12" ht="13.5" hidden="1" thickBot="1" x14ac:dyDescent="0.25">
      <c r="A576" s="518"/>
      <c r="B576" s="518" t="s">
        <v>802</v>
      </c>
      <c r="C576" s="518"/>
      <c r="D576" s="524">
        <v>0</v>
      </c>
      <c r="E576" s="524">
        <v>0</v>
      </c>
      <c r="F576" s="2347">
        <v>0</v>
      </c>
      <c r="G576" s="524">
        <v>0</v>
      </c>
      <c r="H576" s="524">
        <v>0</v>
      </c>
      <c r="I576" s="2347">
        <v>0</v>
      </c>
      <c r="J576" s="524">
        <v>0</v>
      </c>
      <c r="K576" s="524">
        <v>0</v>
      </c>
      <c r="L576" s="2347">
        <v>0</v>
      </c>
    </row>
    <row r="577" spans="1:12" ht="13.5" hidden="1" thickBot="1" x14ac:dyDescent="0.25">
      <c r="A577" s="518"/>
      <c r="B577" s="518" t="s">
        <v>803</v>
      </c>
      <c r="C577" s="518"/>
      <c r="D577" s="524">
        <v>0</v>
      </c>
      <c r="E577" s="524">
        <v>0</v>
      </c>
      <c r="F577" s="2347">
        <v>0</v>
      </c>
      <c r="G577" s="524">
        <v>0</v>
      </c>
      <c r="H577" s="524">
        <v>0</v>
      </c>
      <c r="I577" s="2347">
        <v>0</v>
      </c>
      <c r="J577" s="524">
        <v>0</v>
      </c>
      <c r="K577" s="524">
        <v>0</v>
      </c>
      <c r="L577" s="2347">
        <v>0</v>
      </c>
    </row>
    <row r="578" spans="1:12" ht="13.5" hidden="1" thickBot="1" x14ac:dyDescent="0.25">
      <c r="A578" s="518"/>
      <c r="B578" s="518" t="s">
        <v>804</v>
      </c>
      <c r="C578" s="518"/>
      <c r="D578" s="524">
        <v>0</v>
      </c>
      <c r="E578" s="524">
        <v>0</v>
      </c>
      <c r="F578" s="2347">
        <v>0</v>
      </c>
      <c r="G578" s="524">
        <v>0</v>
      </c>
      <c r="H578" s="524">
        <v>0</v>
      </c>
      <c r="I578" s="2347">
        <v>0</v>
      </c>
      <c r="J578" s="524">
        <v>0</v>
      </c>
      <c r="K578" s="524">
        <v>0</v>
      </c>
      <c r="L578" s="2347">
        <v>0</v>
      </c>
    </row>
    <row r="579" spans="1:12" ht="13.5" hidden="1" thickBot="1" x14ac:dyDescent="0.25">
      <c r="A579" s="518"/>
      <c r="B579" s="518" t="s">
        <v>805</v>
      </c>
      <c r="C579" s="518"/>
      <c r="D579" s="524">
        <v>0</v>
      </c>
      <c r="E579" s="524">
        <v>0</v>
      </c>
      <c r="F579" s="2347">
        <v>0</v>
      </c>
      <c r="G579" s="524">
        <v>0</v>
      </c>
      <c r="H579" s="524">
        <v>0</v>
      </c>
      <c r="I579" s="2347">
        <v>0</v>
      </c>
      <c r="J579" s="524">
        <v>0</v>
      </c>
      <c r="K579" s="524">
        <v>0</v>
      </c>
      <c r="L579" s="2347">
        <v>0</v>
      </c>
    </row>
    <row r="580" spans="1:12" ht="13.5" hidden="1" thickBot="1" x14ac:dyDescent="0.25">
      <c r="A580" s="518"/>
      <c r="B580" s="518" t="s">
        <v>806</v>
      </c>
      <c r="C580" s="518"/>
      <c r="D580" s="524">
        <v>0</v>
      </c>
      <c r="E580" s="524">
        <v>0</v>
      </c>
      <c r="F580" s="2347">
        <v>0</v>
      </c>
      <c r="G580" s="524">
        <v>0</v>
      </c>
      <c r="H580" s="524">
        <v>0</v>
      </c>
      <c r="I580" s="2347">
        <v>0</v>
      </c>
      <c r="J580" s="524">
        <v>0</v>
      </c>
      <c r="K580" s="524">
        <v>0</v>
      </c>
      <c r="L580" s="2347">
        <v>0</v>
      </c>
    </row>
    <row r="581" spans="1:12" ht="13.5" hidden="1" thickBot="1" x14ac:dyDescent="0.25">
      <c r="A581" s="518"/>
      <c r="B581" s="518" t="s">
        <v>807</v>
      </c>
      <c r="C581" s="518"/>
      <c r="D581" s="524">
        <v>0</v>
      </c>
      <c r="E581" s="524">
        <v>0</v>
      </c>
      <c r="F581" s="2347">
        <v>0</v>
      </c>
      <c r="G581" s="524">
        <v>0</v>
      </c>
      <c r="H581" s="524">
        <v>0</v>
      </c>
      <c r="I581" s="2347">
        <v>0</v>
      </c>
      <c r="J581" s="524">
        <v>0</v>
      </c>
      <c r="K581" s="524">
        <v>0</v>
      </c>
      <c r="L581" s="2347">
        <v>0</v>
      </c>
    </row>
    <row r="582" spans="1:12" ht="13.5" hidden="1" thickBot="1" x14ac:dyDescent="0.25">
      <c r="A582" s="518"/>
      <c r="B582" s="518" t="s">
        <v>808</v>
      </c>
      <c r="C582" s="518"/>
      <c r="D582" s="524">
        <v>0</v>
      </c>
      <c r="E582" s="524">
        <v>0</v>
      </c>
      <c r="F582" s="2347">
        <v>0</v>
      </c>
      <c r="G582" s="524">
        <v>0</v>
      </c>
      <c r="H582" s="524">
        <v>0</v>
      </c>
      <c r="I582" s="2347">
        <v>0</v>
      </c>
      <c r="J582" s="524">
        <v>0</v>
      </c>
      <c r="K582" s="524">
        <v>0</v>
      </c>
      <c r="L582" s="2347">
        <v>0</v>
      </c>
    </row>
    <row r="583" spans="1:12" ht="13.5" hidden="1" thickBot="1" x14ac:dyDescent="0.25">
      <c r="A583" s="518"/>
      <c r="B583" s="518" t="s">
        <v>809</v>
      </c>
      <c r="C583" s="518"/>
      <c r="D583" s="524">
        <v>0</v>
      </c>
      <c r="E583" s="524">
        <v>0</v>
      </c>
      <c r="F583" s="2347">
        <v>0</v>
      </c>
      <c r="G583" s="524">
        <v>0</v>
      </c>
      <c r="H583" s="524">
        <v>0</v>
      </c>
      <c r="I583" s="2347">
        <v>0</v>
      </c>
      <c r="J583" s="524">
        <v>0</v>
      </c>
      <c r="K583" s="524">
        <v>0</v>
      </c>
      <c r="L583" s="2347">
        <v>0</v>
      </c>
    </row>
    <row r="584" spans="1:12" ht="13.5" hidden="1" thickBot="1" x14ac:dyDescent="0.25">
      <c r="A584" s="518"/>
      <c r="B584" s="518" t="s">
        <v>810</v>
      </c>
      <c r="C584" s="518"/>
      <c r="D584" s="524">
        <v>0</v>
      </c>
      <c r="E584" s="524">
        <v>0</v>
      </c>
      <c r="F584" s="2347">
        <v>0</v>
      </c>
      <c r="G584" s="524">
        <v>0</v>
      </c>
      <c r="H584" s="524">
        <v>0</v>
      </c>
      <c r="I584" s="2347">
        <v>0</v>
      </c>
      <c r="J584" s="524">
        <v>0</v>
      </c>
      <c r="K584" s="524">
        <v>0</v>
      </c>
      <c r="L584" s="2347">
        <v>0</v>
      </c>
    </row>
    <row r="585" spans="1:12" ht="13.5" hidden="1" thickBot="1" x14ac:dyDescent="0.25">
      <c r="A585" s="518"/>
      <c r="B585" s="518" t="s">
        <v>811</v>
      </c>
      <c r="C585" s="518"/>
      <c r="D585" s="524">
        <v>0</v>
      </c>
      <c r="E585" s="524">
        <v>0</v>
      </c>
      <c r="F585" s="2347">
        <v>0</v>
      </c>
      <c r="G585" s="524">
        <v>0</v>
      </c>
      <c r="H585" s="524">
        <v>0</v>
      </c>
      <c r="I585" s="2347">
        <v>0</v>
      </c>
      <c r="J585" s="524">
        <v>0</v>
      </c>
      <c r="K585" s="524">
        <v>0</v>
      </c>
      <c r="L585" s="2347">
        <v>0</v>
      </c>
    </row>
    <row r="586" spans="1:12" ht="13.5" hidden="1" thickBot="1" x14ac:dyDescent="0.25">
      <c r="A586" s="518"/>
      <c r="B586" s="518" t="s">
        <v>812</v>
      </c>
      <c r="C586" s="518"/>
      <c r="D586" s="524">
        <v>0</v>
      </c>
      <c r="E586" s="524">
        <v>0</v>
      </c>
      <c r="F586" s="2347">
        <v>0</v>
      </c>
      <c r="G586" s="524">
        <v>0</v>
      </c>
      <c r="H586" s="524">
        <v>0</v>
      </c>
      <c r="I586" s="2347">
        <v>0</v>
      </c>
      <c r="J586" s="524">
        <v>0</v>
      </c>
      <c r="K586" s="524">
        <v>0</v>
      </c>
      <c r="L586" s="2347">
        <v>0</v>
      </c>
    </row>
    <row r="587" spans="1:12" ht="13.5" hidden="1" thickBot="1" x14ac:dyDescent="0.25">
      <c r="A587" s="518"/>
      <c r="B587" s="518" t="s">
        <v>813</v>
      </c>
      <c r="C587" s="518"/>
      <c r="D587" s="524">
        <v>0</v>
      </c>
      <c r="E587" s="524">
        <v>0</v>
      </c>
      <c r="F587" s="2347">
        <v>0</v>
      </c>
      <c r="G587" s="524">
        <v>0</v>
      </c>
      <c r="H587" s="524">
        <v>0</v>
      </c>
      <c r="I587" s="2347">
        <v>0</v>
      </c>
      <c r="J587" s="524">
        <v>0</v>
      </c>
      <c r="K587" s="524">
        <v>0</v>
      </c>
      <c r="L587" s="2347">
        <v>0</v>
      </c>
    </row>
    <row r="588" spans="1:12" ht="13.5" hidden="1" thickBot="1" x14ac:dyDescent="0.25">
      <c r="A588" s="518"/>
      <c r="B588" s="518" t="s">
        <v>814</v>
      </c>
      <c r="C588" s="518"/>
      <c r="D588" s="524">
        <v>0</v>
      </c>
      <c r="E588" s="524">
        <v>0</v>
      </c>
      <c r="F588" s="2347">
        <v>0</v>
      </c>
      <c r="G588" s="524">
        <v>0</v>
      </c>
      <c r="H588" s="524">
        <v>0</v>
      </c>
      <c r="I588" s="2347">
        <v>0</v>
      </c>
      <c r="J588" s="524">
        <v>0</v>
      </c>
      <c r="K588" s="524">
        <v>0</v>
      </c>
      <c r="L588" s="2347">
        <v>0</v>
      </c>
    </row>
    <row r="589" spans="1:12" ht="13.5" hidden="1" thickBot="1" x14ac:dyDescent="0.25">
      <c r="A589" s="518"/>
      <c r="B589" s="518" t="s">
        <v>815</v>
      </c>
      <c r="C589" s="518"/>
      <c r="D589" s="524">
        <v>0</v>
      </c>
      <c r="E589" s="524">
        <v>0</v>
      </c>
      <c r="F589" s="2347">
        <v>0</v>
      </c>
      <c r="G589" s="524">
        <v>0</v>
      </c>
      <c r="H589" s="524">
        <v>0</v>
      </c>
      <c r="I589" s="2347">
        <v>0</v>
      </c>
      <c r="J589" s="524">
        <v>0</v>
      </c>
      <c r="K589" s="524">
        <v>0</v>
      </c>
      <c r="L589" s="2347">
        <v>0</v>
      </c>
    </row>
    <row r="590" spans="1:12" ht="13.5" hidden="1" thickBot="1" x14ac:dyDescent="0.25">
      <c r="A590" s="518"/>
      <c r="B590" s="518" t="s">
        <v>816</v>
      </c>
      <c r="C590" s="518"/>
      <c r="D590" s="524">
        <v>0</v>
      </c>
      <c r="E590" s="524">
        <v>0</v>
      </c>
      <c r="F590" s="2347">
        <v>0</v>
      </c>
      <c r="G590" s="524">
        <v>0</v>
      </c>
      <c r="H590" s="524">
        <v>0</v>
      </c>
      <c r="I590" s="2347">
        <v>0</v>
      </c>
      <c r="J590" s="524">
        <v>0</v>
      </c>
      <c r="K590" s="524">
        <v>0</v>
      </c>
      <c r="L590" s="2347">
        <v>0</v>
      </c>
    </row>
    <row r="591" spans="1:12" ht="13.5" hidden="1" thickBot="1" x14ac:dyDescent="0.25">
      <c r="A591" s="518"/>
      <c r="B591" s="518" t="s">
        <v>817</v>
      </c>
      <c r="C591" s="518"/>
      <c r="D591" s="524">
        <v>0</v>
      </c>
      <c r="E591" s="524">
        <v>0</v>
      </c>
      <c r="F591" s="2347">
        <v>0</v>
      </c>
      <c r="G591" s="524">
        <v>0</v>
      </c>
      <c r="H591" s="524">
        <v>0</v>
      </c>
      <c r="I591" s="2347">
        <v>0</v>
      </c>
      <c r="J591" s="524">
        <v>0</v>
      </c>
      <c r="K591" s="524">
        <v>0</v>
      </c>
      <c r="L591" s="2347">
        <v>0</v>
      </c>
    </row>
    <row r="592" spans="1:12" ht="13.5" hidden="1" thickBot="1" x14ac:dyDescent="0.25">
      <c r="A592" s="518"/>
      <c r="B592" s="518" t="s">
        <v>818</v>
      </c>
      <c r="C592" s="518"/>
      <c r="D592" s="524">
        <v>0</v>
      </c>
      <c r="E592" s="524">
        <v>0</v>
      </c>
      <c r="F592" s="2347">
        <v>0</v>
      </c>
      <c r="G592" s="524">
        <v>0</v>
      </c>
      <c r="H592" s="524">
        <v>0</v>
      </c>
      <c r="I592" s="2347">
        <v>0</v>
      </c>
      <c r="J592" s="524">
        <v>0</v>
      </c>
      <c r="K592" s="524">
        <v>0</v>
      </c>
      <c r="L592" s="2347">
        <v>0</v>
      </c>
    </row>
    <row r="593" spans="1:12" ht="13.5" hidden="1" thickBot="1" x14ac:dyDescent="0.25">
      <c r="A593" s="518"/>
      <c r="B593" s="518" t="s">
        <v>819</v>
      </c>
      <c r="C593" s="518"/>
      <c r="D593" s="524">
        <v>0</v>
      </c>
      <c r="E593" s="524">
        <v>0</v>
      </c>
      <c r="F593" s="2347">
        <v>0</v>
      </c>
      <c r="G593" s="524">
        <v>0</v>
      </c>
      <c r="H593" s="524">
        <v>0</v>
      </c>
      <c r="I593" s="2347">
        <v>0</v>
      </c>
      <c r="J593" s="524">
        <v>0</v>
      </c>
      <c r="K593" s="524">
        <v>0</v>
      </c>
      <c r="L593" s="2347">
        <v>0</v>
      </c>
    </row>
    <row r="594" spans="1:12" ht="13.5" hidden="1" thickBot="1" x14ac:dyDescent="0.25">
      <c r="A594" s="518"/>
      <c r="B594" s="518" t="s">
        <v>820</v>
      </c>
      <c r="C594" s="518"/>
      <c r="D594" s="524">
        <v>0</v>
      </c>
      <c r="E594" s="524">
        <v>0</v>
      </c>
      <c r="F594" s="2347">
        <v>0</v>
      </c>
      <c r="G594" s="524">
        <v>0</v>
      </c>
      <c r="H594" s="524">
        <v>0</v>
      </c>
      <c r="I594" s="2347">
        <v>0</v>
      </c>
      <c r="J594" s="524">
        <v>0</v>
      </c>
      <c r="K594" s="524">
        <v>0</v>
      </c>
      <c r="L594" s="2347">
        <v>0</v>
      </c>
    </row>
    <row r="595" spans="1:12" ht="13.5" hidden="1" thickBot="1" x14ac:dyDescent="0.25">
      <c r="A595" s="518"/>
      <c r="B595" s="518" t="s">
        <v>821</v>
      </c>
      <c r="C595" s="518"/>
      <c r="D595" s="524">
        <v>0</v>
      </c>
      <c r="E595" s="524">
        <v>0</v>
      </c>
      <c r="F595" s="2347">
        <v>0</v>
      </c>
      <c r="G595" s="524">
        <v>0</v>
      </c>
      <c r="H595" s="524">
        <v>0</v>
      </c>
      <c r="I595" s="2347">
        <v>0</v>
      </c>
      <c r="J595" s="524">
        <v>0</v>
      </c>
      <c r="K595" s="524">
        <v>0</v>
      </c>
      <c r="L595" s="2347">
        <v>0</v>
      </c>
    </row>
    <row r="596" spans="1:12" ht="13.5" hidden="1" thickBot="1" x14ac:dyDescent="0.25">
      <c r="A596" s="518"/>
      <c r="B596" s="518" t="s">
        <v>822</v>
      </c>
      <c r="C596" s="518"/>
      <c r="D596" s="524">
        <v>0</v>
      </c>
      <c r="E596" s="524">
        <v>0</v>
      </c>
      <c r="F596" s="2347">
        <v>0</v>
      </c>
      <c r="G596" s="524">
        <v>0</v>
      </c>
      <c r="H596" s="524">
        <v>0</v>
      </c>
      <c r="I596" s="2347">
        <v>0</v>
      </c>
      <c r="J596" s="524">
        <v>0</v>
      </c>
      <c r="K596" s="524">
        <v>0</v>
      </c>
      <c r="L596" s="2347">
        <v>0</v>
      </c>
    </row>
    <row r="597" spans="1:12" ht="13.5" hidden="1" thickBot="1" x14ac:dyDescent="0.25">
      <c r="A597" s="518"/>
      <c r="B597" s="518" t="s">
        <v>823</v>
      </c>
      <c r="C597" s="518"/>
      <c r="D597" s="524">
        <v>0</v>
      </c>
      <c r="E597" s="524">
        <v>0</v>
      </c>
      <c r="F597" s="2347">
        <v>0</v>
      </c>
      <c r="G597" s="524">
        <v>0</v>
      </c>
      <c r="H597" s="524">
        <v>0</v>
      </c>
      <c r="I597" s="2347">
        <v>0</v>
      </c>
      <c r="J597" s="524">
        <v>0</v>
      </c>
      <c r="K597" s="524">
        <v>0</v>
      </c>
      <c r="L597" s="2347">
        <v>0</v>
      </c>
    </row>
    <row r="598" spans="1:12" ht="13.5" hidden="1" thickBot="1" x14ac:dyDescent="0.25">
      <c r="A598" s="518"/>
      <c r="B598" s="518" t="s">
        <v>824</v>
      </c>
      <c r="C598" s="518"/>
      <c r="D598" s="524">
        <v>0</v>
      </c>
      <c r="E598" s="524">
        <v>0</v>
      </c>
      <c r="F598" s="2347">
        <v>0</v>
      </c>
      <c r="G598" s="524">
        <v>0</v>
      </c>
      <c r="H598" s="524">
        <v>0</v>
      </c>
      <c r="I598" s="2347">
        <v>0</v>
      </c>
      <c r="J598" s="524">
        <v>0</v>
      </c>
      <c r="K598" s="524">
        <v>0</v>
      </c>
      <c r="L598" s="2347">
        <v>0</v>
      </c>
    </row>
    <row r="599" spans="1:12" ht="13.5" hidden="1" thickBot="1" x14ac:dyDescent="0.25">
      <c r="A599" s="518"/>
      <c r="B599" s="518" t="s">
        <v>825</v>
      </c>
      <c r="C599" s="518"/>
      <c r="D599" s="524">
        <v>0</v>
      </c>
      <c r="E599" s="524">
        <v>0</v>
      </c>
      <c r="F599" s="2347">
        <v>0</v>
      </c>
      <c r="G599" s="524">
        <v>0</v>
      </c>
      <c r="H599" s="524">
        <v>0</v>
      </c>
      <c r="I599" s="2347">
        <v>0</v>
      </c>
      <c r="J599" s="524">
        <v>0</v>
      </c>
      <c r="K599" s="524">
        <v>0</v>
      </c>
      <c r="L599" s="2347">
        <v>0</v>
      </c>
    </row>
    <row r="600" spans="1:12" ht="13.5" hidden="1" thickBot="1" x14ac:dyDescent="0.25">
      <c r="A600" s="518"/>
      <c r="B600" s="518" t="s">
        <v>826</v>
      </c>
      <c r="C600" s="518"/>
      <c r="D600" s="524">
        <v>0</v>
      </c>
      <c r="E600" s="524">
        <v>0</v>
      </c>
      <c r="F600" s="2347">
        <v>0</v>
      </c>
      <c r="G600" s="524">
        <v>0</v>
      </c>
      <c r="H600" s="524">
        <v>0</v>
      </c>
      <c r="I600" s="2347">
        <v>0</v>
      </c>
      <c r="J600" s="524">
        <v>0</v>
      </c>
      <c r="K600" s="524">
        <v>0</v>
      </c>
      <c r="L600" s="2347">
        <v>0</v>
      </c>
    </row>
    <row r="601" spans="1:12" ht="13.5" hidden="1" thickBot="1" x14ac:dyDescent="0.25">
      <c r="A601" s="518"/>
      <c r="B601" s="518" t="s">
        <v>827</v>
      </c>
      <c r="C601" s="518"/>
      <c r="D601" s="524">
        <v>0</v>
      </c>
      <c r="E601" s="524">
        <v>0</v>
      </c>
      <c r="F601" s="2347">
        <v>0</v>
      </c>
      <c r="G601" s="524">
        <v>0</v>
      </c>
      <c r="H601" s="524">
        <v>0</v>
      </c>
      <c r="I601" s="2347">
        <v>0</v>
      </c>
      <c r="J601" s="524">
        <v>0</v>
      </c>
      <c r="K601" s="524">
        <v>0</v>
      </c>
      <c r="L601" s="2347">
        <v>0</v>
      </c>
    </row>
    <row r="602" spans="1:12" ht="13.5" hidden="1" thickBot="1" x14ac:dyDescent="0.25">
      <c r="A602" s="518"/>
      <c r="B602" s="518" t="s">
        <v>828</v>
      </c>
      <c r="C602" s="518"/>
      <c r="D602" s="524">
        <v>0</v>
      </c>
      <c r="E602" s="524">
        <v>0</v>
      </c>
      <c r="F602" s="2347">
        <v>0</v>
      </c>
      <c r="G602" s="524">
        <v>0</v>
      </c>
      <c r="H602" s="524">
        <v>0</v>
      </c>
      <c r="I602" s="2347">
        <v>0</v>
      </c>
      <c r="J602" s="524">
        <v>0</v>
      </c>
      <c r="K602" s="524">
        <v>0</v>
      </c>
      <c r="L602" s="2347">
        <v>0</v>
      </c>
    </row>
    <row r="603" spans="1:12" ht="13.5" hidden="1" thickBot="1" x14ac:dyDescent="0.25">
      <c r="A603" s="518"/>
      <c r="B603" s="518" t="s">
        <v>829</v>
      </c>
      <c r="C603" s="518"/>
      <c r="D603" s="524">
        <v>0</v>
      </c>
      <c r="E603" s="524">
        <v>0</v>
      </c>
      <c r="F603" s="2347">
        <v>0</v>
      </c>
      <c r="G603" s="524">
        <v>0</v>
      </c>
      <c r="H603" s="524">
        <v>0</v>
      </c>
      <c r="I603" s="2347">
        <v>0</v>
      </c>
      <c r="J603" s="524">
        <v>0</v>
      </c>
      <c r="K603" s="524">
        <v>0</v>
      </c>
      <c r="L603" s="2347">
        <v>0</v>
      </c>
    </row>
    <row r="604" spans="1:12" ht="13.5" hidden="1" thickBot="1" x14ac:dyDescent="0.25">
      <c r="A604" s="518"/>
      <c r="B604" s="518" t="s">
        <v>830</v>
      </c>
      <c r="C604" s="518"/>
      <c r="D604" s="524">
        <v>0</v>
      </c>
      <c r="E604" s="524">
        <v>0</v>
      </c>
      <c r="F604" s="2347">
        <v>0</v>
      </c>
      <c r="G604" s="524">
        <v>0</v>
      </c>
      <c r="H604" s="524">
        <v>0</v>
      </c>
      <c r="I604" s="2347">
        <v>0</v>
      </c>
      <c r="J604" s="524">
        <v>0</v>
      </c>
      <c r="K604" s="524">
        <v>0</v>
      </c>
      <c r="L604" s="2347">
        <v>0</v>
      </c>
    </row>
    <row r="605" spans="1:12" ht="13.5" hidden="1" thickBot="1" x14ac:dyDescent="0.25">
      <c r="A605" s="518"/>
      <c r="B605" s="518" t="s">
        <v>831</v>
      </c>
      <c r="C605" s="518"/>
      <c r="D605" s="524">
        <v>0</v>
      </c>
      <c r="E605" s="524">
        <v>0</v>
      </c>
      <c r="F605" s="2347">
        <v>0</v>
      </c>
      <c r="G605" s="524">
        <v>0</v>
      </c>
      <c r="H605" s="524">
        <v>0</v>
      </c>
      <c r="I605" s="2347">
        <v>0</v>
      </c>
      <c r="J605" s="524">
        <v>0</v>
      </c>
      <c r="K605" s="524">
        <v>0</v>
      </c>
      <c r="L605" s="2347">
        <v>0</v>
      </c>
    </row>
    <row r="606" spans="1:12" ht="13.5" hidden="1" thickBot="1" x14ac:dyDescent="0.25">
      <c r="A606" s="518"/>
      <c r="B606" s="518" t="s">
        <v>832</v>
      </c>
      <c r="C606" s="518"/>
      <c r="D606" s="524">
        <v>0</v>
      </c>
      <c r="E606" s="524">
        <v>0</v>
      </c>
      <c r="F606" s="2347">
        <v>0</v>
      </c>
      <c r="G606" s="524">
        <v>0</v>
      </c>
      <c r="H606" s="524">
        <v>0</v>
      </c>
      <c r="I606" s="2347">
        <v>0</v>
      </c>
      <c r="J606" s="524">
        <v>0</v>
      </c>
      <c r="K606" s="524">
        <v>0</v>
      </c>
      <c r="L606" s="2347">
        <v>0</v>
      </c>
    </row>
    <row r="607" spans="1:12" ht="13.5" hidden="1" thickBot="1" x14ac:dyDescent="0.25">
      <c r="A607" s="518"/>
      <c r="B607" s="518" t="s">
        <v>833</v>
      </c>
      <c r="C607" s="518"/>
      <c r="D607" s="524">
        <v>0</v>
      </c>
      <c r="E607" s="524">
        <v>0</v>
      </c>
      <c r="F607" s="2347">
        <v>0</v>
      </c>
      <c r="G607" s="524">
        <v>0</v>
      </c>
      <c r="H607" s="524">
        <v>0</v>
      </c>
      <c r="I607" s="2347">
        <v>0</v>
      </c>
      <c r="J607" s="524">
        <v>0</v>
      </c>
      <c r="K607" s="524">
        <v>0</v>
      </c>
      <c r="L607" s="2347">
        <v>0</v>
      </c>
    </row>
    <row r="608" spans="1:12" ht="13.5" hidden="1" thickBot="1" x14ac:dyDescent="0.25">
      <c r="A608" s="518"/>
      <c r="B608" s="518" t="s">
        <v>834</v>
      </c>
      <c r="C608" s="518"/>
      <c r="D608" s="524">
        <v>0</v>
      </c>
      <c r="E608" s="524">
        <v>0</v>
      </c>
      <c r="F608" s="2347">
        <v>0</v>
      </c>
      <c r="G608" s="524">
        <v>0</v>
      </c>
      <c r="H608" s="524">
        <v>0</v>
      </c>
      <c r="I608" s="2347">
        <v>0</v>
      </c>
      <c r="J608" s="524">
        <v>0</v>
      </c>
      <c r="K608" s="524">
        <v>0</v>
      </c>
      <c r="L608" s="2347">
        <v>0</v>
      </c>
    </row>
    <row r="609" spans="1:12" ht="13.5" hidden="1" thickBot="1" x14ac:dyDescent="0.25">
      <c r="A609" s="518"/>
      <c r="B609" s="518" t="s">
        <v>835</v>
      </c>
      <c r="C609" s="518"/>
      <c r="D609" s="524">
        <v>0</v>
      </c>
      <c r="E609" s="524">
        <v>0</v>
      </c>
      <c r="F609" s="2347">
        <v>0</v>
      </c>
      <c r="G609" s="524">
        <v>0</v>
      </c>
      <c r="H609" s="524">
        <v>0</v>
      </c>
      <c r="I609" s="2347">
        <v>0</v>
      </c>
      <c r="J609" s="524">
        <v>0</v>
      </c>
      <c r="K609" s="524">
        <v>0</v>
      </c>
      <c r="L609" s="2347">
        <v>0</v>
      </c>
    </row>
    <row r="610" spans="1:12" ht="13.5" hidden="1" thickBot="1" x14ac:dyDescent="0.25">
      <c r="A610" s="518"/>
      <c r="B610" s="518" t="s">
        <v>836</v>
      </c>
      <c r="C610" s="518"/>
      <c r="D610" s="524">
        <v>0</v>
      </c>
      <c r="E610" s="524">
        <v>0</v>
      </c>
      <c r="F610" s="2347">
        <v>0</v>
      </c>
      <c r="G610" s="524">
        <v>0</v>
      </c>
      <c r="H610" s="524">
        <v>0</v>
      </c>
      <c r="I610" s="2347">
        <v>0</v>
      </c>
      <c r="J610" s="524">
        <v>0</v>
      </c>
      <c r="K610" s="524">
        <v>0</v>
      </c>
      <c r="L610" s="2347">
        <v>0</v>
      </c>
    </row>
    <row r="611" spans="1:12" ht="13.5" hidden="1" thickBot="1" x14ac:dyDescent="0.25">
      <c r="A611" s="518"/>
      <c r="B611" s="518" t="s">
        <v>837</v>
      </c>
      <c r="C611" s="518"/>
      <c r="D611" s="524">
        <v>0</v>
      </c>
      <c r="E611" s="524">
        <v>0</v>
      </c>
      <c r="F611" s="2347">
        <v>0</v>
      </c>
      <c r="G611" s="524">
        <v>0</v>
      </c>
      <c r="H611" s="524">
        <v>0</v>
      </c>
      <c r="I611" s="2347">
        <v>0</v>
      </c>
      <c r="J611" s="524">
        <v>0</v>
      </c>
      <c r="K611" s="524">
        <v>0</v>
      </c>
      <c r="L611" s="2347">
        <v>0</v>
      </c>
    </row>
    <row r="612" spans="1:12" ht="13.5" hidden="1" thickBot="1" x14ac:dyDescent="0.25">
      <c r="A612" s="518"/>
      <c r="B612" s="518" t="s">
        <v>838</v>
      </c>
      <c r="C612" s="518"/>
      <c r="D612" s="524">
        <v>0</v>
      </c>
      <c r="E612" s="524">
        <v>0</v>
      </c>
      <c r="F612" s="2347">
        <v>0</v>
      </c>
      <c r="G612" s="524">
        <v>0</v>
      </c>
      <c r="H612" s="524">
        <v>0</v>
      </c>
      <c r="I612" s="2347">
        <v>0</v>
      </c>
      <c r="J612" s="524">
        <v>0</v>
      </c>
      <c r="K612" s="524">
        <v>0</v>
      </c>
      <c r="L612" s="2347">
        <v>0</v>
      </c>
    </row>
    <row r="613" spans="1:12" ht="13.5" hidden="1" thickBot="1" x14ac:dyDescent="0.25">
      <c r="A613" s="518"/>
      <c r="B613" s="518" t="s">
        <v>839</v>
      </c>
      <c r="C613" s="518"/>
      <c r="D613" s="524">
        <v>0</v>
      </c>
      <c r="E613" s="524">
        <v>0</v>
      </c>
      <c r="F613" s="2347">
        <v>0</v>
      </c>
      <c r="G613" s="524">
        <v>0</v>
      </c>
      <c r="H613" s="524">
        <v>0</v>
      </c>
      <c r="I613" s="2347">
        <v>0</v>
      </c>
      <c r="J613" s="524">
        <v>0</v>
      </c>
      <c r="K613" s="524">
        <v>0</v>
      </c>
      <c r="L613" s="2347">
        <v>0</v>
      </c>
    </row>
    <row r="614" spans="1:12" ht="13.5" hidden="1" thickBot="1" x14ac:dyDescent="0.25">
      <c r="A614" s="518"/>
      <c r="B614" s="518" t="s">
        <v>840</v>
      </c>
      <c r="C614" s="518"/>
      <c r="D614" s="524">
        <v>0</v>
      </c>
      <c r="E614" s="524">
        <v>0</v>
      </c>
      <c r="F614" s="2347">
        <v>0</v>
      </c>
      <c r="G614" s="524">
        <v>0</v>
      </c>
      <c r="H614" s="524">
        <v>0</v>
      </c>
      <c r="I614" s="2347">
        <v>0</v>
      </c>
      <c r="J614" s="524">
        <v>0</v>
      </c>
      <c r="K614" s="524">
        <v>0</v>
      </c>
      <c r="L614" s="2347">
        <v>0</v>
      </c>
    </row>
    <row r="615" spans="1:12" ht="13.5" hidden="1" thickBot="1" x14ac:dyDescent="0.25">
      <c r="A615" s="518"/>
      <c r="B615" s="518" t="s">
        <v>841</v>
      </c>
      <c r="C615" s="518"/>
      <c r="D615" s="524">
        <v>0</v>
      </c>
      <c r="E615" s="524">
        <v>0</v>
      </c>
      <c r="F615" s="2347">
        <v>0</v>
      </c>
      <c r="G615" s="524">
        <v>0</v>
      </c>
      <c r="H615" s="524">
        <v>0</v>
      </c>
      <c r="I615" s="2347">
        <v>0</v>
      </c>
      <c r="J615" s="524">
        <v>0</v>
      </c>
      <c r="K615" s="524">
        <v>0</v>
      </c>
      <c r="L615" s="2347">
        <v>0</v>
      </c>
    </row>
    <row r="616" spans="1:12" ht="13.5" hidden="1" thickBot="1" x14ac:dyDescent="0.25">
      <c r="A616" s="518"/>
      <c r="B616" s="518" t="s">
        <v>842</v>
      </c>
      <c r="C616" s="518"/>
      <c r="D616" s="524">
        <v>0</v>
      </c>
      <c r="E616" s="524">
        <v>0</v>
      </c>
      <c r="F616" s="2347">
        <v>0</v>
      </c>
      <c r="G616" s="524">
        <v>0</v>
      </c>
      <c r="H616" s="524">
        <v>0</v>
      </c>
      <c r="I616" s="2347">
        <v>0</v>
      </c>
      <c r="J616" s="524">
        <v>0</v>
      </c>
      <c r="K616" s="524">
        <v>0</v>
      </c>
      <c r="L616" s="2347">
        <v>0</v>
      </c>
    </row>
    <row r="617" spans="1:12" ht="13.5" hidden="1" thickBot="1" x14ac:dyDescent="0.25">
      <c r="A617" s="518"/>
      <c r="B617" s="518" t="s">
        <v>843</v>
      </c>
      <c r="C617" s="518"/>
      <c r="D617" s="524">
        <v>0</v>
      </c>
      <c r="E617" s="524">
        <v>0</v>
      </c>
      <c r="F617" s="2371">
        <v>0</v>
      </c>
      <c r="G617" s="524">
        <v>0</v>
      </c>
      <c r="H617" s="524">
        <v>0</v>
      </c>
      <c r="I617" s="2371">
        <v>0</v>
      </c>
      <c r="J617" s="524">
        <v>0</v>
      </c>
      <c r="K617" s="524">
        <v>0</v>
      </c>
      <c r="L617" s="2371">
        <v>0</v>
      </c>
    </row>
    <row r="618" spans="1:12" ht="13.5" hidden="1" thickBot="1" x14ac:dyDescent="0.25">
      <c r="A618" s="518"/>
      <c r="B618" s="518" t="s">
        <v>844</v>
      </c>
      <c r="C618" s="518"/>
      <c r="D618" s="524">
        <v>0</v>
      </c>
      <c r="E618" s="524">
        <v>0</v>
      </c>
      <c r="F618" s="1804" t="e">
        <f>E618/D618*100</f>
        <v>#DIV/0!</v>
      </c>
      <c r="G618" s="524">
        <v>0</v>
      </c>
      <c r="H618" s="524">
        <v>0</v>
      </c>
      <c r="I618" s="1804" t="e">
        <f>H618/G618*100</f>
        <v>#DIV/0!</v>
      </c>
      <c r="J618" s="524">
        <v>0</v>
      </c>
      <c r="K618" s="524">
        <v>0</v>
      </c>
      <c r="L618" s="1804" t="e">
        <f>K618/J618*100</f>
        <v>#DIV/0!</v>
      </c>
    </row>
    <row r="619" spans="1:12" ht="13.5" hidden="1" thickBot="1" x14ac:dyDescent="0.25">
      <c r="A619" s="518"/>
      <c r="B619" s="518" t="s">
        <v>845</v>
      </c>
      <c r="C619" s="518"/>
      <c r="D619" s="524">
        <v>0</v>
      </c>
      <c r="E619" s="524">
        <v>0</v>
      </c>
      <c r="F619" s="2347">
        <v>0</v>
      </c>
      <c r="G619" s="524">
        <v>0</v>
      </c>
      <c r="H619" s="524">
        <v>0</v>
      </c>
      <c r="I619" s="2347">
        <v>0</v>
      </c>
      <c r="J619" s="524">
        <v>0</v>
      </c>
      <c r="K619" s="524">
        <v>0</v>
      </c>
      <c r="L619" s="2347">
        <v>0</v>
      </c>
    </row>
    <row r="620" spans="1:12" ht="13.5" hidden="1" thickBot="1" x14ac:dyDescent="0.25">
      <c r="A620" s="518"/>
      <c r="B620" s="518" t="s">
        <v>846</v>
      </c>
      <c r="C620" s="518"/>
      <c r="D620" s="524">
        <v>0</v>
      </c>
      <c r="E620" s="524">
        <v>0</v>
      </c>
      <c r="F620" s="2347">
        <v>0</v>
      </c>
      <c r="G620" s="524">
        <v>0</v>
      </c>
      <c r="H620" s="524">
        <v>0</v>
      </c>
      <c r="I620" s="2347">
        <v>0</v>
      </c>
      <c r="J620" s="524">
        <v>0</v>
      </c>
      <c r="K620" s="524">
        <v>0</v>
      </c>
      <c r="L620" s="2347">
        <v>0</v>
      </c>
    </row>
    <row r="621" spans="1:12" ht="13.5" hidden="1" thickBot="1" x14ac:dyDescent="0.25">
      <c r="A621" s="518"/>
      <c r="B621" s="518" t="s">
        <v>847</v>
      </c>
      <c r="C621" s="518"/>
      <c r="D621" s="524">
        <v>0</v>
      </c>
      <c r="E621" s="524">
        <v>0</v>
      </c>
      <c r="F621" s="2347">
        <v>0</v>
      </c>
      <c r="G621" s="524">
        <v>0</v>
      </c>
      <c r="H621" s="524">
        <v>0</v>
      </c>
      <c r="I621" s="2347">
        <v>0</v>
      </c>
      <c r="J621" s="524">
        <v>0</v>
      </c>
      <c r="K621" s="524">
        <v>0</v>
      </c>
      <c r="L621" s="2347">
        <v>0</v>
      </c>
    </row>
    <row r="622" spans="1:12" ht="13.5" hidden="1" thickBot="1" x14ac:dyDescent="0.25">
      <c r="A622" s="518"/>
      <c r="B622" s="518" t="s">
        <v>848</v>
      </c>
      <c r="C622" s="518"/>
      <c r="D622" s="524">
        <v>0</v>
      </c>
      <c r="E622" s="524">
        <v>0</v>
      </c>
      <c r="F622" s="2347">
        <v>0</v>
      </c>
      <c r="G622" s="524">
        <v>0</v>
      </c>
      <c r="H622" s="524">
        <v>0</v>
      </c>
      <c r="I622" s="2347">
        <v>0</v>
      </c>
      <c r="J622" s="524">
        <v>0</v>
      </c>
      <c r="K622" s="524">
        <v>0</v>
      </c>
      <c r="L622" s="2347">
        <v>0</v>
      </c>
    </row>
    <row r="623" spans="1:12" ht="13.5" hidden="1" thickBot="1" x14ac:dyDescent="0.25">
      <c r="A623" s="518"/>
      <c r="B623" s="518" t="s">
        <v>849</v>
      </c>
      <c r="C623" s="518"/>
      <c r="D623" s="524">
        <v>0</v>
      </c>
      <c r="E623" s="524">
        <v>0</v>
      </c>
      <c r="F623" s="2347">
        <v>0</v>
      </c>
      <c r="G623" s="524">
        <v>0</v>
      </c>
      <c r="H623" s="524">
        <v>0</v>
      </c>
      <c r="I623" s="2347">
        <v>0</v>
      </c>
      <c r="J623" s="524">
        <v>0</v>
      </c>
      <c r="K623" s="524">
        <v>0</v>
      </c>
      <c r="L623" s="2347">
        <v>0</v>
      </c>
    </row>
    <row r="624" spans="1:12" ht="13.5" hidden="1" thickBot="1" x14ac:dyDescent="0.25">
      <c r="A624" s="518"/>
      <c r="B624" s="518" t="s">
        <v>850</v>
      </c>
      <c r="C624" s="518"/>
      <c r="D624" s="524">
        <v>0</v>
      </c>
      <c r="E624" s="524">
        <v>0</v>
      </c>
      <c r="F624" s="2347">
        <v>0</v>
      </c>
      <c r="G624" s="524">
        <v>0</v>
      </c>
      <c r="H624" s="524">
        <v>0</v>
      </c>
      <c r="I624" s="2347">
        <v>0</v>
      </c>
      <c r="J624" s="524">
        <v>0</v>
      </c>
      <c r="K624" s="524">
        <v>0</v>
      </c>
      <c r="L624" s="2347">
        <v>0</v>
      </c>
    </row>
    <row r="625" spans="1:12" ht="13.5" hidden="1" thickBot="1" x14ac:dyDescent="0.25">
      <c r="A625" s="518"/>
      <c r="B625" s="518" t="s">
        <v>851</v>
      </c>
      <c r="C625" s="518"/>
      <c r="D625" s="524">
        <v>0</v>
      </c>
      <c r="E625" s="524">
        <v>0</v>
      </c>
      <c r="F625" s="2347">
        <v>0</v>
      </c>
      <c r="G625" s="524">
        <v>0</v>
      </c>
      <c r="H625" s="524">
        <v>0</v>
      </c>
      <c r="I625" s="2347">
        <v>0</v>
      </c>
      <c r="J625" s="524">
        <v>0</v>
      </c>
      <c r="K625" s="524">
        <v>0</v>
      </c>
      <c r="L625" s="2347">
        <v>0</v>
      </c>
    </row>
    <row r="626" spans="1:12" ht="13.5" hidden="1" thickBot="1" x14ac:dyDescent="0.25">
      <c r="A626" s="518"/>
      <c r="B626" s="518" t="s">
        <v>852</v>
      </c>
      <c r="C626" s="518"/>
      <c r="D626" s="524">
        <v>0</v>
      </c>
      <c r="E626" s="524">
        <v>0</v>
      </c>
      <c r="F626" s="2347">
        <v>0</v>
      </c>
      <c r="G626" s="524">
        <v>0</v>
      </c>
      <c r="H626" s="524">
        <v>0</v>
      </c>
      <c r="I626" s="2347">
        <v>0</v>
      </c>
      <c r="J626" s="524">
        <v>0</v>
      </c>
      <c r="K626" s="524">
        <v>0</v>
      </c>
      <c r="L626" s="2347">
        <v>0</v>
      </c>
    </row>
    <row r="627" spans="1:12" ht="13.5" hidden="1" thickBot="1" x14ac:dyDescent="0.25">
      <c r="A627" s="518"/>
      <c r="B627" s="518" t="s">
        <v>853</v>
      </c>
      <c r="C627" s="518"/>
      <c r="D627" s="524">
        <v>0</v>
      </c>
      <c r="E627" s="524">
        <v>0</v>
      </c>
      <c r="F627" s="2347">
        <v>0</v>
      </c>
      <c r="G627" s="524">
        <v>0</v>
      </c>
      <c r="H627" s="524">
        <v>0</v>
      </c>
      <c r="I627" s="2347">
        <v>0</v>
      </c>
      <c r="J627" s="524">
        <v>0</v>
      </c>
      <c r="K627" s="524">
        <v>0</v>
      </c>
      <c r="L627" s="2347">
        <v>0</v>
      </c>
    </row>
    <row r="628" spans="1:12" ht="13.5" hidden="1" thickBot="1" x14ac:dyDescent="0.25">
      <c r="A628" s="518"/>
      <c r="B628" s="518" t="s">
        <v>854</v>
      </c>
      <c r="C628" s="518"/>
      <c r="D628" s="524">
        <v>0</v>
      </c>
      <c r="E628" s="524">
        <v>0</v>
      </c>
      <c r="F628" s="2347">
        <v>0</v>
      </c>
      <c r="G628" s="524">
        <v>0</v>
      </c>
      <c r="H628" s="524">
        <v>0</v>
      </c>
      <c r="I628" s="2347">
        <v>0</v>
      </c>
      <c r="J628" s="524">
        <v>0</v>
      </c>
      <c r="K628" s="524">
        <v>0</v>
      </c>
      <c r="L628" s="2347">
        <v>0</v>
      </c>
    </row>
    <row r="629" spans="1:12" ht="13.5" hidden="1" thickBot="1" x14ac:dyDescent="0.25">
      <c r="A629" s="518"/>
      <c r="B629" s="518" t="s">
        <v>855</v>
      </c>
      <c r="C629" s="518"/>
      <c r="D629" s="524">
        <v>0</v>
      </c>
      <c r="E629" s="524">
        <v>0</v>
      </c>
      <c r="F629" s="2347">
        <v>0</v>
      </c>
      <c r="G629" s="524">
        <v>0</v>
      </c>
      <c r="H629" s="524">
        <v>0</v>
      </c>
      <c r="I629" s="2347">
        <v>0</v>
      </c>
      <c r="J629" s="524">
        <v>0</v>
      </c>
      <c r="K629" s="524">
        <v>0</v>
      </c>
      <c r="L629" s="2347">
        <v>0</v>
      </c>
    </row>
    <row r="630" spans="1:12" ht="13.5" hidden="1" thickBot="1" x14ac:dyDescent="0.25">
      <c r="A630" s="518"/>
      <c r="B630" s="518" t="s">
        <v>856</v>
      </c>
      <c r="C630" s="518"/>
      <c r="D630" s="524">
        <v>0</v>
      </c>
      <c r="E630" s="524">
        <v>0</v>
      </c>
      <c r="F630" s="2347">
        <v>0</v>
      </c>
      <c r="G630" s="524">
        <v>0</v>
      </c>
      <c r="H630" s="524">
        <v>0</v>
      </c>
      <c r="I630" s="2347">
        <v>0</v>
      </c>
      <c r="J630" s="524">
        <v>0</v>
      </c>
      <c r="K630" s="524">
        <v>0</v>
      </c>
      <c r="L630" s="2347">
        <v>0</v>
      </c>
    </row>
    <row r="631" spans="1:12" ht="13.5" hidden="1" thickBot="1" x14ac:dyDescent="0.25">
      <c r="A631" s="518"/>
      <c r="B631" s="518" t="s">
        <v>857</v>
      </c>
      <c r="C631" s="518"/>
      <c r="D631" s="524">
        <v>0</v>
      </c>
      <c r="E631" s="524">
        <v>0</v>
      </c>
      <c r="F631" s="2347">
        <v>0</v>
      </c>
      <c r="G631" s="524">
        <v>0</v>
      </c>
      <c r="H631" s="524">
        <v>0</v>
      </c>
      <c r="I631" s="2347">
        <v>0</v>
      </c>
      <c r="J631" s="524">
        <v>0</v>
      </c>
      <c r="K631" s="524">
        <v>0</v>
      </c>
      <c r="L631" s="2347">
        <v>0</v>
      </c>
    </row>
    <row r="632" spans="1:12" ht="13.5" hidden="1" thickBot="1" x14ac:dyDescent="0.25">
      <c r="A632" s="518"/>
      <c r="B632" s="518" t="s">
        <v>858</v>
      </c>
      <c r="C632" s="518"/>
      <c r="D632" s="524">
        <v>0</v>
      </c>
      <c r="E632" s="524">
        <v>0</v>
      </c>
      <c r="F632" s="2347">
        <v>0</v>
      </c>
      <c r="G632" s="524">
        <v>0</v>
      </c>
      <c r="H632" s="524">
        <v>0</v>
      </c>
      <c r="I632" s="2347">
        <v>0</v>
      </c>
      <c r="J632" s="524">
        <v>0</v>
      </c>
      <c r="K632" s="524">
        <v>0</v>
      </c>
      <c r="L632" s="2347">
        <v>0</v>
      </c>
    </row>
    <row r="633" spans="1:12" ht="13.5" hidden="1" thickBot="1" x14ac:dyDescent="0.25">
      <c r="A633" s="518"/>
      <c r="B633" s="518" t="s">
        <v>859</v>
      </c>
      <c r="C633" s="518"/>
      <c r="D633" s="524">
        <v>0</v>
      </c>
      <c r="E633" s="524">
        <v>0</v>
      </c>
      <c r="F633" s="2347">
        <v>0</v>
      </c>
      <c r="G633" s="524">
        <v>0</v>
      </c>
      <c r="H633" s="524">
        <v>0</v>
      </c>
      <c r="I633" s="2347">
        <v>0</v>
      </c>
      <c r="J633" s="524">
        <v>0</v>
      </c>
      <c r="K633" s="524">
        <v>0</v>
      </c>
      <c r="L633" s="2347">
        <v>0</v>
      </c>
    </row>
    <row r="634" spans="1:12" ht="13.5" hidden="1" thickBot="1" x14ac:dyDescent="0.25">
      <c r="A634" s="518"/>
      <c r="B634" s="518" t="s">
        <v>860</v>
      </c>
      <c r="C634" s="518"/>
      <c r="D634" s="524">
        <v>0</v>
      </c>
      <c r="E634" s="524">
        <v>0</v>
      </c>
      <c r="F634" s="2347">
        <v>0</v>
      </c>
      <c r="G634" s="524">
        <v>0</v>
      </c>
      <c r="H634" s="524">
        <v>0</v>
      </c>
      <c r="I634" s="2347">
        <v>0</v>
      </c>
      <c r="J634" s="524">
        <v>0</v>
      </c>
      <c r="K634" s="524">
        <v>0</v>
      </c>
      <c r="L634" s="2347">
        <v>0</v>
      </c>
    </row>
    <row r="635" spans="1:12" ht="13.5" hidden="1" thickBot="1" x14ac:dyDescent="0.25">
      <c r="A635" s="518"/>
      <c r="B635" s="518" t="s">
        <v>861</v>
      </c>
      <c r="C635" s="518"/>
      <c r="D635" s="524">
        <v>0</v>
      </c>
      <c r="E635" s="524">
        <v>0</v>
      </c>
      <c r="F635" s="2347">
        <v>0</v>
      </c>
      <c r="G635" s="524">
        <v>0</v>
      </c>
      <c r="H635" s="524">
        <v>0</v>
      </c>
      <c r="I635" s="2347">
        <v>0</v>
      </c>
      <c r="J635" s="524">
        <v>0</v>
      </c>
      <c r="K635" s="524">
        <v>0</v>
      </c>
      <c r="L635" s="2347">
        <v>0</v>
      </c>
    </row>
    <row r="636" spans="1:12" ht="13.5" hidden="1" thickBot="1" x14ac:dyDescent="0.25">
      <c r="A636" s="518"/>
      <c r="B636" s="518" t="s">
        <v>862</v>
      </c>
      <c r="C636" s="518"/>
      <c r="D636" s="524">
        <v>0</v>
      </c>
      <c r="E636" s="524">
        <v>0</v>
      </c>
      <c r="F636" s="2347">
        <v>0</v>
      </c>
      <c r="G636" s="524">
        <v>0</v>
      </c>
      <c r="H636" s="524">
        <v>0</v>
      </c>
      <c r="I636" s="2347">
        <v>0</v>
      </c>
      <c r="J636" s="524">
        <v>0</v>
      </c>
      <c r="K636" s="524">
        <v>0</v>
      </c>
      <c r="L636" s="2347">
        <v>0</v>
      </c>
    </row>
    <row r="637" spans="1:12" ht="13.5" hidden="1" thickBot="1" x14ac:dyDescent="0.25">
      <c r="A637" s="520"/>
      <c r="B637" s="520" t="s">
        <v>863</v>
      </c>
      <c r="C637" s="520"/>
      <c r="D637" s="563">
        <v>0</v>
      </c>
      <c r="E637" s="563">
        <v>0</v>
      </c>
      <c r="F637" s="2371">
        <v>0</v>
      </c>
      <c r="G637" s="563">
        <v>0</v>
      </c>
      <c r="H637" s="563">
        <v>0</v>
      </c>
      <c r="I637" s="2371">
        <v>0</v>
      </c>
      <c r="J637" s="563">
        <v>0</v>
      </c>
      <c r="K637" s="563">
        <v>0</v>
      </c>
      <c r="L637" s="2371">
        <v>0</v>
      </c>
    </row>
    <row r="638" spans="1:12" ht="27" thickTop="1" thickBot="1" x14ac:dyDescent="0.25">
      <c r="A638" s="1575">
        <v>501</v>
      </c>
      <c r="B638" s="1685"/>
      <c r="C638" s="1686" t="s">
        <v>1109</v>
      </c>
      <c r="D638" s="1688">
        <f>D639</f>
        <v>600000</v>
      </c>
      <c r="E638" s="1688">
        <f>E639</f>
        <v>0</v>
      </c>
      <c r="F638" s="2364">
        <f>E638/D638*100</f>
        <v>0</v>
      </c>
      <c r="G638" s="1688">
        <f>G639</f>
        <v>0</v>
      </c>
      <c r="H638" s="1688">
        <f>H639</f>
        <v>0</v>
      </c>
      <c r="I638" s="2364"/>
      <c r="J638" s="1688"/>
      <c r="K638" s="1688">
        <f t="shared" ref="J638:K640" si="18">E638+H638</f>
        <v>0</v>
      </c>
      <c r="L638" s="2364"/>
    </row>
    <row r="639" spans="1:12" ht="14.25" thickTop="1" thickBot="1" x14ac:dyDescent="0.25">
      <c r="A639" s="1681"/>
      <c r="B639" s="1687" t="s">
        <v>1103</v>
      </c>
      <c r="C639" s="1682" t="s">
        <v>1110</v>
      </c>
      <c r="D639" s="1683">
        <f>'ПОСЕБАН ДЕО'!I1074</f>
        <v>600000</v>
      </c>
      <c r="E639" s="1683">
        <f>'ПОСЕБАН ДЕО'!J1074</f>
        <v>0</v>
      </c>
      <c r="F639" s="1684">
        <f>E639/D639*100</f>
        <v>0</v>
      </c>
      <c r="G639" s="1683">
        <f>'ПОСЕБАН ДЕО'!L1074</f>
        <v>0</v>
      </c>
      <c r="H639" s="1683">
        <f>'ПОСЕБАН ДЕО'!M1074</f>
        <v>0</v>
      </c>
      <c r="I639" s="1684"/>
      <c r="J639" s="1683">
        <f t="shared" si="18"/>
        <v>600000</v>
      </c>
      <c r="K639" s="1683">
        <f t="shared" si="18"/>
        <v>0</v>
      </c>
      <c r="L639" s="1684">
        <f>K639/J639*100</f>
        <v>0</v>
      </c>
    </row>
    <row r="640" spans="1:12" ht="14.25" thickTop="1" thickBot="1" x14ac:dyDescent="0.25">
      <c r="A640" s="1578"/>
      <c r="B640" s="1578"/>
      <c r="C640" s="1570" t="s">
        <v>864</v>
      </c>
      <c r="D640" s="1574">
        <f>D7+D36+D108+D143+D170+D189+D213+D268+D300+D333+D365+D404+D437+D492+D549+D565+D639</f>
        <v>803136327.46000004</v>
      </c>
      <c r="E640" s="1574">
        <f>E7+E36+E108+E143+E170+E189+E213+E268+E300+E333+E365+E404+E437+E492+E549+E565+E639</f>
        <v>626355604.52999997</v>
      </c>
      <c r="F640" s="1574">
        <f>E640/D640*100</f>
        <v>77.988702928046223</v>
      </c>
      <c r="G640" s="1574">
        <f>G7+G36+G108+G143+G170+G189+G213+G268+G300+G333+G365+G404+G437+G492+G549+G565+G639</f>
        <v>62320620</v>
      </c>
      <c r="H640" s="1574">
        <f>H7+H36+H108+H143+H170+H189+H213+H268+H300+H333+H365+H404+H437+H492+H549+H565+H639</f>
        <v>43659013.199999996</v>
      </c>
      <c r="I640" s="1574">
        <f>H640/G640*100</f>
        <v>70.055485969170391</v>
      </c>
      <c r="J640" s="1574">
        <f t="shared" si="18"/>
        <v>865456947.46000004</v>
      </c>
      <c r="K640" s="1574">
        <f t="shared" si="18"/>
        <v>670014617.73000002</v>
      </c>
      <c r="L640" s="1574">
        <f>K640/J640*100</f>
        <v>77.41744054356522</v>
      </c>
    </row>
    <row r="641" spans="1:7" ht="13.5" thickTop="1" x14ac:dyDescent="0.2">
      <c r="A641" s="2640"/>
      <c r="B641" s="2641"/>
      <c r="C641" s="2641"/>
      <c r="D641" s="2641"/>
      <c r="E641" s="2641"/>
      <c r="F641" s="2641"/>
      <c r="G641" s="2641"/>
    </row>
    <row r="642" spans="1:7" x14ac:dyDescent="0.2">
      <c r="A642" s="2634"/>
      <c r="B642" s="2589"/>
      <c r="C642" s="2589"/>
      <c r="D642" s="2589"/>
      <c r="E642" s="2589"/>
      <c r="F642" s="2589"/>
      <c r="G642" s="2589"/>
    </row>
    <row r="643" spans="1:7" x14ac:dyDescent="0.2">
      <c r="A643" s="2634"/>
      <c r="B643" s="2635"/>
      <c r="C643" s="2635"/>
      <c r="D643" s="2635"/>
      <c r="E643" s="2635"/>
      <c r="F643" s="2635"/>
      <c r="G643" s="2635"/>
    </row>
    <row r="644" spans="1:7" x14ac:dyDescent="0.2">
      <c r="A644" s="2636"/>
      <c r="B644" s="2637"/>
      <c r="C644" s="2637"/>
      <c r="D644" s="2637"/>
      <c r="E644" s="2637"/>
      <c r="F644" s="2637"/>
      <c r="G644" s="2637"/>
    </row>
    <row r="645" spans="1:7" x14ac:dyDescent="0.2">
      <c r="A645" s="2"/>
      <c r="B645" s="2"/>
      <c r="C645" s="2"/>
      <c r="D645" s="2"/>
      <c r="E645" s="2"/>
      <c r="F645" s="2"/>
      <c r="G645" s="2"/>
    </row>
    <row r="646" spans="1:7" x14ac:dyDescent="0.2">
      <c r="A646" s="2"/>
      <c r="B646" s="2"/>
      <c r="C646" s="2"/>
      <c r="D646" s="2"/>
      <c r="E646" s="2"/>
      <c r="F646" s="2"/>
      <c r="G646" s="2"/>
    </row>
    <row r="647" spans="1:7" x14ac:dyDescent="0.2">
      <c r="A647" s="2"/>
      <c r="B647" s="2"/>
      <c r="C647" s="2"/>
      <c r="D647" s="2"/>
      <c r="E647" s="2"/>
      <c r="F647" s="2"/>
      <c r="G647" s="2"/>
    </row>
    <row r="648" spans="1:7" x14ac:dyDescent="0.2">
      <c r="A648" s="2"/>
      <c r="B648" s="2"/>
      <c r="C648" s="2"/>
      <c r="D648" s="2"/>
      <c r="E648" s="2"/>
      <c r="F648" s="2"/>
      <c r="G648" s="2"/>
    </row>
    <row r="649" spans="1:7" x14ac:dyDescent="0.2">
      <c r="A649" s="2"/>
      <c r="B649" s="2"/>
      <c r="C649" s="2"/>
      <c r="D649" s="2"/>
      <c r="E649" s="2"/>
      <c r="F649" s="2"/>
      <c r="G649" s="2"/>
    </row>
    <row r="650" spans="1:7" x14ac:dyDescent="0.2">
      <c r="A650" s="2"/>
      <c r="B650" s="2"/>
      <c r="C650" s="2"/>
      <c r="D650" s="2"/>
      <c r="E650" s="2"/>
      <c r="F650" s="2"/>
      <c r="G650" s="2"/>
    </row>
    <row r="651" spans="1:7" x14ac:dyDescent="0.2">
      <c r="A651" s="2"/>
      <c r="B651" s="2"/>
      <c r="C651" s="2"/>
      <c r="D651" s="2"/>
      <c r="E651" s="2"/>
      <c r="F651" s="2"/>
      <c r="G651" s="2"/>
    </row>
    <row r="652" spans="1:7" x14ac:dyDescent="0.2">
      <c r="A652" s="2"/>
      <c r="B652" s="2"/>
      <c r="C652" s="2"/>
      <c r="D652" s="2"/>
      <c r="E652" s="2"/>
      <c r="F652" s="2"/>
      <c r="G652" s="2"/>
    </row>
    <row r="653" spans="1:7" x14ac:dyDescent="0.2">
      <c r="A653" s="2"/>
      <c r="B653" s="2"/>
      <c r="C653" s="2"/>
      <c r="D653" s="2"/>
      <c r="E653" s="2"/>
      <c r="F653" s="2"/>
      <c r="G653" s="2"/>
    </row>
    <row r="654" spans="1:7" x14ac:dyDescent="0.2">
      <c r="A654" s="2"/>
      <c r="B654" s="2"/>
      <c r="C654" s="2"/>
      <c r="D654" s="2"/>
      <c r="E654" s="2"/>
      <c r="F654" s="2"/>
      <c r="G654" s="2"/>
    </row>
    <row r="655" spans="1:7" x14ac:dyDescent="0.2">
      <c r="A655" s="2"/>
      <c r="B655" s="2"/>
      <c r="C655" s="2"/>
      <c r="D655" s="2"/>
      <c r="E655" s="2"/>
      <c r="F655" s="2"/>
      <c r="G655" s="2"/>
    </row>
    <row r="656" spans="1:7" x14ac:dyDescent="0.2">
      <c r="A656" s="2"/>
      <c r="B656" s="2"/>
      <c r="C656" s="2"/>
      <c r="D656" s="2"/>
      <c r="E656" s="2"/>
      <c r="F656" s="2"/>
      <c r="G656" s="2"/>
    </row>
    <row r="657" spans="1:7" x14ac:dyDescent="0.2">
      <c r="A657" s="2"/>
      <c r="B657" s="2"/>
      <c r="C657" s="2"/>
      <c r="D657" s="2"/>
      <c r="E657" s="2"/>
      <c r="F657" s="2"/>
      <c r="G657" s="2"/>
    </row>
    <row r="658" spans="1:7" x14ac:dyDescent="0.2">
      <c r="A658" s="2"/>
      <c r="B658" s="2"/>
      <c r="C658" s="2"/>
      <c r="D658" s="2"/>
      <c r="E658" s="2"/>
      <c r="F658" s="2"/>
      <c r="G658" s="2"/>
    </row>
    <row r="659" spans="1:7" x14ac:dyDescent="0.2">
      <c r="A659" s="2"/>
      <c r="B659" s="2"/>
      <c r="C659" s="2"/>
      <c r="D659" s="2"/>
      <c r="E659" s="2"/>
      <c r="F659" s="2"/>
      <c r="G659" s="2"/>
    </row>
    <row r="660" spans="1:7" x14ac:dyDescent="0.2">
      <c r="A660" s="2"/>
      <c r="B660" s="2"/>
      <c r="C660" s="2"/>
      <c r="D660" s="2"/>
      <c r="E660" s="2"/>
      <c r="F660" s="2"/>
      <c r="G660" s="2"/>
    </row>
  </sheetData>
  <mergeCells count="15">
    <mergeCell ref="A1:G1"/>
    <mergeCell ref="A641:G641"/>
    <mergeCell ref="A642:G642"/>
    <mergeCell ref="A3:A4"/>
    <mergeCell ref="B3:B4"/>
    <mergeCell ref="C3:C4"/>
    <mergeCell ref="D3:F3"/>
    <mergeCell ref="G3:I3"/>
    <mergeCell ref="E4:E5"/>
    <mergeCell ref="H4:H5"/>
    <mergeCell ref="J3:L3"/>
    <mergeCell ref="K4:K5"/>
    <mergeCell ref="A2:K2"/>
    <mergeCell ref="A643:G643"/>
    <mergeCell ref="A644:G644"/>
  </mergeCells>
  <phoneticPr fontId="8" type="noConversion"/>
  <pageMargins left="0.23622047244094499" right="0.23622047244094499" top="0.74803149606299202" bottom="0.74803149606299202" header="0.31496062992126" footer="0.31496062992126"/>
  <pageSetup paperSize="9" scale="68" firstPageNumber="29" orientation="landscape" useFirstPageNumber="1" r:id="rId1"/>
  <headerFooter>
    <oddHeader>&amp;C&amp;P</oddHeader>
    <evenHeader>&amp;C12</evenHeader>
    <firstHeader>&amp;C9</firstHeader>
  </headerFooter>
  <rowBreaks count="1" manualBreakCount="1">
    <brk id="26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view="pageBreakPreview" topLeftCell="A88" zoomScaleNormal="100" zoomScaleSheetLayoutView="100" workbookViewId="0">
      <selection activeCell="B82" sqref="B82"/>
    </sheetView>
  </sheetViews>
  <sheetFormatPr defaultRowHeight="15.75" x14ac:dyDescent="0.25"/>
  <cols>
    <col min="1" max="1" width="8.7109375" style="94" customWidth="1"/>
    <col min="2" max="2" width="5.140625" style="94" customWidth="1"/>
    <col min="3" max="3" width="62.28515625" style="94" customWidth="1"/>
    <col min="4" max="4" width="14.7109375" style="94" customWidth="1"/>
    <col min="5" max="5" width="13.85546875" style="94" customWidth="1"/>
    <col min="6" max="7" width="14" style="94" customWidth="1"/>
    <col min="8" max="16384" width="9.140625" style="94"/>
  </cols>
  <sheetData>
    <row r="1" spans="1:19" ht="30.75" customHeight="1" x14ac:dyDescent="0.25">
      <c r="A1" s="2644"/>
      <c r="B1" s="2644"/>
      <c r="C1" s="2644"/>
      <c r="D1" s="2644"/>
      <c r="E1" s="2644"/>
      <c r="F1" s="2644"/>
    </row>
    <row r="2" spans="1:19" x14ac:dyDescent="0.25">
      <c r="A2" s="2644" t="s">
        <v>1773</v>
      </c>
      <c r="B2" s="2644"/>
      <c r="C2" s="2644"/>
      <c r="D2" s="2644"/>
      <c r="E2" s="2644"/>
      <c r="F2" s="2644"/>
    </row>
    <row r="3" spans="1:19" ht="16.5" thickBot="1" x14ac:dyDescent="0.3">
      <c r="A3" s="596"/>
      <c r="B3" s="596"/>
      <c r="C3" s="596"/>
      <c r="D3" s="596"/>
      <c r="E3" s="596"/>
      <c r="F3" s="596"/>
    </row>
    <row r="4" spans="1:19" s="180" customFormat="1" ht="15" customHeight="1" thickTop="1" x14ac:dyDescent="0.2">
      <c r="A4" s="2645" t="s">
        <v>1340</v>
      </c>
      <c r="B4" s="2647" t="s">
        <v>43</v>
      </c>
      <c r="C4" s="2647" t="s">
        <v>44</v>
      </c>
      <c r="D4" s="2649" t="s">
        <v>1717</v>
      </c>
      <c r="E4" s="2650"/>
      <c r="F4" s="2651"/>
      <c r="G4" s="2376" t="s">
        <v>1726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19" ht="49.5" customHeight="1" x14ac:dyDescent="0.25">
      <c r="A5" s="2646"/>
      <c r="B5" s="2648"/>
      <c r="C5" s="2648"/>
      <c r="D5" s="644">
        <v>2020</v>
      </c>
      <c r="E5" s="644">
        <v>2021</v>
      </c>
      <c r="F5" s="645">
        <v>2022</v>
      </c>
      <c r="G5" s="644">
        <v>2020</v>
      </c>
    </row>
    <row r="6" spans="1:19" s="93" customFormat="1" ht="16.5" thickBot="1" x14ac:dyDescent="0.3">
      <c r="A6" s="646">
        <v>1</v>
      </c>
      <c r="B6" s="647">
        <v>2</v>
      </c>
      <c r="C6" s="647">
        <v>3</v>
      </c>
      <c r="D6" s="647">
        <v>4</v>
      </c>
      <c r="E6" s="647">
        <v>5</v>
      </c>
      <c r="F6" s="648">
        <v>6</v>
      </c>
      <c r="G6" s="647">
        <v>7</v>
      </c>
    </row>
    <row r="7" spans="1:19" ht="22.5" customHeight="1" thickTop="1" x14ac:dyDescent="0.25">
      <c r="A7" s="649"/>
      <c r="B7" s="650"/>
      <c r="C7" s="651" t="s">
        <v>1533</v>
      </c>
      <c r="D7" s="652">
        <f>D8+D84+D85+D94</f>
        <v>290732463</v>
      </c>
      <c r="E7" s="652">
        <f>E8</f>
        <v>88500000</v>
      </c>
      <c r="F7" s="653">
        <f>F8</f>
        <v>77500000</v>
      </c>
      <c r="G7" s="652">
        <f>G8+G84+G85+G95</f>
        <v>188462605.31999999</v>
      </c>
    </row>
    <row r="8" spans="1:19" x14ac:dyDescent="0.25">
      <c r="A8" s="654">
        <v>511</v>
      </c>
      <c r="B8" s="655"/>
      <c r="C8" s="656" t="s">
        <v>1536</v>
      </c>
      <c r="D8" s="659">
        <f>D9+D14+D20+D24+D34+D39+D44+D46+D60+D62+D64+D74+D79+D82+D80+D29+D69</f>
        <v>261833000</v>
      </c>
      <c r="E8" s="659">
        <f>E9+E14+E19+E24+E44+E74+E79+E83+E84</f>
        <v>88500000</v>
      </c>
      <c r="F8" s="660">
        <f>F9+F14+F19+F24+F44+F74+F79+F83+F84</f>
        <v>77500000</v>
      </c>
      <c r="G8" s="659">
        <f>G9+G14+G20+G24+G34+G39+G44+G46+G60+G62+G64+G74+G79+G82+G80+G29+G69</f>
        <v>162106288.87</v>
      </c>
    </row>
    <row r="9" spans="1:19" ht="66" customHeight="1" x14ac:dyDescent="0.25">
      <c r="A9" s="661"/>
      <c r="B9" s="662">
        <v>1</v>
      </c>
      <c r="C9" s="663" t="s">
        <v>1694</v>
      </c>
      <c r="D9" s="2411">
        <v>20000000</v>
      </c>
      <c r="E9" s="2411">
        <v>40000000</v>
      </c>
      <c r="F9" s="2412">
        <v>30000000</v>
      </c>
      <c r="G9" s="2411">
        <v>3698077.8</v>
      </c>
    </row>
    <row r="10" spans="1:19" x14ac:dyDescent="0.25">
      <c r="A10" s="666"/>
      <c r="B10" s="667"/>
      <c r="C10" s="668" t="s">
        <v>1094</v>
      </c>
      <c r="D10" s="2413"/>
      <c r="E10" s="2413"/>
      <c r="F10" s="2414"/>
      <c r="G10" s="2413"/>
    </row>
    <row r="11" spans="1:19" x14ac:dyDescent="0.25">
      <c r="A11" s="666"/>
      <c r="B11" s="667"/>
      <c r="C11" s="668" t="s">
        <v>1702</v>
      </c>
      <c r="D11" s="2413"/>
      <c r="E11" s="2413"/>
      <c r="F11" s="2414"/>
      <c r="G11" s="2413"/>
    </row>
    <row r="12" spans="1:19" x14ac:dyDescent="0.25">
      <c r="A12" s="666"/>
      <c r="B12" s="667"/>
      <c r="C12" s="668" t="s">
        <v>1095</v>
      </c>
      <c r="D12" s="2413"/>
      <c r="E12" s="2413"/>
      <c r="F12" s="2414"/>
      <c r="G12" s="2413"/>
    </row>
    <row r="13" spans="1:19" ht="16.5" thickBot="1" x14ac:dyDescent="0.3">
      <c r="A13" s="671"/>
      <c r="B13" s="672"/>
      <c r="C13" s="673" t="s">
        <v>78</v>
      </c>
      <c r="D13" s="2415"/>
      <c r="E13" s="2415"/>
      <c r="F13" s="2416"/>
      <c r="G13" s="2415"/>
    </row>
    <row r="14" spans="1:19" ht="48.75" thickTop="1" x14ac:dyDescent="0.25">
      <c r="A14" s="676"/>
      <c r="B14" s="677">
        <v>2</v>
      </c>
      <c r="C14" s="1072" t="s">
        <v>757</v>
      </c>
      <c r="D14" s="2417">
        <v>45000000</v>
      </c>
      <c r="E14" s="2417">
        <v>40000000</v>
      </c>
      <c r="F14" s="2418">
        <v>40000000</v>
      </c>
      <c r="G14" s="2417">
        <v>30261352.690000001</v>
      </c>
    </row>
    <row r="15" spans="1:19" ht="13.5" customHeight="1" x14ac:dyDescent="0.25">
      <c r="A15" s="666"/>
      <c r="B15" s="667"/>
      <c r="C15" s="668" t="s">
        <v>1096</v>
      </c>
      <c r="D15" s="2413"/>
      <c r="E15" s="2413"/>
      <c r="F15" s="2414"/>
      <c r="G15" s="2413"/>
    </row>
    <row r="16" spans="1:19" x14ac:dyDescent="0.25">
      <c r="A16" s="666"/>
      <c r="B16" s="667"/>
      <c r="C16" s="668" t="s">
        <v>1669</v>
      </c>
      <c r="D16" s="2413"/>
      <c r="E16" s="2413"/>
      <c r="F16" s="2414"/>
      <c r="G16" s="2413"/>
    </row>
    <row r="17" spans="1:7" x14ac:dyDescent="0.25">
      <c r="A17" s="666"/>
      <c r="B17" s="667"/>
      <c r="C17" s="668" t="s">
        <v>871</v>
      </c>
      <c r="D17" s="2413"/>
      <c r="E17" s="2413"/>
      <c r="F17" s="2414"/>
      <c r="G17" s="2413"/>
    </row>
    <row r="18" spans="1:7" ht="16.5" thickBot="1" x14ac:dyDescent="0.3">
      <c r="A18" s="666"/>
      <c r="B18" s="667"/>
      <c r="C18" s="668" t="s">
        <v>78</v>
      </c>
      <c r="D18" s="2413"/>
      <c r="E18" s="2413"/>
      <c r="F18" s="2414"/>
      <c r="G18" s="2413"/>
    </row>
    <row r="19" spans="1:7" ht="39" thickTop="1" x14ac:dyDescent="0.25">
      <c r="A19" s="676"/>
      <c r="B19" s="677">
        <v>3</v>
      </c>
      <c r="C19" s="663" t="s">
        <v>1663</v>
      </c>
      <c r="D19" s="2417"/>
      <c r="E19" s="2417"/>
      <c r="F19" s="2418"/>
      <c r="G19" s="2417"/>
    </row>
    <row r="20" spans="1:7" x14ac:dyDescent="0.25">
      <c r="A20" s="666"/>
      <c r="B20" s="667"/>
      <c r="C20" s="668" t="s">
        <v>1665</v>
      </c>
      <c r="D20" s="2413">
        <f>'ПОСЕБАН ДЕО'!O356+'ПОСЕБАН ДЕО'!O1086+'ПОСЕБАН ДЕО'!O1198+'ПОСЕБАН ДЕО'!O1326+'ПОСЕБАН ДЕО'!I1391</f>
        <v>45250000</v>
      </c>
      <c r="E20" s="2413"/>
      <c r="F20" s="2414"/>
      <c r="G20" s="2413">
        <f>'ПОСЕБАН ДЕО'!P356+'ПОСЕБАН ДЕО'!P1086+'ПОСЕБАН ДЕО'!P1198+'ПОСЕБАН ДЕО'!P1326</f>
        <v>30757266</v>
      </c>
    </row>
    <row r="21" spans="1:7" x14ac:dyDescent="0.25">
      <c r="A21" s="666"/>
      <c r="B21" s="667"/>
      <c r="C21" s="668" t="s">
        <v>1097</v>
      </c>
      <c r="D21" s="669"/>
      <c r="E21" s="669"/>
      <c r="F21" s="670"/>
      <c r="G21" s="669"/>
    </row>
    <row r="22" spans="1:7" ht="24" customHeight="1" x14ac:dyDescent="0.25">
      <c r="A22" s="666"/>
      <c r="B22" s="667"/>
      <c r="C22" s="668" t="s">
        <v>925</v>
      </c>
      <c r="D22" s="669"/>
      <c r="E22" s="669"/>
      <c r="F22" s="670"/>
      <c r="G22" s="669"/>
    </row>
    <row r="23" spans="1:7" ht="16.5" thickBot="1" x14ac:dyDescent="0.3">
      <c r="A23" s="671"/>
      <c r="B23" s="672"/>
      <c r="C23" s="673" t="s">
        <v>1664</v>
      </c>
      <c r="D23" s="674"/>
      <c r="E23" s="674"/>
      <c r="F23" s="675"/>
      <c r="G23" s="674"/>
    </row>
    <row r="24" spans="1:7" ht="27" thickTop="1" thickBot="1" x14ac:dyDescent="0.3">
      <c r="A24" s="676"/>
      <c r="B24" s="677">
        <v>4</v>
      </c>
      <c r="C24" s="663" t="s">
        <v>1666</v>
      </c>
      <c r="D24" s="678">
        <f>'ПОСЕБАН ДЕО'!O341+'ПОСЕБАН ДЕО'!O1067</f>
        <v>5600000</v>
      </c>
      <c r="E24" s="678">
        <v>2000000</v>
      </c>
      <c r="F24" s="679">
        <v>2000000</v>
      </c>
      <c r="G24" s="678">
        <f>'ПОСЕБАН ДЕО'!P341+'ПОСЕБАН ДЕО'!P1067</f>
        <v>616512</v>
      </c>
    </row>
    <row r="25" spans="1:7" ht="16.5" thickBot="1" x14ac:dyDescent="0.3">
      <c r="A25" s="666"/>
      <c r="B25" s="667"/>
      <c r="C25" s="680" t="s">
        <v>1668</v>
      </c>
      <c r="D25" s="669"/>
      <c r="E25" s="669"/>
      <c r="F25" s="670"/>
      <c r="G25" s="669"/>
    </row>
    <row r="26" spans="1:7" x14ac:dyDescent="0.25">
      <c r="A26" s="666"/>
      <c r="B26" s="667"/>
      <c r="C26" s="668" t="s">
        <v>1667</v>
      </c>
      <c r="D26" s="669"/>
      <c r="E26" s="669"/>
      <c r="F26" s="670"/>
      <c r="G26" s="669"/>
    </row>
    <row r="27" spans="1:7" x14ac:dyDescent="0.25">
      <c r="A27" s="666"/>
      <c r="B27" s="667"/>
      <c r="C27" s="668" t="s">
        <v>1669</v>
      </c>
      <c r="D27" s="669"/>
      <c r="E27" s="669"/>
      <c r="F27" s="670"/>
      <c r="G27" s="669"/>
    </row>
    <row r="28" spans="1:7" ht="16.5" thickBot="1" x14ac:dyDescent="0.3">
      <c r="A28" s="671"/>
      <c r="B28" s="672"/>
      <c r="C28" s="673" t="s">
        <v>872</v>
      </c>
      <c r="D28" s="674"/>
      <c r="E28" s="674"/>
      <c r="F28" s="675"/>
      <c r="G28" s="674"/>
    </row>
    <row r="29" spans="1:7" ht="17.25" hidden="1" thickTop="1" thickBot="1" x14ac:dyDescent="0.3">
      <c r="A29" s="666"/>
      <c r="B29" s="667"/>
      <c r="C29" s="1836"/>
      <c r="D29" s="669"/>
      <c r="E29" s="669"/>
      <c r="F29" s="670"/>
      <c r="G29" s="669"/>
    </row>
    <row r="30" spans="1:7" ht="16.5" hidden="1" thickTop="1" x14ac:dyDescent="0.25">
      <c r="A30" s="676"/>
      <c r="B30" s="677"/>
      <c r="C30" s="1837" t="s">
        <v>521</v>
      </c>
      <c r="D30" s="669"/>
      <c r="E30" s="669"/>
      <c r="F30" s="670"/>
      <c r="G30" s="669"/>
    </row>
    <row r="31" spans="1:7" hidden="1" x14ac:dyDescent="0.25">
      <c r="A31" s="666"/>
      <c r="B31" s="667"/>
      <c r="C31" s="668" t="s">
        <v>1667</v>
      </c>
      <c r="D31" s="669"/>
      <c r="E31" s="669"/>
      <c r="F31" s="670"/>
      <c r="G31" s="669"/>
    </row>
    <row r="32" spans="1:7" hidden="1" x14ac:dyDescent="0.25">
      <c r="A32" s="666"/>
      <c r="B32" s="667"/>
      <c r="C32" s="668" t="s">
        <v>1669</v>
      </c>
      <c r="D32" s="669"/>
      <c r="E32" s="669"/>
      <c r="F32" s="670"/>
      <c r="G32" s="669"/>
    </row>
    <row r="33" spans="1:7" ht="16.5" hidden="1" thickBot="1" x14ac:dyDescent="0.3">
      <c r="A33" s="671"/>
      <c r="B33" s="672"/>
      <c r="C33" s="673" t="s">
        <v>1678</v>
      </c>
      <c r="D33" s="669"/>
      <c r="E33" s="669"/>
      <c r="F33" s="670"/>
      <c r="G33" s="669"/>
    </row>
    <row r="34" spans="1:7" ht="33" thickTop="1" thickBot="1" x14ac:dyDescent="0.3">
      <c r="A34" s="671"/>
      <c r="B34" s="672">
        <v>5</v>
      </c>
      <c r="C34" s="1813" t="s">
        <v>1676</v>
      </c>
      <c r="D34" s="678">
        <f>'ПОСЕБАН ДЕО'!I639</f>
        <v>29300000</v>
      </c>
      <c r="E34" s="678"/>
      <c r="F34" s="679"/>
      <c r="G34" s="678">
        <f>'ПОСЕБАН ДЕО'!P639</f>
        <v>6792094.0800000001</v>
      </c>
    </row>
    <row r="35" spans="1:7" ht="16.5" thickTop="1" x14ac:dyDescent="0.25">
      <c r="A35" s="676"/>
      <c r="B35" s="677"/>
      <c r="C35" s="1814" t="s">
        <v>1679</v>
      </c>
      <c r="D35" s="669"/>
      <c r="E35" s="669"/>
      <c r="F35" s="670"/>
      <c r="G35" s="669"/>
    </row>
    <row r="36" spans="1:7" x14ac:dyDescent="0.25">
      <c r="A36" s="666"/>
      <c r="B36" s="667"/>
      <c r="C36" s="668" t="s">
        <v>1672</v>
      </c>
      <c r="D36" s="669"/>
      <c r="E36" s="669"/>
      <c r="F36" s="670"/>
      <c r="G36" s="669"/>
    </row>
    <row r="37" spans="1:7" x14ac:dyDescent="0.25">
      <c r="A37" s="666"/>
      <c r="B37" s="667"/>
      <c r="C37" s="668" t="s">
        <v>926</v>
      </c>
      <c r="D37" s="669"/>
      <c r="E37" s="669"/>
      <c r="F37" s="670"/>
      <c r="G37" s="669"/>
    </row>
    <row r="38" spans="1:7" ht="16.5" thickBot="1" x14ac:dyDescent="0.3">
      <c r="A38" s="671"/>
      <c r="B38" s="672"/>
      <c r="C38" s="673" t="s">
        <v>1677</v>
      </c>
      <c r="D38" s="669"/>
      <c r="E38" s="669"/>
      <c r="F38" s="670"/>
      <c r="G38" s="669"/>
    </row>
    <row r="39" spans="1:7" ht="37.5" customHeight="1" thickTop="1" thickBot="1" x14ac:dyDescent="0.3">
      <c r="A39" s="681"/>
      <c r="B39" s="682">
        <v>6</v>
      </c>
      <c r="C39" s="1812" t="s">
        <v>1674</v>
      </c>
      <c r="D39" s="678">
        <f>'ПОСЕБАН ДЕО'!I615</f>
        <v>20063000</v>
      </c>
      <c r="E39" s="678"/>
      <c r="F39" s="679"/>
      <c r="G39" s="678">
        <f>'ПОСЕБАН ДЕО'!P615</f>
        <v>20046434</v>
      </c>
    </row>
    <row r="40" spans="1:7" ht="15" customHeight="1" thickTop="1" x14ac:dyDescent="0.25">
      <c r="A40" s="666"/>
      <c r="B40" s="667"/>
      <c r="C40" s="1814" t="s">
        <v>1680</v>
      </c>
      <c r="D40" s="669"/>
      <c r="E40" s="669"/>
      <c r="F40" s="670"/>
      <c r="G40" s="669"/>
    </row>
    <row r="41" spans="1:7" ht="15" customHeight="1" x14ac:dyDescent="0.25">
      <c r="A41" s="666"/>
      <c r="B41" s="667"/>
      <c r="C41" s="668" t="s">
        <v>1672</v>
      </c>
      <c r="D41" s="669"/>
      <c r="E41" s="669"/>
      <c r="F41" s="670"/>
      <c r="G41" s="669"/>
    </row>
    <row r="42" spans="1:7" ht="17.25" customHeight="1" x14ac:dyDescent="0.25">
      <c r="A42" s="666"/>
      <c r="B42" s="667"/>
      <c r="C42" s="668" t="s">
        <v>926</v>
      </c>
      <c r="D42" s="669"/>
      <c r="E42" s="669"/>
      <c r="F42" s="670"/>
      <c r="G42" s="669"/>
    </row>
    <row r="43" spans="1:7" ht="17.25" customHeight="1" thickBot="1" x14ac:dyDescent="0.3">
      <c r="A43" s="666"/>
      <c r="B43" s="667"/>
      <c r="C43" s="673" t="s">
        <v>1675</v>
      </c>
      <c r="D43" s="669"/>
      <c r="E43" s="669"/>
      <c r="F43" s="670"/>
      <c r="G43" s="669"/>
    </row>
    <row r="44" spans="1:7" ht="17.25" thickTop="1" thickBot="1" x14ac:dyDescent="0.3">
      <c r="A44" s="676"/>
      <c r="B44" s="677">
        <v>7</v>
      </c>
      <c r="C44" s="1658" t="s">
        <v>1670</v>
      </c>
      <c r="D44" s="1063">
        <f>'ПОСЕБАН ДЕО'!I606+'ПОСЕБАН ДЕО'!I457</f>
        <v>6000000</v>
      </c>
      <c r="E44" s="678"/>
      <c r="F44" s="679"/>
      <c r="G44" s="1063">
        <f>'ПОСЕБАН ДЕО'!P606+'ПОСЕБАН ДЕО'!P457</f>
        <v>3682300.8</v>
      </c>
    </row>
    <row r="45" spans="1:7" ht="65.25" thickBot="1" x14ac:dyDescent="0.3">
      <c r="A45" s="1809"/>
      <c r="B45" s="1810"/>
      <c r="C45" s="1811" t="s">
        <v>1671</v>
      </c>
      <c r="D45" s="925"/>
      <c r="E45" s="669"/>
      <c r="F45" s="670"/>
      <c r="G45" s="925"/>
    </row>
    <row r="46" spans="1:7" ht="17.25" thickTop="1" thickBot="1" x14ac:dyDescent="0.3">
      <c r="A46" s="681"/>
      <c r="B46" s="682">
        <v>8</v>
      </c>
      <c r="C46" s="1838" t="s">
        <v>1652</v>
      </c>
      <c r="D46" s="1063">
        <f>'ПОСЕБАН ДЕО'!O471</f>
        <v>20000000</v>
      </c>
      <c r="E46" s="678"/>
      <c r="F46" s="679"/>
      <c r="G46" s="1063">
        <f>'ПОСЕБАН ДЕО'!P471</f>
        <v>3486538.4</v>
      </c>
    </row>
    <row r="47" spans="1:7" ht="16.5" thickTop="1" x14ac:dyDescent="0.25">
      <c r="A47" s="666"/>
      <c r="B47" s="667"/>
      <c r="C47" s="1837" t="s">
        <v>1695</v>
      </c>
      <c r="D47" s="925"/>
      <c r="E47" s="669"/>
      <c r="F47" s="670"/>
      <c r="G47" s="925"/>
    </row>
    <row r="48" spans="1:7" x14ac:dyDescent="0.25">
      <c r="A48" s="666"/>
      <c r="B48" s="667"/>
      <c r="C48" s="668" t="s">
        <v>1672</v>
      </c>
      <c r="D48" s="925"/>
      <c r="E48" s="669"/>
      <c r="F48" s="670"/>
      <c r="G48" s="925"/>
    </row>
    <row r="49" spans="1:7" x14ac:dyDescent="0.25">
      <c r="A49" s="666"/>
      <c r="B49" s="667"/>
      <c r="C49" s="668" t="s">
        <v>1697</v>
      </c>
      <c r="D49" s="925"/>
      <c r="E49" s="669"/>
      <c r="F49" s="670"/>
      <c r="G49" s="925"/>
    </row>
    <row r="50" spans="1:7" ht="16.5" thickBot="1" x14ac:dyDescent="0.3">
      <c r="A50" s="671"/>
      <c r="B50" s="672"/>
      <c r="C50" s="673" t="s">
        <v>1696</v>
      </c>
      <c r="D50" s="1064"/>
      <c r="E50" s="674"/>
      <c r="F50" s="675"/>
      <c r="G50" s="1064"/>
    </row>
    <row r="51" spans="1:7" ht="27" hidden="1" customHeight="1" thickTop="1" x14ac:dyDescent="0.25">
      <c r="A51" s="696"/>
      <c r="B51" s="697">
        <v>6</v>
      </c>
      <c r="C51" s="709" t="s">
        <v>1318</v>
      </c>
      <c r="D51" s="1065"/>
      <c r="E51" s="698">
        <v>0</v>
      </c>
      <c r="F51" s="699">
        <v>0</v>
      </c>
      <c r="G51" s="1065"/>
    </row>
    <row r="52" spans="1:7" ht="15.75" hidden="1" customHeight="1" x14ac:dyDescent="0.25">
      <c r="A52" s="661"/>
      <c r="B52" s="662"/>
      <c r="C52" s="710" t="s">
        <v>1321</v>
      </c>
      <c r="D52" s="1066"/>
      <c r="E52" s="664"/>
      <c r="F52" s="665"/>
      <c r="G52" s="1066"/>
    </row>
    <row r="53" spans="1:7" ht="15.75" hidden="1" customHeight="1" x14ac:dyDescent="0.25">
      <c r="A53" s="666"/>
      <c r="B53" s="667"/>
      <c r="C53" s="711" t="s">
        <v>1319</v>
      </c>
      <c r="D53" s="925"/>
      <c r="E53" s="669"/>
      <c r="F53" s="670"/>
      <c r="G53" s="925"/>
    </row>
    <row r="54" spans="1:7" ht="15.75" hidden="1" customHeight="1" x14ac:dyDescent="0.25">
      <c r="A54" s="666"/>
      <c r="B54" s="667"/>
      <c r="C54" s="711" t="s">
        <v>1320</v>
      </c>
      <c r="D54" s="925"/>
      <c r="E54" s="669"/>
      <c r="F54" s="670"/>
      <c r="G54" s="925"/>
    </row>
    <row r="55" spans="1:7" ht="16.5" hidden="1" customHeight="1" thickBot="1" x14ac:dyDescent="0.3">
      <c r="A55" s="671"/>
      <c r="B55" s="672"/>
      <c r="C55" s="712" t="s">
        <v>1322</v>
      </c>
      <c r="D55" s="1064"/>
      <c r="E55" s="674"/>
      <c r="F55" s="675"/>
      <c r="G55" s="1064"/>
    </row>
    <row r="56" spans="1:7" ht="17.25" hidden="1" thickTop="1" thickBot="1" x14ac:dyDescent="0.3">
      <c r="A56" s="696"/>
      <c r="B56" s="697">
        <v>6</v>
      </c>
      <c r="C56" s="930" t="s">
        <v>932</v>
      </c>
      <c r="D56" s="1065">
        <f>'ПОСЕБАН ДЕО'!I487</f>
        <v>0</v>
      </c>
      <c r="E56" s="698"/>
      <c r="F56" s="699"/>
      <c r="G56" s="1065">
        <f>'ПОСЕБАН ДЕО'!L487</f>
        <v>0</v>
      </c>
    </row>
    <row r="57" spans="1:7" ht="19.5" hidden="1" customHeight="1" thickBot="1" x14ac:dyDescent="0.3">
      <c r="A57" s="666"/>
      <c r="B57" s="667"/>
      <c r="C57" s="668" t="s">
        <v>376</v>
      </c>
      <c r="D57" s="925"/>
      <c r="E57" s="669"/>
      <c r="F57" s="670"/>
      <c r="G57" s="925"/>
    </row>
    <row r="58" spans="1:7" ht="17.25" hidden="1" thickTop="1" thickBot="1" x14ac:dyDescent="0.3">
      <c r="A58" s="696"/>
      <c r="B58" s="667"/>
      <c r="C58" s="668" t="s">
        <v>933</v>
      </c>
      <c r="D58" s="925"/>
      <c r="E58" s="669"/>
      <c r="F58" s="670"/>
      <c r="G58" s="925"/>
    </row>
    <row r="59" spans="1:7" ht="12" hidden="1" customHeight="1" thickBot="1" x14ac:dyDescent="0.3">
      <c r="A59" s="671"/>
      <c r="B59" s="672"/>
      <c r="C59" s="673" t="s">
        <v>872</v>
      </c>
      <c r="D59" s="1639"/>
      <c r="E59" s="1640"/>
      <c r="F59" s="1641"/>
      <c r="G59" s="1639"/>
    </row>
    <row r="60" spans="1:7" ht="27.75" customHeight="1" thickTop="1" x14ac:dyDescent="0.25">
      <c r="A60" s="696"/>
      <c r="B60" s="697">
        <v>9</v>
      </c>
      <c r="C60" s="930" t="s">
        <v>1323</v>
      </c>
      <c r="D60" s="1065">
        <f>'ПОСЕБАН ДЕО'!O521</f>
        <v>9000000</v>
      </c>
      <c r="E60" s="698">
        <v>4000000</v>
      </c>
      <c r="F60" s="699"/>
      <c r="G60" s="1065">
        <f>'ПОСЕБАН ДЕО'!P521</f>
        <v>8229452</v>
      </c>
    </row>
    <row r="61" spans="1:7" ht="78.75" customHeight="1" thickBot="1" x14ac:dyDescent="0.3">
      <c r="A61" s="666"/>
      <c r="B61" s="667"/>
      <c r="C61" s="711" t="s">
        <v>1324</v>
      </c>
      <c r="D61" s="925"/>
      <c r="E61" s="669"/>
      <c r="F61" s="670"/>
      <c r="G61" s="925"/>
    </row>
    <row r="62" spans="1:7" ht="16.5" thickTop="1" x14ac:dyDescent="0.25">
      <c r="A62" s="666"/>
      <c r="B62" s="697">
        <v>10</v>
      </c>
      <c r="C62" s="930" t="s">
        <v>1328</v>
      </c>
      <c r="D62" s="1065">
        <f>'ПОСЕБАН ДЕО'!O531</f>
        <v>500000</v>
      </c>
      <c r="E62" s="698">
        <v>0</v>
      </c>
      <c r="F62" s="699"/>
      <c r="G62" s="1065">
        <f>'ПОСЕБАН ДЕО'!P531</f>
        <v>0</v>
      </c>
    </row>
    <row r="63" spans="1:7" ht="95.25" customHeight="1" thickBot="1" x14ac:dyDescent="0.3">
      <c r="A63" s="666"/>
      <c r="B63" s="672"/>
      <c r="C63" s="668" t="s">
        <v>1682</v>
      </c>
      <c r="D63" s="1064"/>
      <c r="E63" s="674"/>
      <c r="F63" s="675"/>
      <c r="G63" s="1064"/>
    </row>
    <row r="64" spans="1:7" ht="16.5" thickTop="1" x14ac:dyDescent="0.25">
      <c r="A64" s="1823"/>
      <c r="B64" s="697">
        <v>11</v>
      </c>
      <c r="C64" s="1049" t="s">
        <v>387</v>
      </c>
      <c r="D64" s="1065">
        <f>'ПОСЕБАН ДЕО'!I373</f>
        <v>14480000</v>
      </c>
      <c r="E64" s="698"/>
      <c r="F64" s="699"/>
      <c r="G64" s="1065">
        <f>'ПОСЕБАН ДЕО'!P373</f>
        <v>13964200.710000001</v>
      </c>
    </row>
    <row r="65" spans="1:7" x14ac:dyDescent="0.25">
      <c r="A65" s="666"/>
      <c r="B65" s="667"/>
      <c r="C65" s="1050" t="s">
        <v>521</v>
      </c>
      <c r="D65" s="925"/>
      <c r="E65" s="669"/>
      <c r="F65" s="670"/>
      <c r="G65" s="925"/>
    </row>
    <row r="66" spans="1:7" x14ac:dyDescent="0.25">
      <c r="A66" s="666"/>
      <c r="B66" s="667"/>
      <c r="C66" s="668" t="s">
        <v>1098</v>
      </c>
      <c r="D66" s="925"/>
      <c r="E66" s="669"/>
      <c r="F66" s="670"/>
      <c r="G66" s="925"/>
    </row>
    <row r="67" spans="1:7" x14ac:dyDescent="0.25">
      <c r="A67" s="666"/>
      <c r="B67" s="667"/>
      <c r="C67" s="668" t="s">
        <v>1673</v>
      </c>
      <c r="D67" s="925"/>
      <c r="E67" s="669"/>
      <c r="F67" s="670"/>
      <c r="G67" s="925"/>
    </row>
    <row r="68" spans="1:7" ht="16.5" thickBot="1" x14ac:dyDescent="0.3">
      <c r="A68" s="666"/>
      <c r="B68" s="667"/>
      <c r="C68" s="668" t="s">
        <v>522</v>
      </c>
      <c r="D68" s="925"/>
      <c r="E68" s="669"/>
      <c r="F68" s="670"/>
      <c r="G68" s="925"/>
    </row>
    <row r="69" spans="1:7" ht="17.25" thickTop="1" thickBot="1" x14ac:dyDescent="0.3">
      <c r="A69" s="2519"/>
      <c r="B69" s="682">
        <v>12</v>
      </c>
      <c r="C69" s="2520" t="s">
        <v>1760</v>
      </c>
      <c r="D69" s="1067">
        <f>'ПОСЕБАН ДЕО'!I546</f>
        <v>3990000</v>
      </c>
      <c r="E69" s="684"/>
      <c r="F69" s="685"/>
      <c r="G69" s="1067">
        <f>'ПОСЕБАН ДЕО'!J546</f>
        <v>3621579.26</v>
      </c>
    </row>
    <row r="70" spans="1:7" ht="16.5" thickTop="1" x14ac:dyDescent="0.25">
      <c r="A70" s="1821"/>
      <c r="B70" s="667"/>
      <c r="C70" s="1050" t="s">
        <v>1761</v>
      </c>
      <c r="D70" s="925"/>
      <c r="E70" s="669"/>
      <c r="F70" s="670"/>
      <c r="G70" s="925"/>
    </row>
    <row r="71" spans="1:7" x14ac:dyDescent="0.25">
      <c r="A71" s="1821"/>
      <c r="B71" s="667"/>
      <c r="C71" s="668" t="s">
        <v>1098</v>
      </c>
      <c r="D71" s="925"/>
      <c r="E71" s="669"/>
      <c r="F71" s="670"/>
      <c r="G71" s="925"/>
    </row>
    <row r="72" spans="1:7" x14ac:dyDescent="0.25">
      <c r="A72" s="1821"/>
      <c r="B72" s="667"/>
      <c r="C72" s="668" t="s">
        <v>1673</v>
      </c>
      <c r="D72" s="925"/>
      <c r="E72" s="669"/>
      <c r="F72" s="670"/>
      <c r="G72" s="925"/>
    </row>
    <row r="73" spans="1:7" ht="16.5" thickBot="1" x14ac:dyDescent="0.3">
      <c r="A73" s="1821"/>
      <c r="B73" s="667"/>
      <c r="C73" s="668" t="s">
        <v>522</v>
      </c>
      <c r="D73" s="925"/>
      <c r="E73" s="669"/>
      <c r="F73" s="670"/>
      <c r="G73" s="925"/>
    </row>
    <row r="74" spans="1:7" ht="39" thickTop="1" x14ac:dyDescent="0.25">
      <c r="A74" s="1822"/>
      <c r="B74" s="677">
        <v>13</v>
      </c>
      <c r="C74" s="1839" t="s">
        <v>1698</v>
      </c>
      <c r="D74" s="1065">
        <f>'ПОСЕБАН ДЕО'!I391</f>
        <v>2050000</v>
      </c>
      <c r="E74" s="698">
        <v>1500000</v>
      </c>
      <c r="F74" s="699">
        <v>1500000</v>
      </c>
      <c r="G74" s="1065">
        <f>'ПОСЕБАН ДЕО'!P391</f>
        <v>2028021.6</v>
      </c>
    </row>
    <row r="75" spans="1:7" x14ac:dyDescent="0.25">
      <c r="A75" s="1821"/>
      <c r="B75" s="667"/>
      <c r="C75" s="668" t="s">
        <v>526</v>
      </c>
      <c r="D75" s="925"/>
      <c r="E75" s="669"/>
      <c r="F75" s="670"/>
      <c r="G75" s="925"/>
    </row>
    <row r="76" spans="1:7" ht="17.25" customHeight="1" x14ac:dyDescent="0.25">
      <c r="A76" s="1821"/>
      <c r="B76" s="667"/>
      <c r="C76" s="668" t="s">
        <v>376</v>
      </c>
      <c r="D76" s="925"/>
      <c r="E76" s="669"/>
      <c r="F76" s="670"/>
      <c r="G76" s="925"/>
    </row>
    <row r="77" spans="1:7" ht="17.25" hidden="1" customHeight="1" thickTop="1" thickBot="1" x14ac:dyDescent="0.3">
      <c r="A77" s="671"/>
      <c r="B77" s="667"/>
      <c r="C77" s="668" t="s">
        <v>927</v>
      </c>
      <c r="D77" s="925"/>
      <c r="E77" s="669"/>
      <c r="F77" s="670"/>
      <c r="G77" s="925"/>
    </row>
    <row r="78" spans="1:7" ht="16.5" thickBot="1" x14ac:dyDescent="0.3">
      <c r="A78" s="1824"/>
      <c r="B78" s="672"/>
      <c r="C78" s="673" t="s">
        <v>1534</v>
      </c>
      <c r="D78" s="1064"/>
      <c r="E78" s="674"/>
      <c r="F78" s="675"/>
      <c r="G78" s="1064"/>
    </row>
    <row r="79" spans="1:7" ht="66" thickTop="1" thickBot="1" x14ac:dyDescent="0.3">
      <c r="A79" s="931"/>
      <c r="B79" s="667">
        <v>14</v>
      </c>
      <c r="C79" s="929" t="s">
        <v>1681</v>
      </c>
      <c r="D79" s="925">
        <f>'ПОСЕБАН ДЕО'!I254</f>
        <v>600000</v>
      </c>
      <c r="E79" s="925">
        <v>1000000</v>
      </c>
      <c r="F79" s="926">
        <v>1000000</v>
      </c>
      <c r="G79" s="925">
        <f>'ПОСЕБАН ДЕО'!P254</f>
        <v>599520</v>
      </c>
    </row>
    <row r="80" spans="1:7" ht="16.5" thickBot="1" x14ac:dyDescent="0.3">
      <c r="A80" s="1816"/>
      <c r="B80" s="1817">
        <v>15</v>
      </c>
      <c r="C80" s="1818" t="s">
        <v>1683</v>
      </c>
      <c r="D80" s="1819">
        <f>'ПОСЕБАН ДЕО'!O853</f>
        <v>39500000</v>
      </c>
      <c r="E80" s="1819"/>
      <c r="F80" s="1820"/>
      <c r="G80" s="1819">
        <f>'ПОСЕБАН ДЕО'!P853</f>
        <v>34135939.530000001</v>
      </c>
    </row>
    <row r="81" spans="1:12" ht="52.5" thickBot="1" x14ac:dyDescent="0.3">
      <c r="A81" s="1816"/>
      <c r="B81" s="1817"/>
      <c r="C81" s="1818" t="s">
        <v>1684</v>
      </c>
      <c r="D81" s="1819"/>
      <c r="E81" s="1819"/>
      <c r="F81" s="1820"/>
      <c r="G81" s="1819"/>
    </row>
    <row r="82" spans="1:12" ht="16.5" thickBot="1" x14ac:dyDescent="0.3">
      <c r="A82" s="1816"/>
      <c r="B82" s="672">
        <v>16</v>
      </c>
      <c r="C82" s="1815" t="s">
        <v>154</v>
      </c>
      <c r="D82" s="1064">
        <f>'ПОСЕБАН ДЕО'!I692</f>
        <v>500000</v>
      </c>
      <c r="E82" s="674">
        <v>0</v>
      </c>
      <c r="F82" s="675">
        <v>0</v>
      </c>
      <c r="G82" s="1064">
        <f>'ПОСЕБАН ДЕО'!P692</f>
        <v>187000</v>
      </c>
    </row>
    <row r="83" spans="1:12" ht="17.25" hidden="1" thickTop="1" thickBot="1" x14ac:dyDescent="0.3">
      <c r="A83" s="649">
        <v>512</v>
      </c>
      <c r="B83" s="682">
        <v>12</v>
      </c>
      <c r="C83" s="683" t="s">
        <v>1337</v>
      </c>
      <c r="D83" s="1067">
        <v>0</v>
      </c>
      <c r="E83" s="684">
        <v>0</v>
      </c>
      <c r="F83" s="685">
        <v>0</v>
      </c>
      <c r="G83" s="1067">
        <v>0</v>
      </c>
    </row>
    <row r="84" spans="1:12" x14ac:dyDescent="0.25">
      <c r="A84" s="654">
        <v>541</v>
      </c>
      <c r="B84" s="686"/>
      <c r="C84" s="687" t="s">
        <v>1476</v>
      </c>
      <c r="D84" s="1642">
        <f>'ПОСЕБАН ДЕО'!O362+'ПОСЕБАН ДЕО'!O679</f>
        <v>2500000</v>
      </c>
      <c r="E84" s="688">
        <v>4000000</v>
      </c>
      <c r="F84" s="689">
        <v>3000000</v>
      </c>
      <c r="G84" s="1642">
        <f>'ПОСЕБАН ДЕО'!P362+'ПОСЕБАН ДЕО'!P679</f>
        <v>1922171.73</v>
      </c>
    </row>
    <row r="85" spans="1:12" x14ac:dyDescent="0.25">
      <c r="A85" s="654"/>
      <c r="B85" s="655"/>
      <c r="C85" s="690" t="s">
        <v>1535</v>
      </c>
      <c r="D85" s="1643">
        <f>D86+D92</f>
        <v>6399463</v>
      </c>
      <c r="E85" s="659">
        <f>E86+E92</f>
        <v>4800000</v>
      </c>
      <c r="F85" s="660">
        <f>F86+F92</f>
        <v>4800000</v>
      </c>
      <c r="G85" s="1643">
        <f>G86+G92</f>
        <v>4434144.72</v>
      </c>
    </row>
    <row r="86" spans="1:12" x14ac:dyDescent="0.25">
      <c r="A86" s="654"/>
      <c r="B86" s="655"/>
      <c r="C86" s="690" t="s">
        <v>1537</v>
      </c>
      <c r="D86" s="1643">
        <f>D87+D88+D89+D90+D91</f>
        <v>5619463</v>
      </c>
      <c r="E86" s="659">
        <f>E87+E88+E89+E90+E91</f>
        <v>4400000</v>
      </c>
      <c r="F86" s="660">
        <f>F87+F88+F89+F90+F91</f>
        <v>4400000</v>
      </c>
      <c r="G86" s="1643">
        <f>G87+G88+G89+G90+G91</f>
        <v>3720658</v>
      </c>
    </row>
    <row r="87" spans="1:12" x14ac:dyDescent="0.25">
      <c r="A87" s="654"/>
      <c r="B87" s="655">
        <v>1</v>
      </c>
      <c r="C87" s="691" t="s">
        <v>874</v>
      </c>
      <c r="D87" s="1068">
        <v>1570000</v>
      </c>
      <c r="E87" s="657">
        <v>500000</v>
      </c>
      <c r="F87" s="658">
        <v>500000</v>
      </c>
      <c r="G87" s="1068">
        <f>'ПОСЕБАН ДЕО'!P693</f>
        <v>1186168.8</v>
      </c>
    </row>
    <row r="88" spans="1:12" x14ac:dyDescent="0.25">
      <c r="A88" s="654"/>
      <c r="B88" s="655">
        <v>3</v>
      </c>
      <c r="C88" s="691" t="s">
        <v>1569</v>
      </c>
      <c r="D88" s="1068">
        <v>2044463</v>
      </c>
      <c r="E88" s="657">
        <v>1000000</v>
      </c>
      <c r="F88" s="658">
        <v>1000000</v>
      </c>
      <c r="G88" s="1068">
        <v>950777.94</v>
      </c>
    </row>
    <row r="89" spans="1:12" x14ac:dyDescent="0.25">
      <c r="A89" s="654"/>
      <c r="B89" s="655">
        <v>4</v>
      </c>
      <c r="C89" s="691" t="s">
        <v>1553</v>
      </c>
      <c r="D89" s="1068">
        <f>'ПОСЕБАН ДЕО'!O1328+'ПОСЕБАН ДЕО'!O1392</f>
        <v>170000</v>
      </c>
      <c r="E89" s="657">
        <v>200000</v>
      </c>
      <c r="F89" s="658">
        <v>200000</v>
      </c>
      <c r="G89" s="1068">
        <f>'ПОСЕБАН ДЕО'!P1328+'ПОСЕБАН ДЕО'!P1392</f>
        <v>139440</v>
      </c>
    </row>
    <row r="90" spans="1:12" x14ac:dyDescent="0.25">
      <c r="A90" s="654">
        <v>4512</v>
      </c>
      <c r="B90" s="655">
        <v>7</v>
      </c>
      <c r="C90" s="691" t="s">
        <v>12</v>
      </c>
      <c r="D90" s="1068">
        <f>'ПОСЕБАН ДЕО'!O1110</f>
        <v>135000</v>
      </c>
      <c r="E90" s="657">
        <v>200000</v>
      </c>
      <c r="F90" s="658">
        <v>200000</v>
      </c>
      <c r="G90" s="1068">
        <f>'ПОСЕБАН ДЕО'!M1110</f>
        <v>0</v>
      </c>
    </row>
    <row r="91" spans="1:12" x14ac:dyDescent="0.25">
      <c r="A91" s="661"/>
      <c r="B91" s="655">
        <v>8</v>
      </c>
      <c r="C91" s="691" t="s">
        <v>155</v>
      </c>
      <c r="D91" s="1068">
        <f>'ПОСЕБАН ДЕО'!O1202</f>
        <v>1700000</v>
      </c>
      <c r="E91" s="657">
        <v>2500000</v>
      </c>
      <c r="F91" s="658">
        <v>2500000</v>
      </c>
      <c r="G91" s="1068">
        <f>'ПОСЕБАН ДЕО'!P1202</f>
        <v>1444271.26</v>
      </c>
    </row>
    <row r="92" spans="1:12" x14ac:dyDescent="0.25">
      <c r="A92" s="661">
        <v>4632</v>
      </c>
      <c r="B92" s="655"/>
      <c r="C92" s="690" t="s">
        <v>1554</v>
      </c>
      <c r="D92" s="1643">
        <f>D93</f>
        <v>780000</v>
      </c>
      <c r="E92" s="659">
        <f>E93</f>
        <v>400000</v>
      </c>
      <c r="F92" s="660">
        <f>F93</f>
        <v>400000</v>
      </c>
      <c r="G92" s="1643">
        <f>G93</f>
        <v>713486.72</v>
      </c>
    </row>
    <row r="93" spans="1:12" ht="19.5" customHeight="1" x14ac:dyDescent="0.25">
      <c r="A93" s="654"/>
      <c r="B93" s="655">
        <v>1</v>
      </c>
      <c r="C93" s="691" t="s">
        <v>527</v>
      </c>
      <c r="D93" s="1068">
        <f>'ПОСЕБАН ДЕО'!O262+'ПОСЕБАН ДЕО'!O1111+'ПОСЕБАН ДЕО'!O1279+'ПОСЕБАН ДЕО'!O1394</f>
        <v>780000</v>
      </c>
      <c r="E93" s="657">
        <v>400000</v>
      </c>
      <c r="F93" s="658">
        <v>400000</v>
      </c>
      <c r="G93" s="1068">
        <f>'ПОСЕБАН ДЕО'!P262+'ПОСЕБАН ДЕО'!P66+'ПОСЕБАН ДЕО'!P1279+'ПОСЕБАН ДЕО'!P1394</f>
        <v>713486.72</v>
      </c>
    </row>
    <row r="94" spans="1:12" s="341" customFormat="1" x14ac:dyDescent="0.25">
      <c r="A94" s="654"/>
      <c r="B94" s="655"/>
      <c r="C94" s="690" t="s">
        <v>875</v>
      </c>
      <c r="D94" s="1643">
        <f>D95</f>
        <v>20000000</v>
      </c>
      <c r="E94" s="659"/>
      <c r="F94" s="660"/>
      <c r="G94" s="1643">
        <f>G95</f>
        <v>20000000</v>
      </c>
    </row>
    <row r="95" spans="1:12" s="341" customFormat="1" ht="16.5" thickBot="1" x14ac:dyDescent="0.3">
      <c r="A95" s="671"/>
      <c r="B95" s="662">
        <v>1</v>
      </c>
      <c r="C95" s="692" t="s">
        <v>77</v>
      </c>
      <c r="D95" s="664">
        <f>'ПОСЕБАН ДЕО'!I650</f>
        <v>20000000</v>
      </c>
      <c r="E95" s="664">
        <v>0</v>
      </c>
      <c r="F95" s="665">
        <v>0</v>
      </c>
      <c r="G95" s="664">
        <f>'ПОСЕБАН ДЕО'!J650</f>
        <v>20000000</v>
      </c>
      <c r="L95" s="1825"/>
    </row>
    <row r="96" spans="1:12" ht="17.25" thickTop="1" thickBot="1" x14ac:dyDescent="0.3">
      <c r="A96" s="681"/>
      <c r="B96" s="932"/>
      <c r="C96" s="933" t="s">
        <v>878</v>
      </c>
      <c r="D96" s="934">
        <f>D97+D98+D99+D100+D101+D102+D103+D104+D105</f>
        <v>12430000</v>
      </c>
      <c r="E96" s="934">
        <f>E97+E98+E99+E100+E101+E102+E103+E104+E105</f>
        <v>6530000</v>
      </c>
      <c r="F96" s="935">
        <f>F97+F98+F99+F100+F101+F102+F103+F104+F105</f>
        <v>4780000</v>
      </c>
      <c r="G96" s="934">
        <f>G97+G98+G99+G100+G101+G102+G103+G104+G105</f>
        <v>6352349.0500000007</v>
      </c>
      <c r="L96" s="630"/>
    </row>
    <row r="97" spans="1:7" s="341" customFormat="1" ht="17.25" thickTop="1" thickBot="1" x14ac:dyDescent="0.3">
      <c r="A97" s="681"/>
      <c r="B97" s="672">
        <v>1</v>
      </c>
      <c r="C97" s="673" t="s">
        <v>1685</v>
      </c>
      <c r="D97" s="674">
        <f>'ПОСЕБАН ДЕО'!I889</f>
        <v>1700000</v>
      </c>
      <c r="E97" s="674">
        <v>800000</v>
      </c>
      <c r="F97" s="675">
        <v>500000</v>
      </c>
      <c r="G97" s="674">
        <f>'ПОСЕБАН ДЕО'!P889</f>
        <v>0</v>
      </c>
    </row>
    <row r="98" spans="1:7" ht="17.25" thickTop="1" thickBot="1" x14ac:dyDescent="0.3">
      <c r="A98" s="681"/>
      <c r="B98" s="682">
        <v>2</v>
      </c>
      <c r="C98" s="683" t="s">
        <v>13</v>
      </c>
      <c r="D98" s="684">
        <f>'ПОСЕБАН ДЕО'!I736</f>
        <v>1500000</v>
      </c>
      <c r="E98" s="684">
        <v>1300000</v>
      </c>
      <c r="F98" s="685">
        <v>500000</v>
      </c>
      <c r="G98" s="684">
        <f>'ПОСЕБАН ДЕО'!P736</f>
        <v>1054912.32</v>
      </c>
    </row>
    <row r="99" spans="1:7" ht="27.75" thickTop="1" thickBot="1" x14ac:dyDescent="0.3">
      <c r="A99" s="681"/>
      <c r="B99" s="682">
        <v>3</v>
      </c>
      <c r="C99" s="683" t="s">
        <v>529</v>
      </c>
      <c r="D99" s="684">
        <f>'ПОСЕБАН ДЕО'!I828</f>
        <v>200000</v>
      </c>
      <c r="E99" s="684">
        <v>500000</v>
      </c>
      <c r="F99" s="685">
        <v>500000</v>
      </c>
      <c r="G99" s="684">
        <f>'ПОСЕБАН ДЕО'!M828</f>
        <v>0</v>
      </c>
    </row>
    <row r="100" spans="1:7" ht="26.25" customHeight="1" thickTop="1" thickBot="1" x14ac:dyDescent="0.3">
      <c r="A100" s="681"/>
      <c r="B100" s="682">
        <v>4</v>
      </c>
      <c r="C100" s="683" t="s">
        <v>528</v>
      </c>
      <c r="D100" s="684">
        <f>'ПОСЕБАН ДЕО'!I810</f>
        <v>800000</v>
      </c>
      <c r="E100" s="684">
        <v>800000</v>
      </c>
      <c r="F100" s="685">
        <v>500000</v>
      </c>
      <c r="G100" s="684">
        <f>'ПОСЕБАН ДЕО'!P810</f>
        <v>574100.88</v>
      </c>
    </row>
    <row r="101" spans="1:7" ht="23.25" customHeight="1" thickTop="1" thickBot="1" x14ac:dyDescent="0.3">
      <c r="A101" s="681"/>
      <c r="B101" s="682">
        <v>5</v>
      </c>
      <c r="C101" s="683" t="s">
        <v>530</v>
      </c>
      <c r="D101" s="684">
        <f>'ПОСЕБАН ДЕО'!I773</f>
        <v>600000</v>
      </c>
      <c r="E101" s="684">
        <v>500000</v>
      </c>
      <c r="F101" s="685">
        <v>500000</v>
      </c>
      <c r="G101" s="684">
        <f>'ПОСЕБАН ДЕО'!P773</f>
        <v>375000</v>
      </c>
    </row>
    <row r="102" spans="1:7" ht="27.75" thickTop="1" thickBot="1" x14ac:dyDescent="0.3">
      <c r="A102" s="666"/>
      <c r="B102" s="682">
        <v>6</v>
      </c>
      <c r="C102" s="683" t="s">
        <v>873</v>
      </c>
      <c r="D102" s="684">
        <f>'ПОСЕБАН ДЕО'!I754</f>
        <v>800000</v>
      </c>
      <c r="E102" s="684">
        <v>800000</v>
      </c>
      <c r="F102" s="685">
        <v>500000</v>
      </c>
      <c r="G102" s="684">
        <f>'ПОСЕБАН ДЕО'!P754</f>
        <v>0</v>
      </c>
    </row>
    <row r="103" spans="1:7" ht="17.25" thickTop="1" thickBot="1" x14ac:dyDescent="0.3">
      <c r="A103" s="681">
        <v>4642</v>
      </c>
      <c r="B103" s="682">
        <v>7</v>
      </c>
      <c r="C103" s="683" t="s">
        <v>14</v>
      </c>
      <c r="D103" s="684">
        <f>'ПОСЕБАН ДЕО'!I791</f>
        <v>200000</v>
      </c>
      <c r="E103" s="684">
        <v>200000</v>
      </c>
      <c r="F103" s="685">
        <v>150000</v>
      </c>
      <c r="G103" s="684">
        <f>'ПОСЕБАН ДЕО'!M791</f>
        <v>0</v>
      </c>
    </row>
    <row r="104" spans="1:7" ht="17.25" thickTop="1" thickBot="1" x14ac:dyDescent="0.3">
      <c r="A104" s="1835"/>
      <c r="B104" s="682">
        <v>8</v>
      </c>
      <c r="C104" s="683" t="s">
        <v>1374</v>
      </c>
      <c r="D104" s="684">
        <f>'ПОСЕБАН ДЕО'!I737+'ПОСЕБАН ДЕО'!I755+'ПОСЕБАН ДЕО'!I774+'ПОСЕБАН ДЕО'!I792+'ПОСЕБАН ДЕО'!I811+'ПОСЕБАН ДЕО'!I829+'ПОСЕБАН ДЕО'!I890</f>
        <v>6500000</v>
      </c>
      <c r="E104" s="684">
        <v>1500000</v>
      </c>
      <c r="F104" s="685">
        <v>1500000</v>
      </c>
      <c r="G104" s="684">
        <f>'ПОСЕБАН ДЕО'!P737+'ПОСЕБАН ДЕО'!P755+'ПОСЕБАН ДЕО'!P774+'ПОСЕБАН ДЕО'!P792+'ПОСЕБАН ДЕО'!P811+'ПОСЕБАН ДЕО'!P829+'ПОСЕБАН ДЕО'!P890</f>
        <v>4256062.1000000006</v>
      </c>
    </row>
    <row r="105" spans="1:7" ht="17.25" thickTop="1" thickBot="1" x14ac:dyDescent="0.3">
      <c r="A105" s="1835"/>
      <c r="B105" s="682">
        <v>9</v>
      </c>
      <c r="C105" s="683" t="s">
        <v>1538</v>
      </c>
      <c r="D105" s="684">
        <f>'ПОСЕБАН ДЕО'!I891+'ПОСЕБАН ДЕО'!I830+'ПОСЕБАН ДЕО'!I812+'ПОСЕБАН ДЕО'!I812+'ПОСЕБАН ДЕО'!I793+'ПОСЕБАН ДЕО'!I775+'ПОСЕБАН ДЕО'!I756+'ПОСЕБАН ДЕО'!I738</f>
        <v>130000</v>
      </c>
      <c r="E105" s="684">
        <v>130000</v>
      </c>
      <c r="F105" s="685">
        <v>130000</v>
      </c>
      <c r="G105" s="684">
        <f>'ПОСЕБАН ДЕО'!P891+'ПОСЕБАН ДЕО'!P830+'ПОСЕБАН ДЕО'!P812+'ПОСЕБАН ДЕО'!P812+'ПОСЕБАН ДЕО'!P793+'ПОСЕБАН ДЕО'!P775+'ПОСЕБАН ДЕО'!P756+'ПОСЕБАН ДЕО'!P738</f>
        <v>92273.75</v>
      </c>
    </row>
    <row r="106" spans="1:7" ht="27.75" thickTop="1" thickBot="1" x14ac:dyDescent="0.3">
      <c r="A106" s="1835"/>
      <c r="B106" s="682"/>
      <c r="C106" s="693" t="s">
        <v>879</v>
      </c>
      <c r="D106" s="694">
        <v>0</v>
      </c>
      <c r="E106" s="694">
        <v>3000000</v>
      </c>
      <c r="F106" s="695">
        <v>3000000</v>
      </c>
      <c r="G106" s="694">
        <f>'ПОСЕБАН ДЕО'!M1006</f>
        <v>0</v>
      </c>
    </row>
    <row r="107" spans="1:7" ht="16.5" thickTop="1" x14ac:dyDescent="0.25"/>
  </sheetData>
  <mergeCells count="6">
    <mergeCell ref="A1:F1"/>
    <mergeCell ref="A4:A5"/>
    <mergeCell ref="B4:B5"/>
    <mergeCell ref="C4:C5"/>
    <mergeCell ref="D4:F4"/>
    <mergeCell ref="A2:F2"/>
  </mergeCells>
  <phoneticPr fontId="8" type="noConversion"/>
  <pageMargins left="0.74803149606299202" right="0.74803149606299202" top="0.98425196850393704" bottom="0.98425196850393704" header="0.511811023622047" footer="0.511811023622047"/>
  <pageSetup paperSize="9" scale="62" firstPageNumber="31" orientation="portrait" useFirstPageNumber="1" r:id="rId1"/>
  <headerFooter alignWithMargins="0">
    <oddHeader>&amp;C&amp;P</oddHeader>
    <evenHeader xml:space="preserve">&amp;C13
</evenHeader>
    <firstHeader>&amp;C12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876"/>
  <sheetViews>
    <sheetView showGridLines="0" tabSelected="1" view="pageBreakPreview" topLeftCell="B1536" zoomScaleNormal="100" zoomScaleSheetLayoutView="100" workbookViewId="0">
      <selection activeCell="O1410" sqref="O1410"/>
    </sheetView>
  </sheetViews>
  <sheetFormatPr defaultRowHeight="12.75" x14ac:dyDescent="0.2"/>
  <cols>
    <col min="1" max="1" width="3.28515625" style="2" bestFit="1" customWidth="1"/>
    <col min="2" max="2" width="5.5703125" style="2" customWidth="1"/>
    <col min="3" max="3" width="5.7109375" style="2" customWidth="1"/>
    <col min="4" max="4" width="11.5703125" style="2" customWidth="1"/>
    <col min="5" max="5" width="8" style="2" customWidth="1"/>
    <col min="6" max="6" width="8.42578125" style="2" customWidth="1"/>
    <col min="7" max="7" width="5.85546875" style="2" customWidth="1"/>
    <col min="8" max="8" width="39.7109375" style="2" customWidth="1"/>
    <col min="9" max="9" width="20.85546875" style="244" customWidth="1"/>
    <col min="10" max="10" width="17.28515625" style="2" bestFit="1" customWidth="1"/>
    <col min="11" max="11" width="16.140625" style="412" customWidth="1"/>
    <col min="12" max="12" width="17.85546875" style="2" customWidth="1"/>
    <col min="13" max="13" width="18" style="2" customWidth="1"/>
    <col min="14" max="14" width="12.140625" style="2" customWidth="1"/>
    <col min="15" max="15" width="18" style="2" customWidth="1"/>
    <col min="16" max="16" width="15.85546875" style="2" customWidth="1"/>
    <col min="17" max="17" width="14.85546875" style="2" customWidth="1"/>
    <col min="18" max="19" width="9.140625" style="2"/>
    <col min="20" max="20" width="13.42578125" style="2" bestFit="1" customWidth="1"/>
    <col min="21" max="16384" width="9.140625" style="2"/>
  </cols>
  <sheetData>
    <row r="1" spans="1:249" s="12" customFormat="1" ht="18.75" x14ac:dyDescent="0.3">
      <c r="C1" s="134" t="s">
        <v>1735</v>
      </c>
      <c r="D1" s="134"/>
      <c r="E1" s="134"/>
      <c r="F1" s="122"/>
      <c r="G1" s="122"/>
      <c r="I1" s="210"/>
      <c r="K1" s="397"/>
    </row>
    <row r="2" spans="1:249" s="12" customFormat="1" ht="21" customHeight="1" x14ac:dyDescent="0.3">
      <c r="C2" s="178"/>
      <c r="D2" s="178"/>
      <c r="E2" s="178"/>
      <c r="F2" s="178"/>
      <c r="G2" s="178"/>
      <c r="H2" s="2669"/>
      <c r="I2" s="2669"/>
      <c r="J2" s="178"/>
      <c r="K2" s="398"/>
    </row>
    <row r="3" spans="1:249" s="1832" customFormat="1" ht="18.75" x14ac:dyDescent="0.3">
      <c r="A3" s="2672"/>
      <c r="B3" s="2673"/>
      <c r="C3" s="2673"/>
      <c r="D3" s="2673"/>
      <c r="E3" s="2673"/>
      <c r="F3" s="2673"/>
      <c r="G3" s="2673"/>
      <c r="H3" s="2673"/>
      <c r="I3" s="2673"/>
      <c r="J3" s="2673"/>
      <c r="K3" s="2673"/>
    </row>
    <row r="4" spans="1:249" s="2677" customFormat="1" ht="19.5" customHeight="1" x14ac:dyDescent="0.3">
      <c r="A4" s="2676"/>
    </row>
    <row r="5" spans="1:249" s="1832" customFormat="1" ht="20.25" customHeight="1" x14ac:dyDescent="0.3">
      <c r="A5" s="2674"/>
      <c r="B5" s="2673"/>
      <c r="C5" s="2673"/>
      <c r="D5" s="2673"/>
      <c r="E5" s="2673"/>
      <c r="F5" s="2673"/>
      <c r="G5" s="2673"/>
      <c r="H5" s="2673"/>
      <c r="I5" s="2673"/>
      <c r="J5" s="2673"/>
      <c r="K5" s="2673"/>
    </row>
    <row r="6" spans="1:249" s="12" customFormat="1" ht="18.75" customHeight="1" x14ac:dyDescent="0.3">
      <c r="A6" s="2665" t="s">
        <v>9</v>
      </c>
      <c r="B6" s="2589"/>
      <c r="C6" s="2589"/>
      <c r="D6" s="2589"/>
      <c r="E6" s="2589"/>
      <c r="F6" s="2589"/>
      <c r="G6" s="2589"/>
      <c r="H6" s="2589"/>
      <c r="I6" s="2589"/>
      <c r="J6" s="2589"/>
      <c r="K6" s="2589"/>
      <c r="L6" s="2589"/>
      <c r="M6" s="2589"/>
      <c r="N6" s="2589"/>
      <c r="O6" s="2589"/>
      <c r="P6" s="2589"/>
    </row>
    <row r="7" spans="1:249" s="12" customFormat="1" ht="18.75" customHeight="1" x14ac:dyDescent="0.3">
      <c r="A7" s="2675"/>
      <c r="B7" s="2589"/>
      <c r="C7" s="2589"/>
      <c r="D7" s="2589"/>
      <c r="E7" s="2589"/>
      <c r="F7" s="2589"/>
      <c r="G7" s="2589"/>
      <c r="H7" s="2589"/>
      <c r="I7" s="2589"/>
      <c r="J7" s="2589"/>
      <c r="K7" s="2589"/>
    </row>
    <row r="8" spans="1:249" x14ac:dyDescent="0.2">
      <c r="A8" s="2663" t="s">
        <v>46</v>
      </c>
      <c r="B8" s="2663" t="s">
        <v>47</v>
      </c>
      <c r="C8" s="2663" t="s">
        <v>1412</v>
      </c>
      <c r="D8" s="2663" t="s">
        <v>71</v>
      </c>
      <c r="E8" s="2663" t="s">
        <v>1413</v>
      </c>
      <c r="F8" s="2668" t="s">
        <v>1340</v>
      </c>
      <c r="G8" s="2668" t="s">
        <v>377</v>
      </c>
      <c r="H8" s="2668" t="s">
        <v>1341</v>
      </c>
      <c r="I8" s="2678" t="s">
        <v>1484</v>
      </c>
      <c r="J8" s="2679"/>
      <c r="K8" s="2680"/>
      <c r="L8" s="2681" t="s">
        <v>1465</v>
      </c>
      <c r="M8" s="2679"/>
      <c r="N8" s="2680"/>
      <c r="O8" s="2682" t="s">
        <v>1466</v>
      </c>
      <c r="P8" s="2679"/>
      <c r="Q8" s="2680"/>
    </row>
    <row r="9" spans="1:249" s="1" customFormat="1" ht="90.75" customHeight="1" x14ac:dyDescent="0.2">
      <c r="A9" s="2683"/>
      <c r="B9" s="2664"/>
      <c r="C9" s="2664"/>
      <c r="D9" s="2664"/>
      <c r="E9" s="2664"/>
      <c r="F9" s="2664"/>
      <c r="G9" s="2664"/>
      <c r="H9" s="2664"/>
      <c r="I9" s="1849" t="s">
        <v>1707</v>
      </c>
      <c r="J9" s="1850" t="s">
        <v>1767</v>
      </c>
      <c r="K9" s="1851" t="s">
        <v>1705</v>
      </c>
      <c r="L9" s="2022" t="s">
        <v>1706</v>
      </c>
      <c r="M9" s="1850" t="s">
        <v>1768</v>
      </c>
      <c r="N9" s="1851" t="s">
        <v>1705</v>
      </c>
      <c r="O9" s="1856" t="s">
        <v>1706</v>
      </c>
      <c r="P9" s="1850" t="s">
        <v>1768</v>
      </c>
      <c r="Q9" s="1851" t="s">
        <v>1705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GI9" s="2"/>
      <c r="GJ9" s="2"/>
      <c r="GK9" s="2"/>
      <c r="GL9" s="2"/>
      <c r="GM9" s="2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</row>
    <row r="10" spans="1:249" ht="15.75" x14ac:dyDescent="0.25">
      <c r="A10" s="3">
        <v>1</v>
      </c>
      <c r="B10" s="1852">
        <v>2</v>
      </c>
      <c r="C10" s="1852">
        <v>3</v>
      </c>
      <c r="D10" s="1853"/>
      <c r="E10" s="1853">
        <v>4</v>
      </c>
      <c r="F10" s="1852">
        <v>5</v>
      </c>
      <c r="G10" s="1852"/>
      <c r="H10" s="1852">
        <v>6</v>
      </c>
      <c r="I10" s="1854">
        <v>7</v>
      </c>
      <c r="J10" s="1854">
        <v>8</v>
      </c>
      <c r="K10" s="1855">
        <v>9</v>
      </c>
      <c r="L10" s="2023">
        <v>10</v>
      </c>
      <c r="M10" s="1854">
        <v>11</v>
      </c>
      <c r="N10" s="1855">
        <v>12</v>
      </c>
      <c r="O10" s="1857">
        <v>13</v>
      </c>
      <c r="P10" s="1854">
        <v>14</v>
      </c>
      <c r="Q10" s="1855">
        <v>15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</row>
    <row r="11" spans="1:249" ht="15.75" x14ac:dyDescent="0.25">
      <c r="A11" s="3"/>
      <c r="B11" s="3"/>
      <c r="C11" s="3"/>
      <c r="D11" s="135"/>
      <c r="E11" s="135"/>
      <c r="F11" s="3"/>
      <c r="G11" s="3"/>
      <c r="H11" s="3" t="s">
        <v>917</v>
      </c>
      <c r="I11" s="211"/>
      <c r="J11" s="81"/>
      <c r="K11" s="1867"/>
      <c r="L11" s="2024"/>
      <c r="M11" s="81"/>
      <c r="N11" s="1867"/>
      <c r="O11" s="1858"/>
      <c r="P11" s="81"/>
      <c r="Q11" s="399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</row>
    <row r="12" spans="1:249" s="13" customFormat="1" ht="15.75" x14ac:dyDescent="0.25">
      <c r="A12" s="1179">
        <v>1</v>
      </c>
      <c r="B12" s="1179">
        <v>1.01</v>
      </c>
      <c r="C12" s="1179"/>
      <c r="D12" s="1180"/>
      <c r="E12" s="1414"/>
      <c r="F12" s="1181"/>
      <c r="G12" s="1181"/>
      <c r="H12" s="1415" t="s">
        <v>893</v>
      </c>
      <c r="I12" s="1182"/>
      <c r="J12" s="1416"/>
      <c r="K12" s="1868"/>
      <c r="L12" s="2025"/>
      <c r="M12" s="1416"/>
      <c r="N12" s="1868"/>
      <c r="O12" s="1859"/>
      <c r="P12" s="1416"/>
      <c r="Q12" s="1183"/>
      <c r="GI12" s="2"/>
      <c r="GJ12" s="2"/>
      <c r="GK12" s="2"/>
      <c r="GL12" s="2"/>
      <c r="GM12" s="2"/>
    </row>
    <row r="13" spans="1:249" s="13" customFormat="1" ht="31.5" x14ac:dyDescent="0.25">
      <c r="A13" s="1417"/>
      <c r="B13" s="1417"/>
      <c r="C13" s="1184"/>
      <c r="D13" s="1184">
        <v>2101</v>
      </c>
      <c r="E13" s="1418"/>
      <c r="F13" s="1185"/>
      <c r="G13" s="1185"/>
      <c r="H13" s="1186" t="s">
        <v>981</v>
      </c>
      <c r="I13" s="1419"/>
      <c r="J13" s="1420"/>
      <c r="K13" s="1869"/>
      <c r="L13" s="2026"/>
      <c r="M13" s="1420"/>
      <c r="N13" s="1869"/>
      <c r="O13" s="1860"/>
      <c r="P13" s="1420"/>
      <c r="Q13" s="1421"/>
      <c r="GI13" s="2"/>
      <c r="GJ13" s="2"/>
      <c r="GK13" s="2"/>
      <c r="GL13" s="2"/>
      <c r="GM13" s="2"/>
    </row>
    <row r="14" spans="1:249" s="13" customFormat="1" ht="31.5" x14ac:dyDescent="0.25">
      <c r="A14" s="1417"/>
      <c r="B14" s="1417"/>
      <c r="C14" s="1187"/>
      <c r="D14" s="1187" t="s">
        <v>935</v>
      </c>
      <c r="E14" s="1418"/>
      <c r="F14" s="1185"/>
      <c r="G14" s="1185"/>
      <c r="H14" s="1186" t="s">
        <v>937</v>
      </c>
      <c r="I14" s="1419"/>
      <c r="J14" s="1420"/>
      <c r="K14" s="1869"/>
      <c r="L14" s="2026"/>
      <c r="M14" s="1420"/>
      <c r="N14" s="1869"/>
      <c r="O14" s="1860"/>
      <c r="P14" s="1420"/>
      <c r="Q14" s="1421"/>
      <c r="GI14" s="2"/>
      <c r="GJ14" s="2"/>
      <c r="GK14" s="2"/>
      <c r="GL14" s="2"/>
      <c r="GM14" s="2"/>
    </row>
    <row r="15" spans="1:249" s="13" customFormat="1" ht="16.5" thickBot="1" x14ac:dyDescent="0.3">
      <c r="A15" s="1417"/>
      <c r="B15" s="1417"/>
      <c r="C15" s="1422">
        <v>110</v>
      </c>
      <c r="D15" s="1422"/>
      <c r="E15" s="1418"/>
      <c r="F15" s="1185"/>
      <c r="G15" s="1185"/>
      <c r="H15" s="1423" t="s">
        <v>1342</v>
      </c>
      <c r="I15" s="1419"/>
      <c r="J15" s="1420"/>
      <c r="K15" s="1869"/>
      <c r="L15" s="2026"/>
      <c r="M15" s="1420"/>
      <c r="N15" s="1869"/>
      <c r="O15" s="1860"/>
      <c r="P15" s="1420"/>
      <c r="Q15" s="1421"/>
      <c r="GI15" s="2"/>
      <c r="GJ15" s="2"/>
      <c r="GK15" s="2"/>
      <c r="GL15" s="2"/>
      <c r="GM15" s="2"/>
    </row>
    <row r="16" spans="1:249" s="13" customFormat="1" ht="16.5" thickTop="1" x14ac:dyDescent="0.25">
      <c r="A16" s="34"/>
      <c r="B16" s="34"/>
      <c r="C16" s="34"/>
      <c r="D16" s="34"/>
      <c r="E16" s="182">
        <v>1</v>
      </c>
      <c r="F16" s="34">
        <v>411</v>
      </c>
      <c r="G16" s="34"/>
      <c r="H16" s="1160" t="s">
        <v>1343</v>
      </c>
      <c r="I16" s="571">
        <f>I17</f>
        <v>1400000</v>
      </c>
      <c r="J16" s="571">
        <f>J17</f>
        <v>1301005.81</v>
      </c>
      <c r="K16" s="1878">
        <f>J16/I16*100</f>
        <v>92.928986428571434</v>
      </c>
      <c r="L16" s="2027"/>
      <c r="M16" s="420">
        <f>M17</f>
        <v>0</v>
      </c>
      <c r="N16" s="2221">
        <v>0</v>
      </c>
      <c r="O16" s="1861">
        <f>I16+L16</f>
        <v>1400000</v>
      </c>
      <c r="P16" s="1861">
        <f>J16+M16</f>
        <v>1301005.81</v>
      </c>
      <c r="Q16" s="402">
        <f>P16/O16*100</f>
        <v>92.928986428571434</v>
      </c>
      <c r="GI16" s="2"/>
      <c r="GJ16" s="2"/>
      <c r="GK16" s="2"/>
      <c r="GL16" s="2"/>
      <c r="GM16" s="2"/>
    </row>
    <row r="17" spans="1:195" s="13" customFormat="1" ht="16.5" thickBot="1" x14ac:dyDescent="0.3">
      <c r="A17" s="31"/>
      <c r="B17" s="31"/>
      <c r="C17" s="31"/>
      <c r="D17" s="31"/>
      <c r="E17" s="516"/>
      <c r="F17" s="31">
        <v>411110</v>
      </c>
      <c r="G17" s="31"/>
      <c r="H17" s="1161" t="s">
        <v>1344</v>
      </c>
      <c r="I17" s="220">
        <v>1400000</v>
      </c>
      <c r="J17" s="220">
        <v>1301005.81</v>
      </c>
      <c r="K17" s="1981">
        <f>J17/I17*100</f>
        <v>92.928986428571434</v>
      </c>
      <c r="L17" s="2028"/>
      <c r="M17" s="421">
        <v>0</v>
      </c>
      <c r="N17" s="1874"/>
      <c r="O17" s="1866">
        <f t="shared" ref="O17:O80" si="0">I17+L17</f>
        <v>1400000</v>
      </c>
      <c r="P17" s="1866">
        <f t="shared" ref="P17:P80" si="1">J17+M17</f>
        <v>1301005.81</v>
      </c>
      <c r="Q17" s="401">
        <f t="shared" ref="Q17:Q50" si="2">P17/O17*100</f>
        <v>92.928986428571434</v>
      </c>
      <c r="GI17" s="2"/>
      <c r="GJ17" s="2"/>
      <c r="GK17" s="2"/>
      <c r="GL17" s="2"/>
      <c r="GM17" s="2"/>
    </row>
    <row r="18" spans="1:195" s="13" customFormat="1" ht="32.25" thickTop="1" x14ac:dyDescent="0.25">
      <c r="A18" s="182"/>
      <c r="B18" s="182"/>
      <c r="C18" s="182"/>
      <c r="D18" s="182"/>
      <c r="E18" s="182">
        <v>2</v>
      </c>
      <c r="F18" s="34">
        <v>412</v>
      </c>
      <c r="G18" s="34"/>
      <c r="H18" s="1162" t="s">
        <v>1345</v>
      </c>
      <c r="I18" s="571">
        <f>I19</f>
        <v>250000</v>
      </c>
      <c r="J18" s="571">
        <f>J19</f>
        <v>216617.46</v>
      </c>
      <c r="K18" s="1878">
        <f t="shared" ref="K18:K46" si="3">J18/I18*100</f>
        <v>86.646983999999989</v>
      </c>
      <c r="L18" s="2027"/>
      <c r="M18" s="420">
        <v>0</v>
      </c>
      <c r="N18" s="2221">
        <v>0</v>
      </c>
      <c r="O18" s="1861">
        <f t="shared" si="0"/>
        <v>250000</v>
      </c>
      <c r="P18" s="1861">
        <f t="shared" si="1"/>
        <v>216617.46</v>
      </c>
      <c r="Q18" s="402">
        <f t="shared" si="2"/>
        <v>86.646983999999989</v>
      </c>
      <c r="GI18" s="2"/>
      <c r="GJ18" s="2"/>
      <c r="GK18" s="2"/>
      <c r="GL18" s="2"/>
      <c r="GM18" s="2"/>
    </row>
    <row r="19" spans="1:195" s="13" customFormat="1" ht="32.25" thickBot="1" x14ac:dyDescent="0.3">
      <c r="A19" s="150"/>
      <c r="B19" s="150"/>
      <c r="C19" s="150"/>
      <c r="D19" s="150"/>
      <c r="E19" s="483"/>
      <c r="F19" s="31">
        <v>412000</v>
      </c>
      <c r="G19" s="31"/>
      <c r="H19" s="1161" t="s">
        <v>1345</v>
      </c>
      <c r="I19" s="215">
        <v>250000</v>
      </c>
      <c r="J19" s="215">
        <v>216617.46</v>
      </c>
      <c r="K19" s="1981">
        <f t="shared" si="3"/>
        <v>86.646983999999989</v>
      </c>
      <c r="L19" s="2036"/>
      <c r="M19" s="421">
        <v>0</v>
      </c>
      <c r="N19" s="1874"/>
      <c r="O19" s="1866">
        <f t="shared" si="0"/>
        <v>250000</v>
      </c>
      <c r="P19" s="1866">
        <f t="shared" si="1"/>
        <v>216617.46</v>
      </c>
      <c r="Q19" s="401">
        <f t="shared" si="2"/>
        <v>86.646983999999989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GI19" s="2"/>
      <c r="GJ19" s="2"/>
      <c r="GK19" s="2"/>
      <c r="GL19" s="2"/>
      <c r="GM19" s="2"/>
    </row>
    <row r="20" spans="1:195" s="13" customFormat="1" ht="17.25" thickTop="1" thickBot="1" x14ac:dyDescent="0.3">
      <c r="A20" s="149"/>
      <c r="B20" s="149"/>
      <c r="C20" s="149"/>
      <c r="D20" s="149"/>
      <c r="E20" s="832">
        <v>3</v>
      </c>
      <c r="F20" s="52">
        <v>414</v>
      </c>
      <c r="G20" s="52"/>
      <c r="H20" s="1164" t="s">
        <v>1490</v>
      </c>
      <c r="I20" s="722">
        <v>60000</v>
      </c>
      <c r="J20" s="920">
        <v>0</v>
      </c>
      <c r="K20" s="1873">
        <f t="shared" si="3"/>
        <v>0</v>
      </c>
      <c r="L20" s="2134"/>
      <c r="M20" s="436">
        <v>0</v>
      </c>
      <c r="N20" s="1874">
        <v>0</v>
      </c>
      <c r="O20" s="1861">
        <f t="shared" si="0"/>
        <v>60000</v>
      </c>
      <c r="P20" s="1861">
        <f t="shared" si="1"/>
        <v>0</v>
      </c>
      <c r="Q20" s="402">
        <f t="shared" si="2"/>
        <v>0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GI20" s="2"/>
      <c r="GJ20" s="2"/>
      <c r="GK20" s="2"/>
      <c r="GL20" s="2"/>
      <c r="GM20" s="2"/>
    </row>
    <row r="21" spans="1:195" s="13" customFormat="1" ht="16.5" thickTop="1" x14ac:dyDescent="0.25">
      <c r="A21" s="245"/>
      <c r="B21" s="245"/>
      <c r="C21" s="245"/>
      <c r="D21" s="245"/>
      <c r="E21" s="888">
        <v>4</v>
      </c>
      <c r="F21" s="34">
        <v>415</v>
      </c>
      <c r="G21" s="34"/>
      <c r="H21" s="33" t="s">
        <v>1452</v>
      </c>
      <c r="I21" s="571">
        <f>I22</f>
        <v>50000</v>
      </c>
      <c r="J21" s="571">
        <f>J22</f>
        <v>48519.519999999997</v>
      </c>
      <c r="K21" s="1878">
        <f t="shared" si="3"/>
        <v>97.03904</v>
      </c>
      <c r="L21" s="2027"/>
      <c r="M21" s="427">
        <v>0</v>
      </c>
      <c r="N21" s="2221">
        <v>0</v>
      </c>
      <c r="O21" s="1861">
        <f t="shared" si="0"/>
        <v>50000</v>
      </c>
      <c r="P21" s="1861">
        <f t="shared" si="1"/>
        <v>48519.519999999997</v>
      </c>
      <c r="Q21" s="402">
        <f t="shared" si="2"/>
        <v>97.03904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GI21" s="2"/>
      <c r="GJ21" s="2"/>
      <c r="GK21" s="2"/>
      <c r="GL21" s="2"/>
      <c r="GM21" s="2"/>
    </row>
    <row r="22" spans="1:195" s="13" customFormat="1" ht="16.5" thickBot="1" x14ac:dyDescent="0.3">
      <c r="A22" s="150"/>
      <c r="B22" s="150"/>
      <c r="C22" s="150"/>
      <c r="D22" s="150"/>
      <c r="E22" s="483"/>
      <c r="F22" s="31">
        <v>415110</v>
      </c>
      <c r="G22" s="31"/>
      <c r="H22" s="1161" t="s">
        <v>1452</v>
      </c>
      <c r="I22" s="220">
        <v>50000</v>
      </c>
      <c r="J22" s="220">
        <v>48519.519999999997</v>
      </c>
      <c r="K22" s="1981">
        <f t="shared" si="3"/>
        <v>97.03904</v>
      </c>
      <c r="L22" s="2028"/>
      <c r="M22" s="421">
        <v>0</v>
      </c>
      <c r="N22" s="1874"/>
      <c r="O22" s="1866">
        <f t="shared" si="0"/>
        <v>50000</v>
      </c>
      <c r="P22" s="1866">
        <f t="shared" si="1"/>
        <v>48519.519999999997</v>
      </c>
      <c r="Q22" s="401">
        <f t="shared" si="2"/>
        <v>97.03904</v>
      </c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GI22" s="2"/>
      <c r="GJ22" s="2"/>
      <c r="GK22" s="2"/>
      <c r="GL22" s="2"/>
      <c r="GM22" s="2"/>
    </row>
    <row r="23" spans="1:195" s="13" customFormat="1" ht="33" hidden="1" thickTop="1" thickBot="1" x14ac:dyDescent="0.3">
      <c r="A23" s="154"/>
      <c r="B23" s="154"/>
      <c r="C23" s="154"/>
      <c r="D23" s="154"/>
      <c r="E23" s="467"/>
      <c r="F23" s="23">
        <v>416</v>
      </c>
      <c r="G23" s="23"/>
      <c r="H23" s="2198" t="s">
        <v>894</v>
      </c>
      <c r="I23" s="419">
        <f>I24</f>
        <v>0</v>
      </c>
      <c r="J23" s="419"/>
      <c r="K23" s="1873" t="e">
        <f t="shared" si="3"/>
        <v>#DIV/0!</v>
      </c>
      <c r="L23" s="2117"/>
      <c r="M23" s="442">
        <f>M24</f>
        <v>0</v>
      </c>
      <c r="N23" s="2199" t="e">
        <f>M23/L23*100</f>
        <v>#DIV/0!</v>
      </c>
      <c r="O23" s="1863">
        <f t="shared" si="0"/>
        <v>0</v>
      </c>
      <c r="P23" s="1863">
        <f t="shared" si="1"/>
        <v>0</v>
      </c>
      <c r="Q23" s="407" t="e">
        <f t="shared" si="2"/>
        <v>#DIV/0!</v>
      </c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GI23" s="2"/>
      <c r="GJ23" s="2"/>
      <c r="GK23" s="2"/>
      <c r="GL23" s="2"/>
      <c r="GM23" s="2"/>
    </row>
    <row r="24" spans="1:195" s="13" customFormat="1" ht="33" hidden="1" thickTop="1" thickBot="1" x14ac:dyDescent="0.3">
      <c r="A24" s="161"/>
      <c r="B24" s="161"/>
      <c r="C24" s="161"/>
      <c r="D24" s="161"/>
      <c r="E24" s="529"/>
      <c r="F24" s="4">
        <v>416100</v>
      </c>
      <c r="G24" s="4"/>
      <c r="H24" s="45" t="s">
        <v>894</v>
      </c>
      <c r="I24" s="218"/>
      <c r="J24" s="218"/>
      <c r="K24" s="1870"/>
      <c r="L24" s="2033"/>
      <c r="M24" s="424"/>
      <c r="N24" s="1874" t="e">
        <f>M24/L24*100</f>
        <v>#DIV/0!</v>
      </c>
      <c r="O24" s="1861">
        <f t="shared" si="0"/>
        <v>0</v>
      </c>
      <c r="P24" s="1861">
        <f t="shared" si="1"/>
        <v>0</v>
      </c>
      <c r="Q24" s="402" t="e">
        <f t="shared" si="2"/>
        <v>#DIV/0!</v>
      </c>
      <c r="GI24" s="2"/>
      <c r="GJ24" s="2"/>
      <c r="GK24" s="2"/>
      <c r="GL24" s="2"/>
      <c r="GM24" s="2"/>
    </row>
    <row r="25" spans="1:195" s="13" customFormat="1" ht="17.25" hidden="1" thickTop="1" thickBot="1" x14ac:dyDescent="0.3">
      <c r="A25" s="161"/>
      <c r="B25" s="161"/>
      <c r="C25" s="161"/>
      <c r="D25" s="161"/>
      <c r="E25" s="529"/>
      <c r="F25" s="110"/>
      <c r="G25" s="110"/>
      <c r="H25" s="1162"/>
      <c r="I25" s="214"/>
      <c r="J25" s="214"/>
      <c r="K25" s="1870" t="e">
        <f t="shared" si="3"/>
        <v>#DIV/0!</v>
      </c>
      <c r="L25" s="2034"/>
      <c r="M25" s="420"/>
      <c r="N25" s="1874" t="e">
        <f>M25/L25*100</f>
        <v>#DIV/0!</v>
      </c>
      <c r="O25" s="1861">
        <f t="shared" si="0"/>
        <v>0</v>
      </c>
      <c r="P25" s="1861">
        <f t="shared" si="1"/>
        <v>0</v>
      </c>
      <c r="Q25" s="402" t="e">
        <f t="shared" si="2"/>
        <v>#DIV/0!</v>
      </c>
      <c r="GI25" s="2"/>
      <c r="GJ25" s="2"/>
      <c r="GK25" s="2"/>
      <c r="GL25" s="2"/>
      <c r="GM25" s="2"/>
    </row>
    <row r="26" spans="1:195" s="13" customFormat="1" ht="17.25" hidden="1" thickTop="1" thickBot="1" x14ac:dyDescent="0.3">
      <c r="A26" s="161"/>
      <c r="B26" s="160"/>
      <c r="C26" s="160"/>
      <c r="D26" s="160"/>
      <c r="E26" s="2200"/>
      <c r="F26" s="17">
        <v>417110</v>
      </c>
      <c r="G26" s="17"/>
      <c r="H26" s="46" t="s">
        <v>1486</v>
      </c>
      <c r="I26" s="218"/>
      <c r="J26" s="218"/>
      <c r="K26" s="1870" t="e">
        <f t="shared" si="3"/>
        <v>#DIV/0!</v>
      </c>
      <c r="L26" s="2033"/>
      <c r="M26" s="424"/>
      <c r="N26" s="1874" t="e">
        <f>M26/L26*100</f>
        <v>#DIV/0!</v>
      </c>
      <c r="O26" s="1861">
        <f t="shared" si="0"/>
        <v>0</v>
      </c>
      <c r="P26" s="1861">
        <f t="shared" si="1"/>
        <v>0</v>
      </c>
      <c r="Q26" s="400" t="e">
        <f t="shared" si="2"/>
        <v>#DIV/0!</v>
      </c>
      <c r="GI26" s="2"/>
      <c r="GJ26" s="2"/>
      <c r="GK26" s="2"/>
      <c r="GL26" s="2"/>
      <c r="GM26" s="2"/>
    </row>
    <row r="27" spans="1:195" s="13" customFormat="1" ht="16.5" thickTop="1" x14ac:dyDescent="0.25">
      <c r="A27" s="1189"/>
      <c r="B27" s="2201"/>
      <c r="C27" s="2201"/>
      <c r="D27" s="2201"/>
      <c r="E27" s="182">
        <v>5</v>
      </c>
      <c r="F27" s="34">
        <v>421</v>
      </c>
      <c r="G27" s="34"/>
      <c r="H27" s="33" t="s">
        <v>1346</v>
      </c>
      <c r="I27" s="214">
        <f>I28+I29</f>
        <v>180000</v>
      </c>
      <c r="J27" s="214">
        <f>J28+J29</f>
        <v>70993.62</v>
      </c>
      <c r="K27" s="402">
        <f t="shared" si="3"/>
        <v>39.440899999999992</v>
      </c>
      <c r="L27" s="214"/>
      <c r="M27" s="420">
        <v>0</v>
      </c>
      <c r="N27" s="2221">
        <v>0</v>
      </c>
      <c r="O27" s="1861">
        <f t="shared" si="0"/>
        <v>180000</v>
      </c>
      <c r="P27" s="1861">
        <f t="shared" si="1"/>
        <v>70993.62</v>
      </c>
      <c r="Q27" s="402">
        <f t="shared" si="2"/>
        <v>39.440899999999992</v>
      </c>
      <c r="GI27" s="2"/>
      <c r="GJ27" s="2"/>
      <c r="GK27" s="2"/>
      <c r="GL27" s="2"/>
      <c r="GM27" s="2"/>
    </row>
    <row r="28" spans="1:195" s="13" customFormat="1" ht="15.75" x14ac:dyDescent="0.25">
      <c r="A28" s="1189"/>
      <c r="B28" s="1189"/>
      <c r="C28" s="1189"/>
      <c r="D28" s="1189"/>
      <c r="E28" s="4"/>
      <c r="F28" s="947">
        <v>421400</v>
      </c>
      <c r="G28" s="947"/>
      <c r="H28" s="95" t="s">
        <v>1433</v>
      </c>
      <c r="I28" s="417">
        <v>140000</v>
      </c>
      <c r="J28" s="417">
        <v>43153.62</v>
      </c>
      <c r="K28" s="406">
        <f t="shared" si="3"/>
        <v>30.824014285714284</v>
      </c>
      <c r="L28" s="417"/>
      <c r="M28" s="439">
        <v>0</v>
      </c>
      <c r="N28" s="2002"/>
      <c r="O28" s="1865">
        <f t="shared" si="0"/>
        <v>140000</v>
      </c>
      <c r="P28" s="1865">
        <f t="shared" si="1"/>
        <v>43153.62</v>
      </c>
      <c r="Q28" s="406">
        <f t="shared" si="2"/>
        <v>30.824014285714284</v>
      </c>
      <c r="GI28" s="2"/>
      <c r="GJ28" s="2"/>
      <c r="GK28" s="2"/>
      <c r="GL28" s="2"/>
      <c r="GM28" s="2"/>
    </row>
    <row r="29" spans="1:195" s="13" customFormat="1" ht="16.5" thickBot="1" x14ac:dyDescent="0.3">
      <c r="A29" s="2203"/>
      <c r="B29" s="2202"/>
      <c r="C29" s="2202"/>
      <c r="D29" s="2202"/>
      <c r="E29" s="483"/>
      <c r="F29" s="31">
        <v>421900</v>
      </c>
      <c r="G29" s="31"/>
      <c r="H29" s="32" t="s">
        <v>1373</v>
      </c>
      <c r="I29" s="215">
        <v>40000</v>
      </c>
      <c r="J29" s="215">
        <v>27840</v>
      </c>
      <c r="K29" s="401">
        <f t="shared" si="3"/>
        <v>69.599999999999994</v>
      </c>
      <c r="L29" s="215"/>
      <c r="M29" s="421">
        <v>0</v>
      </c>
      <c r="N29" s="1874"/>
      <c r="O29" s="1866">
        <f t="shared" si="0"/>
        <v>40000</v>
      </c>
      <c r="P29" s="1866">
        <f t="shared" si="1"/>
        <v>27840</v>
      </c>
      <c r="Q29" s="401">
        <f t="shared" si="2"/>
        <v>69.599999999999994</v>
      </c>
      <c r="GI29" s="2"/>
      <c r="GJ29" s="2"/>
      <c r="GK29" s="2"/>
      <c r="GL29" s="2"/>
      <c r="GM29" s="2"/>
    </row>
    <row r="30" spans="1:195" s="13" customFormat="1" ht="16.5" thickTop="1" x14ac:dyDescent="0.25">
      <c r="A30" s="245"/>
      <c r="B30" s="245"/>
      <c r="C30" s="245"/>
      <c r="D30" s="245"/>
      <c r="E30" s="182">
        <v>6</v>
      </c>
      <c r="F30" s="34">
        <v>422</v>
      </c>
      <c r="G30" s="34"/>
      <c r="H30" s="1162" t="s">
        <v>1347</v>
      </c>
      <c r="I30" s="214">
        <f>I31+I32</f>
        <v>100000</v>
      </c>
      <c r="J30" s="214">
        <f>J31+J32</f>
        <v>2100</v>
      </c>
      <c r="K30" s="1878">
        <f t="shared" si="3"/>
        <v>2.1</v>
      </c>
      <c r="L30" s="2034"/>
      <c r="M30" s="420">
        <v>0</v>
      </c>
      <c r="N30" s="2221">
        <v>0</v>
      </c>
      <c r="O30" s="1861">
        <f t="shared" si="0"/>
        <v>100000</v>
      </c>
      <c r="P30" s="1861">
        <f t="shared" si="1"/>
        <v>2100</v>
      </c>
      <c r="Q30" s="402">
        <f t="shared" si="2"/>
        <v>2.1</v>
      </c>
      <c r="GI30" s="2"/>
      <c r="GJ30" s="2"/>
      <c r="GK30" s="2"/>
      <c r="GL30" s="2"/>
      <c r="GM30" s="2"/>
    </row>
    <row r="31" spans="1:195" s="13" customFormat="1" ht="31.5" x14ac:dyDescent="0.25">
      <c r="A31" s="161"/>
      <c r="B31" s="161"/>
      <c r="C31" s="161"/>
      <c r="D31" s="161"/>
      <c r="E31" s="529"/>
      <c r="F31" s="4">
        <v>422100</v>
      </c>
      <c r="G31" s="4"/>
      <c r="H31" s="1166" t="s">
        <v>1507</v>
      </c>
      <c r="I31" s="212">
        <v>50000</v>
      </c>
      <c r="J31" s="212">
        <v>2100</v>
      </c>
      <c r="K31" s="1913">
        <f t="shared" si="3"/>
        <v>4.2</v>
      </c>
      <c r="L31" s="2038"/>
      <c r="M31" s="426"/>
      <c r="N31" s="2002"/>
      <c r="O31" s="1865">
        <f t="shared" si="0"/>
        <v>50000</v>
      </c>
      <c r="P31" s="1865">
        <f t="shared" si="1"/>
        <v>2100</v>
      </c>
      <c r="Q31" s="406">
        <f t="shared" si="2"/>
        <v>4.2</v>
      </c>
      <c r="GI31" s="2"/>
      <c r="GJ31" s="2"/>
      <c r="GK31" s="2"/>
      <c r="GL31" s="2"/>
      <c r="GM31" s="2"/>
    </row>
    <row r="32" spans="1:195" s="13" customFormat="1" ht="48" thickBot="1" x14ac:dyDescent="0.3">
      <c r="A32" s="150"/>
      <c r="B32" s="150"/>
      <c r="C32" s="150"/>
      <c r="D32" s="150"/>
      <c r="E32" s="483"/>
      <c r="F32" s="31">
        <v>422200</v>
      </c>
      <c r="G32" s="31"/>
      <c r="H32" s="1161" t="s">
        <v>895</v>
      </c>
      <c r="I32" s="215">
        <v>50000</v>
      </c>
      <c r="J32" s="215"/>
      <c r="K32" s="1981">
        <f t="shared" si="3"/>
        <v>0</v>
      </c>
      <c r="L32" s="2036"/>
      <c r="M32" s="421"/>
      <c r="N32" s="1874"/>
      <c r="O32" s="1866">
        <f t="shared" si="0"/>
        <v>50000</v>
      </c>
      <c r="P32" s="1866">
        <f t="shared" si="1"/>
        <v>0</v>
      </c>
      <c r="Q32" s="401">
        <f t="shared" si="2"/>
        <v>0</v>
      </c>
      <c r="GI32" s="2"/>
      <c r="GJ32" s="2"/>
      <c r="GK32" s="2"/>
      <c r="GL32" s="2"/>
      <c r="GM32" s="2"/>
    </row>
    <row r="33" spans="1:249" s="13" customFormat="1" ht="16.5" thickTop="1" x14ac:dyDescent="0.25">
      <c r="A33" s="245"/>
      <c r="B33" s="245"/>
      <c r="C33" s="245"/>
      <c r="D33" s="245"/>
      <c r="E33" s="888">
        <v>7</v>
      </c>
      <c r="F33" s="257">
        <v>423</v>
      </c>
      <c r="G33" s="257"/>
      <c r="H33" s="1165" t="s">
        <v>1348</v>
      </c>
      <c r="I33" s="571">
        <f>I34+I35+I36+I37+I38</f>
        <v>12700000</v>
      </c>
      <c r="J33" s="571">
        <f>J34+J35+J36+J37+J38</f>
        <v>9760752.9399999995</v>
      </c>
      <c r="K33" s="1878">
        <f t="shared" si="3"/>
        <v>76.856322362204722</v>
      </c>
      <c r="L33" s="2027"/>
      <c r="M33" s="724">
        <v>0</v>
      </c>
      <c r="N33" s="2221">
        <v>0</v>
      </c>
      <c r="O33" s="1861">
        <f t="shared" si="0"/>
        <v>12700000</v>
      </c>
      <c r="P33" s="1861">
        <f t="shared" si="1"/>
        <v>9760752.9399999995</v>
      </c>
      <c r="Q33" s="402">
        <f t="shared" si="2"/>
        <v>76.856322362204722</v>
      </c>
      <c r="GI33" s="2"/>
      <c r="GJ33" s="2"/>
      <c r="GK33" s="2"/>
      <c r="GL33" s="2"/>
      <c r="GM33" s="2"/>
    </row>
    <row r="34" spans="1:249" s="15" customFormat="1" ht="15.75" x14ac:dyDescent="0.25">
      <c r="A34" s="161"/>
      <c r="B34" s="161"/>
      <c r="C34" s="161"/>
      <c r="D34" s="161"/>
      <c r="E34" s="529"/>
      <c r="F34" s="4">
        <v>423100</v>
      </c>
      <c r="G34" s="4"/>
      <c r="H34" s="1166" t="s">
        <v>1519</v>
      </c>
      <c r="I34" s="567">
        <v>11900000</v>
      </c>
      <c r="J34" s="567">
        <v>9517356.9399999995</v>
      </c>
      <c r="K34" s="1913">
        <f t="shared" si="3"/>
        <v>79.977789411764704</v>
      </c>
      <c r="L34" s="2037"/>
      <c r="M34" s="426"/>
      <c r="N34" s="2002"/>
      <c r="O34" s="1865">
        <f t="shared" si="0"/>
        <v>11900000</v>
      </c>
      <c r="P34" s="1865">
        <f t="shared" si="1"/>
        <v>9517356.9399999995</v>
      </c>
      <c r="Q34" s="406">
        <f t="shared" si="2"/>
        <v>79.977789411764704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GH34" s="13"/>
      <c r="GI34" s="2"/>
      <c r="GJ34" s="2"/>
      <c r="GK34" s="2"/>
      <c r="GL34" s="2"/>
      <c r="GM34" s="2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</row>
    <row r="35" spans="1:249" s="15" customFormat="1" ht="31.5" x14ac:dyDescent="0.25">
      <c r="A35" s="161"/>
      <c r="B35" s="161"/>
      <c r="C35" s="161"/>
      <c r="D35" s="161"/>
      <c r="E35" s="529"/>
      <c r="F35" s="4">
        <v>423300</v>
      </c>
      <c r="G35" s="4"/>
      <c r="H35" s="1166" t="s">
        <v>1435</v>
      </c>
      <c r="I35" s="212">
        <v>50000</v>
      </c>
      <c r="J35" s="212">
        <v>0</v>
      </c>
      <c r="K35" s="1913">
        <f t="shared" si="3"/>
        <v>0</v>
      </c>
      <c r="L35" s="2038"/>
      <c r="M35" s="426"/>
      <c r="N35" s="2002"/>
      <c r="O35" s="1865">
        <f t="shared" si="0"/>
        <v>50000</v>
      </c>
      <c r="P35" s="1865">
        <f t="shared" si="1"/>
        <v>0</v>
      </c>
      <c r="Q35" s="406">
        <f t="shared" si="2"/>
        <v>0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GH35" s="13"/>
      <c r="GI35" s="2"/>
      <c r="GJ35" s="2"/>
      <c r="GK35" s="2"/>
      <c r="GL35" s="2"/>
      <c r="GM35" s="2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</row>
    <row r="36" spans="1:249" s="13" customFormat="1" ht="15.75" x14ac:dyDescent="0.25">
      <c r="A36" s="161"/>
      <c r="B36" s="161"/>
      <c r="C36" s="161"/>
      <c r="D36" s="161"/>
      <c r="E36" s="529"/>
      <c r="F36" s="4">
        <v>423400</v>
      </c>
      <c r="G36" s="4"/>
      <c r="H36" s="1166" t="s">
        <v>1525</v>
      </c>
      <c r="I36" s="212">
        <v>600000</v>
      </c>
      <c r="J36" s="212">
        <v>218500</v>
      </c>
      <c r="K36" s="1913">
        <f t="shared" si="3"/>
        <v>36.416666666666671</v>
      </c>
      <c r="L36" s="2038"/>
      <c r="M36" s="426"/>
      <c r="N36" s="2002"/>
      <c r="O36" s="1865">
        <f t="shared" si="0"/>
        <v>600000</v>
      </c>
      <c r="P36" s="1865">
        <f t="shared" si="1"/>
        <v>218500</v>
      </c>
      <c r="Q36" s="406">
        <f t="shared" si="2"/>
        <v>36.416666666666671</v>
      </c>
      <c r="GI36" s="2"/>
      <c r="GJ36" s="2"/>
      <c r="GK36" s="2"/>
      <c r="GL36" s="2"/>
      <c r="GM36" s="2"/>
    </row>
    <row r="37" spans="1:249" s="13" customFormat="1" ht="15.75" x14ac:dyDescent="0.25">
      <c r="A37" s="161"/>
      <c r="B37" s="161"/>
      <c r="C37" s="161"/>
      <c r="D37" s="161"/>
      <c r="E37" s="1188"/>
      <c r="F37" s="4">
        <v>423700</v>
      </c>
      <c r="G37" s="4"/>
      <c r="H37" s="1166" t="s">
        <v>1524</v>
      </c>
      <c r="I37" s="212">
        <v>50000</v>
      </c>
      <c r="J37" s="212">
        <v>24896</v>
      </c>
      <c r="K37" s="1913">
        <f t="shared" si="3"/>
        <v>49.791999999999994</v>
      </c>
      <c r="L37" s="2038"/>
      <c r="M37" s="426"/>
      <c r="N37" s="2002"/>
      <c r="O37" s="1865">
        <f t="shared" si="0"/>
        <v>50000</v>
      </c>
      <c r="P37" s="1865">
        <f t="shared" si="1"/>
        <v>24896</v>
      </c>
      <c r="Q37" s="406">
        <f t="shared" si="2"/>
        <v>49.791999999999994</v>
      </c>
      <c r="GI37" s="2"/>
      <c r="GJ37" s="2"/>
      <c r="GK37" s="2"/>
      <c r="GL37" s="2"/>
      <c r="GM37" s="2"/>
    </row>
    <row r="38" spans="1:249" s="13" customFormat="1" ht="13.5" customHeight="1" thickBot="1" x14ac:dyDescent="0.3">
      <c r="A38" s="150"/>
      <c r="B38" s="150"/>
      <c r="C38" s="150"/>
      <c r="D38" s="150"/>
      <c r="E38" s="516"/>
      <c r="F38" s="31">
        <v>423900</v>
      </c>
      <c r="G38" s="31"/>
      <c r="H38" s="2204" t="s">
        <v>1436</v>
      </c>
      <c r="I38" s="220">
        <v>100000</v>
      </c>
      <c r="J38" s="220">
        <v>0</v>
      </c>
      <c r="K38" s="401">
        <v>0</v>
      </c>
      <c r="L38" s="2028"/>
      <c r="M38" s="421"/>
      <c r="N38" s="1874"/>
      <c r="O38" s="1866">
        <f t="shared" si="0"/>
        <v>100000</v>
      </c>
      <c r="P38" s="1866">
        <f t="shared" si="1"/>
        <v>0</v>
      </c>
      <c r="Q38" s="401">
        <v>0</v>
      </c>
      <c r="GI38" s="2"/>
      <c r="GJ38" s="2"/>
      <c r="GK38" s="2"/>
      <c r="GL38" s="2"/>
      <c r="GM38" s="2"/>
    </row>
    <row r="39" spans="1:249" s="13" customFormat="1" ht="16.5" thickTop="1" x14ac:dyDescent="0.25">
      <c r="A39" s="245"/>
      <c r="B39" s="245"/>
      <c r="C39" s="245"/>
      <c r="D39" s="245"/>
      <c r="E39" s="182">
        <v>8</v>
      </c>
      <c r="F39" s="34">
        <v>426</v>
      </c>
      <c r="G39" s="34"/>
      <c r="H39" s="1162" t="s">
        <v>1372</v>
      </c>
      <c r="I39" s="214">
        <f>I40+I41+I42+I43</f>
        <v>430000</v>
      </c>
      <c r="J39" s="214">
        <f>J40+J41+J42+J43</f>
        <v>128566.09</v>
      </c>
      <c r="K39" s="1878">
        <f t="shared" si="3"/>
        <v>29.899090697674417</v>
      </c>
      <c r="L39" s="2034"/>
      <c r="M39" s="420">
        <v>0</v>
      </c>
      <c r="N39" s="2221">
        <v>0</v>
      </c>
      <c r="O39" s="1861">
        <f t="shared" si="0"/>
        <v>430000</v>
      </c>
      <c r="P39" s="1861">
        <f t="shared" si="1"/>
        <v>128566.09</v>
      </c>
      <c r="Q39" s="402">
        <f t="shared" si="2"/>
        <v>29.899090697674417</v>
      </c>
      <c r="GI39" s="2"/>
      <c r="GJ39" s="2"/>
      <c r="GK39" s="2"/>
      <c r="GL39" s="2"/>
      <c r="GM39" s="2"/>
    </row>
    <row r="40" spans="1:249" s="13" customFormat="1" ht="15.75" x14ac:dyDescent="0.25">
      <c r="A40" s="161"/>
      <c r="B40" s="161"/>
      <c r="C40" s="161"/>
      <c r="D40" s="161"/>
      <c r="E40" s="529"/>
      <c r="F40" s="4">
        <v>426100</v>
      </c>
      <c r="G40" s="4"/>
      <c r="H40" s="1166" t="s">
        <v>1349</v>
      </c>
      <c r="I40" s="212">
        <v>250000</v>
      </c>
      <c r="J40" s="212">
        <v>112874.7</v>
      </c>
      <c r="K40" s="1913">
        <f t="shared" si="3"/>
        <v>45.149879999999996</v>
      </c>
      <c r="L40" s="2038"/>
      <c r="M40" s="426"/>
      <c r="N40" s="2002"/>
      <c r="O40" s="1865">
        <f t="shared" si="0"/>
        <v>250000</v>
      </c>
      <c r="P40" s="1865">
        <f t="shared" si="1"/>
        <v>112874.7</v>
      </c>
      <c r="Q40" s="406">
        <f t="shared" si="2"/>
        <v>45.149879999999996</v>
      </c>
      <c r="GI40" s="2"/>
      <c r="GJ40" s="2"/>
      <c r="GK40" s="2"/>
      <c r="GL40" s="2"/>
      <c r="GM40" s="2"/>
    </row>
    <row r="41" spans="1:249" s="13" customFormat="1" ht="31.5" x14ac:dyDescent="0.25">
      <c r="A41" s="161"/>
      <c r="B41" s="161"/>
      <c r="C41" s="161"/>
      <c r="D41" s="161"/>
      <c r="E41" s="529"/>
      <c r="F41" s="4">
        <v>426300</v>
      </c>
      <c r="G41" s="4"/>
      <c r="H41" s="1166" t="s">
        <v>1523</v>
      </c>
      <c r="I41" s="212">
        <v>80000</v>
      </c>
      <c r="J41" s="212">
        <v>0</v>
      </c>
      <c r="K41" s="1913">
        <f t="shared" si="3"/>
        <v>0</v>
      </c>
      <c r="L41" s="2038"/>
      <c r="M41" s="426"/>
      <c r="N41" s="2002"/>
      <c r="O41" s="1865">
        <f t="shared" si="0"/>
        <v>80000</v>
      </c>
      <c r="P41" s="1865">
        <f t="shared" si="1"/>
        <v>0</v>
      </c>
      <c r="Q41" s="406">
        <f t="shared" si="2"/>
        <v>0</v>
      </c>
      <c r="GI41" s="2"/>
      <c r="GJ41" s="2"/>
      <c r="GK41" s="2"/>
      <c r="GL41" s="2"/>
      <c r="GM41" s="2"/>
    </row>
    <row r="42" spans="1:249" s="13" customFormat="1" ht="15.75" x14ac:dyDescent="0.25">
      <c r="A42" s="161"/>
      <c r="B42" s="161"/>
      <c r="C42" s="161"/>
      <c r="D42" s="161"/>
      <c r="E42" s="529"/>
      <c r="F42" s="4">
        <v>426400</v>
      </c>
      <c r="G42" s="4"/>
      <c r="H42" s="1166" t="s">
        <v>1515</v>
      </c>
      <c r="I42" s="212">
        <v>50000</v>
      </c>
      <c r="J42" s="212"/>
      <c r="K42" s="1913">
        <f t="shared" si="3"/>
        <v>0</v>
      </c>
      <c r="L42" s="2038"/>
      <c r="M42" s="426"/>
      <c r="N42" s="2002"/>
      <c r="O42" s="1865">
        <f t="shared" si="0"/>
        <v>50000</v>
      </c>
      <c r="P42" s="1865">
        <f t="shared" si="1"/>
        <v>0</v>
      </c>
      <c r="Q42" s="406">
        <f t="shared" si="2"/>
        <v>0</v>
      </c>
      <c r="GI42" s="2"/>
      <c r="GJ42" s="2"/>
      <c r="GK42" s="2"/>
      <c r="GL42" s="2"/>
      <c r="GM42" s="2"/>
    </row>
    <row r="43" spans="1:249" s="13" customFormat="1" ht="32.25" thickBot="1" x14ac:dyDescent="0.3">
      <c r="A43" s="150"/>
      <c r="B43" s="150"/>
      <c r="C43" s="150"/>
      <c r="D43" s="150"/>
      <c r="E43" s="483"/>
      <c r="F43" s="31">
        <v>426800</v>
      </c>
      <c r="G43" s="31"/>
      <c r="H43" s="1161" t="s">
        <v>1516</v>
      </c>
      <c r="I43" s="215">
        <v>50000</v>
      </c>
      <c r="J43" s="215">
        <v>15691.39</v>
      </c>
      <c r="K43" s="1981">
        <f t="shared" si="3"/>
        <v>31.38278</v>
      </c>
      <c r="L43" s="2036"/>
      <c r="M43" s="421"/>
      <c r="N43" s="1874"/>
      <c r="O43" s="1866">
        <f t="shared" si="0"/>
        <v>50000</v>
      </c>
      <c r="P43" s="1866">
        <f t="shared" si="1"/>
        <v>15691.39</v>
      </c>
      <c r="Q43" s="401">
        <f t="shared" si="2"/>
        <v>31.38278</v>
      </c>
      <c r="GI43" s="2"/>
      <c r="GJ43" s="2"/>
      <c r="GK43" s="2"/>
      <c r="GL43" s="2"/>
      <c r="GM43" s="2"/>
    </row>
    <row r="44" spans="1:249" s="13" customFormat="1" ht="33" hidden="1" thickTop="1" thickBot="1" x14ac:dyDescent="0.3">
      <c r="A44" s="154"/>
      <c r="B44" s="154"/>
      <c r="C44" s="154"/>
      <c r="D44" s="154"/>
      <c r="E44" s="467"/>
      <c r="F44" s="82">
        <v>465</v>
      </c>
      <c r="G44" s="82"/>
      <c r="H44" s="2222" t="s">
        <v>1617</v>
      </c>
      <c r="I44" s="228">
        <f>I45</f>
        <v>0</v>
      </c>
      <c r="J44" s="228"/>
      <c r="K44" s="1882" t="e">
        <f t="shared" si="3"/>
        <v>#DIV/0!</v>
      </c>
      <c r="L44" s="2042"/>
      <c r="M44" s="431"/>
      <c r="N44" s="2199" t="e">
        <f>M44/L44*100</f>
        <v>#DIV/0!</v>
      </c>
      <c r="O44" s="1863">
        <f t="shared" si="0"/>
        <v>0</v>
      </c>
      <c r="P44" s="1863">
        <f t="shared" si="1"/>
        <v>0</v>
      </c>
      <c r="Q44" s="407" t="e">
        <f t="shared" si="2"/>
        <v>#DIV/0!</v>
      </c>
      <c r="GI44" s="2"/>
      <c r="GJ44" s="2"/>
      <c r="GK44" s="2"/>
      <c r="GL44" s="2"/>
      <c r="GM44" s="2"/>
    </row>
    <row r="45" spans="1:249" s="13" customFormat="1" ht="17.25" hidden="1" thickTop="1" thickBot="1" x14ac:dyDescent="0.3">
      <c r="A45" s="160"/>
      <c r="B45" s="160"/>
      <c r="C45" s="160"/>
      <c r="D45" s="160"/>
      <c r="E45" s="2200"/>
      <c r="F45" s="17">
        <v>465112</v>
      </c>
      <c r="G45" s="17"/>
      <c r="H45" s="2220" t="s">
        <v>1618</v>
      </c>
      <c r="I45" s="213"/>
      <c r="J45" s="213"/>
      <c r="K45" s="1945" t="e">
        <f t="shared" si="3"/>
        <v>#DIV/0!</v>
      </c>
      <c r="L45" s="2029"/>
      <c r="M45" s="422"/>
      <c r="N45" s="1874" t="e">
        <f>M45/L45*100</f>
        <v>#DIV/0!</v>
      </c>
      <c r="O45" s="1861">
        <f t="shared" si="0"/>
        <v>0</v>
      </c>
      <c r="P45" s="1861">
        <f t="shared" si="1"/>
        <v>0</v>
      </c>
      <c r="Q45" s="408" t="e">
        <f t="shared" si="2"/>
        <v>#DIV/0!</v>
      </c>
      <c r="GI45" s="2"/>
      <c r="GJ45" s="2"/>
      <c r="GK45" s="2"/>
      <c r="GL45" s="2"/>
      <c r="GM45" s="2"/>
    </row>
    <row r="46" spans="1:249" s="13" customFormat="1" ht="32.25" thickTop="1" x14ac:dyDescent="0.25">
      <c r="A46" s="245"/>
      <c r="B46" s="245"/>
      <c r="C46" s="245"/>
      <c r="D46" s="245"/>
      <c r="E46" s="888">
        <v>9</v>
      </c>
      <c r="F46" s="85">
        <v>481</v>
      </c>
      <c r="G46" s="85"/>
      <c r="H46" s="1162" t="s">
        <v>1376</v>
      </c>
      <c r="I46" s="229">
        <v>390000</v>
      </c>
      <c r="J46" s="229">
        <v>338127.8</v>
      </c>
      <c r="K46" s="1878">
        <f t="shared" si="3"/>
        <v>86.69943589743589</v>
      </c>
      <c r="L46" s="2052"/>
      <c r="M46" s="427">
        <v>0</v>
      </c>
      <c r="N46" s="2221"/>
      <c r="O46" s="1861">
        <f t="shared" si="0"/>
        <v>390000</v>
      </c>
      <c r="P46" s="1861">
        <f t="shared" si="1"/>
        <v>338127.8</v>
      </c>
      <c r="Q46" s="402">
        <f t="shared" si="2"/>
        <v>86.69943589743589</v>
      </c>
      <c r="GI46" s="2"/>
      <c r="GJ46" s="2"/>
      <c r="GK46" s="2"/>
      <c r="GL46" s="2"/>
      <c r="GM46" s="2"/>
    </row>
    <row r="47" spans="1:249" s="13" customFormat="1" ht="63.75" thickBot="1" x14ac:dyDescent="0.3">
      <c r="A47" s="152"/>
      <c r="B47" s="152"/>
      <c r="C47" s="152"/>
      <c r="D47" s="152"/>
      <c r="E47" s="559"/>
      <c r="F47" s="54"/>
      <c r="G47" s="54"/>
      <c r="H47" s="45" t="s">
        <v>1609</v>
      </c>
      <c r="I47" s="416"/>
      <c r="J47" s="436"/>
      <c r="K47" s="1903"/>
      <c r="L47" s="2066"/>
      <c r="M47" s="436"/>
      <c r="N47" s="2199"/>
      <c r="O47" s="1863"/>
      <c r="P47" s="1863"/>
      <c r="Q47" s="407"/>
      <c r="GI47" s="2"/>
      <c r="GJ47" s="2"/>
      <c r="GK47" s="2"/>
      <c r="GL47" s="2"/>
      <c r="GM47" s="2"/>
    </row>
    <row r="48" spans="1:249" s="13" customFormat="1" ht="32.25" thickTop="1" x14ac:dyDescent="0.25">
      <c r="A48" s="245"/>
      <c r="B48" s="245"/>
      <c r="C48" s="245"/>
      <c r="D48" s="245"/>
      <c r="E48" s="888"/>
      <c r="F48" s="182"/>
      <c r="G48" s="182"/>
      <c r="H48" s="1244" t="s">
        <v>896</v>
      </c>
      <c r="I48" s="229"/>
      <c r="J48" s="427"/>
      <c r="K48" s="404"/>
      <c r="L48" s="229"/>
      <c r="M48" s="427"/>
      <c r="N48" s="2223"/>
      <c r="O48" s="571"/>
      <c r="P48" s="571"/>
      <c r="Q48" s="402"/>
      <c r="GI48" s="2"/>
      <c r="GJ48" s="2"/>
      <c r="GK48" s="2"/>
      <c r="GL48" s="2"/>
      <c r="GM48" s="2"/>
    </row>
    <row r="49" spans="1:195" s="13" customFormat="1" ht="16.5" thickBot="1" x14ac:dyDescent="0.3">
      <c r="A49" s="150"/>
      <c r="B49" s="150"/>
      <c r="C49" s="150"/>
      <c r="D49" s="150"/>
      <c r="E49" s="483"/>
      <c r="F49" s="31"/>
      <c r="G49" s="953">
        <v>1</v>
      </c>
      <c r="H49" s="2224" t="s">
        <v>36</v>
      </c>
      <c r="I49" s="241">
        <f>I16+I18+I20+I21+I23+I25+I27+I30+I33+I39+I44+I46</f>
        <v>15560000</v>
      </c>
      <c r="J49" s="241">
        <f>J16+J18+J20+J21+J23+J25+J27+J30+J33+J39+J44+J46</f>
        <v>11866683.24</v>
      </c>
      <c r="K49" s="706">
        <f>J49/I49*100</f>
        <v>76.264031105398459</v>
      </c>
      <c r="L49" s="241"/>
      <c r="M49" s="421"/>
      <c r="N49" s="706">
        <v>0</v>
      </c>
      <c r="O49" s="1039">
        <f t="shared" si="0"/>
        <v>15560000</v>
      </c>
      <c r="P49" s="1039">
        <f t="shared" si="1"/>
        <v>11866683.24</v>
      </c>
      <c r="Q49" s="401">
        <f t="shared" si="2"/>
        <v>76.264031105398459</v>
      </c>
      <c r="GI49" s="2"/>
      <c r="GJ49" s="2"/>
      <c r="GK49" s="2"/>
      <c r="GL49" s="2"/>
      <c r="GM49" s="2"/>
    </row>
    <row r="50" spans="1:195" s="13" customFormat="1" ht="17.25" thickTop="1" thickBot="1" x14ac:dyDescent="0.3">
      <c r="A50" s="174"/>
      <c r="B50" s="2214"/>
      <c r="C50" s="893"/>
      <c r="D50" s="893"/>
      <c r="E50" s="2215"/>
      <c r="F50" s="2216"/>
      <c r="G50" s="551"/>
      <c r="H50" s="1497" t="s">
        <v>130</v>
      </c>
      <c r="I50" s="216">
        <f>I49</f>
        <v>15560000</v>
      </c>
      <c r="J50" s="216">
        <f>J49</f>
        <v>11866683.24</v>
      </c>
      <c r="K50" s="1894">
        <f>J50/I50*100</f>
        <v>76.264031105398459</v>
      </c>
      <c r="L50" s="2041"/>
      <c r="M50" s="423"/>
      <c r="N50" s="1874">
        <v>0</v>
      </c>
      <c r="O50" s="1861">
        <f t="shared" si="0"/>
        <v>15560000</v>
      </c>
      <c r="P50" s="1861">
        <f t="shared" si="1"/>
        <v>11866683.24</v>
      </c>
      <c r="Q50" s="409">
        <f t="shared" si="2"/>
        <v>76.264031105398459</v>
      </c>
      <c r="GI50" s="2"/>
      <c r="GJ50" s="2"/>
      <c r="GK50" s="2"/>
      <c r="GL50" s="2"/>
      <c r="GM50" s="2"/>
    </row>
    <row r="51" spans="1:195" s="13" customFormat="1" ht="16.5" thickTop="1" x14ac:dyDescent="0.25">
      <c r="A51" s="1706"/>
      <c r="B51" s="1846"/>
      <c r="C51" s="1846"/>
      <c r="D51" s="1846"/>
      <c r="E51" s="2205"/>
      <c r="F51" s="2206"/>
      <c r="G51" s="2206"/>
      <c r="H51" s="2207" t="s">
        <v>1628</v>
      </c>
      <c r="I51" s="2208"/>
      <c r="J51" s="2209"/>
      <c r="K51" s="2210"/>
      <c r="L51" s="2211"/>
      <c r="M51" s="2209"/>
      <c r="N51" s="2210"/>
      <c r="O51" s="2217"/>
      <c r="P51" s="2225"/>
      <c r="Q51" s="2212"/>
      <c r="GI51" s="2"/>
      <c r="GJ51" s="2"/>
      <c r="GK51" s="2"/>
      <c r="GL51" s="2"/>
      <c r="GM51" s="2"/>
    </row>
    <row r="52" spans="1:195" s="13" customFormat="1" ht="31.5" x14ac:dyDescent="0.25">
      <c r="A52" s="1706"/>
      <c r="B52" s="1706"/>
      <c r="C52" s="1712">
        <v>160</v>
      </c>
      <c r="D52" s="1706"/>
      <c r="E52" s="1707"/>
      <c r="F52" s="1708"/>
      <c r="G52" s="1708"/>
      <c r="H52" s="1713" t="s">
        <v>1629</v>
      </c>
      <c r="I52" s="1709"/>
      <c r="J52" s="1710"/>
      <c r="K52" s="1885"/>
      <c r="L52" s="2045"/>
      <c r="M52" s="1710"/>
      <c r="N52" s="1885"/>
      <c r="O52" s="2219"/>
      <c r="P52" s="2226"/>
      <c r="Q52" s="1711"/>
      <c r="GI52" s="2"/>
      <c r="GJ52" s="2"/>
      <c r="GK52" s="2"/>
      <c r="GL52" s="2"/>
      <c r="GM52" s="2"/>
    </row>
    <row r="53" spans="1:195" s="13" customFormat="1" ht="15.75" x14ac:dyDescent="0.25">
      <c r="A53" s="1699"/>
      <c r="B53" s="1699"/>
      <c r="C53" s="1699"/>
      <c r="D53" s="1699"/>
      <c r="E53" s="1700">
        <v>10</v>
      </c>
      <c r="F53" s="1770">
        <v>421</v>
      </c>
      <c r="G53" s="1701"/>
      <c r="H53" s="1702" t="s">
        <v>1346</v>
      </c>
      <c r="I53" s="1703">
        <v>115000</v>
      </c>
      <c r="J53" s="1703">
        <v>71182.8</v>
      </c>
      <c r="K53" s="1886">
        <f>J53/I53*100</f>
        <v>61.898086956521738</v>
      </c>
      <c r="L53" s="2046"/>
      <c r="M53" s="1704"/>
      <c r="N53" s="1886">
        <f>L53</f>
        <v>0</v>
      </c>
      <c r="O53" s="1865">
        <f t="shared" si="0"/>
        <v>115000</v>
      </c>
      <c r="P53" s="1865">
        <f t="shared" si="1"/>
        <v>71182.8</v>
      </c>
      <c r="Q53" s="1705">
        <f>P53/O53*100</f>
        <v>61.898086956521738</v>
      </c>
      <c r="GI53" s="2"/>
      <c r="GJ53" s="2"/>
      <c r="GK53" s="2"/>
      <c r="GL53" s="2"/>
      <c r="GM53" s="2"/>
    </row>
    <row r="54" spans="1:195" s="13" customFormat="1" ht="15.75" x14ac:dyDescent="0.25">
      <c r="A54" s="1699"/>
      <c r="B54" s="1699"/>
      <c r="C54" s="1699"/>
      <c r="D54" s="1699"/>
      <c r="E54" s="1700">
        <v>11</v>
      </c>
      <c r="F54" s="1770">
        <v>423</v>
      </c>
      <c r="G54" s="1701"/>
      <c r="H54" s="1702" t="s">
        <v>1348</v>
      </c>
      <c r="I54" s="234">
        <v>3000000</v>
      </c>
      <c r="J54" s="234">
        <v>2844814.18</v>
      </c>
      <c r="K54" s="1886">
        <f>J54/I54*100</f>
        <v>94.827139333333349</v>
      </c>
      <c r="L54" s="2047"/>
      <c r="M54" s="1704"/>
      <c r="N54" s="1886">
        <f>L54</f>
        <v>0</v>
      </c>
      <c r="O54" s="1865">
        <f t="shared" si="0"/>
        <v>3000000</v>
      </c>
      <c r="P54" s="1865">
        <f t="shared" si="1"/>
        <v>2844814.18</v>
      </c>
      <c r="Q54" s="1705">
        <f t="shared" ref="Q54:Q68" si="4">P54/O54*100</f>
        <v>94.827139333333349</v>
      </c>
      <c r="GI54" s="2"/>
      <c r="GJ54" s="2"/>
      <c r="GK54" s="2"/>
      <c r="GL54" s="2"/>
      <c r="GM54" s="2"/>
    </row>
    <row r="55" spans="1:195" s="13" customFormat="1" ht="15.75" x14ac:dyDescent="0.25">
      <c r="A55" s="1699"/>
      <c r="B55" s="1699"/>
      <c r="C55" s="1699"/>
      <c r="D55" s="1699"/>
      <c r="E55" s="1700">
        <v>12</v>
      </c>
      <c r="F55" s="1770">
        <v>426</v>
      </c>
      <c r="G55" s="1701"/>
      <c r="H55" s="1702" t="s">
        <v>1630</v>
      </c>
      <c r="I55" s="1703">
        <v>150000</v>
      </c>
      <c r="J55" s="1703">
        <v>133435</v>
      </c>
      <c r="K55" s="1886">
        <f>J55/I55*100</f>
        <v>88.956666666666663</v>
      </c>
      <c r="L55" s="2046"/>
      <c r="M55" s="1704"/>
      <c r="N55" s="1886">
        <f>L55</f>
        <v>0</v>
      </c>
      <c r="O55" s="1865">
        <f t="shared" si="0"/>
        <v>150000</v>
      </c>
      <c r="P55" s="1865">
        <f t="shared" si="1"/>
        <v>133435</v>
      </c>
      <c r="Q55" s="1705">
        <f t="shared" si="4"/>
        <v>88.956666666666663</v>
      </c>
      <c r="GI55" s="2"/>
      <c r="GJ55" s="2"/>
      <c r="GK55" s="2"/>
      <c r="GL55" s="2"/>
      <c r="GM55" s="2"/>
    </row>
    <row r="56" spans="1:195" s="13" customFormat="1" ht="32.25" thickBot="1" x14ac:dyDescent="0.3">
      <c r="A56" s="1826"/>
      <c r="B56" s="1826"/>
      <c r="C56" s="1826"/>
      <c r="D56" s="1826"/>
      <c r="E56" s="1827">
        <v>13</v>
      </c>
      <c r="F56" s="1828">
        <v>481</v>
      </c>
      <c r="G56" s="1829"/>
      <c r="H56" s="546" t="s">
        <v>1631</v>
      </c>
      <c r="I56" s="1793">
        <v>260000</v>
      </c>
      <c r="J56" s="1793">
        <v>181858.5</v>
      </c>
      <c r="K56" s="1887">
        <f>J56/I56*100</f>
        <v>69.945576923076928</v>
      </c>
      <c r="L56" s="2048"/>
      <c r="M56" s="1830"/>
      <c r="N56" s="1887">
        <f>L56</f>
        <v>0</v>
      </c>
      <c r="O56" s="1866">
        <f t="shared" si="0"/>
        <v>260000</v>
      </c>
      <c r="P56" s="1866">
        <f t="shared" si="1"/>
        <v>181858.5</v>
      </c>
      <c r="Q56" s="1831">
        <f t="shared" si="4"/>
        <v>69.945576923076928</v>
      </c>
      <c r="GI56" s="2"/>
      <c r="GJ56" s="2"/>
      <c r="GK56" s="2"/>
      <c r="GL56" s="2"/>
      <c r="GM56" s="2"/>
    </row>
    <row r="57" spans="1:195" s="13" customFormat="1" ht="32.25" thickTop="1" x14ac:dyDescent="0.25">
      <c r="A57" s="1714"/>
      <c r="B57" s="1715"/>
      <c r="C57" s="1715"/>
      <c r="D57" s="1715"/>
      <c r="E57" s="1716"/>
      <c r="F57" s="1717"/>
      <c r="G57" s="1718"/>
      <c r="H57" s="1169" t="s">
        <v>1632</v>
      </c>
      <c r="I57" s="1719"/>
      <c r="J57" s="1720"/>
      <c r="K57" s="1888"/>
      <c r="L57" s="2049"/>
      <c r="M57" s="1720"/>
      <c r="N57" s="1888"/>
      <c r="O57" s="2027">
        <f t="shared" si="0"/>
        <v>0</v>
      </c>
      <c r="P57" s="571">
        <f t="shared" si="1"/>
        <v>0</v>
      </c>
      <c r="Q57" s="1721"/>
      <c r="GI57" s="2"/>
      <c r="GJ57" s="2"/>
      <c r="GK57" s="2"/>
      <c r="GL57" s="2"/>
      <c r="GM57" s="2"/>
    </row>
    <row r="58" spans="1:195" s="13" customFormat="1" ht="16.5" thickBot="1" x14ac:dyDescent="0.3">
      <c r="A58" s="1714"/>
      <c r="B58" s="1715"/>
      <c r="C58" s="1715"/>
      <c r="D58" s="1715"/>
      <c r="E58" s="1716"/>
      <c r="F58" s="1717"/>
      <c r="G58" s="1718"/>
      <c r="H58" s="1722" t="s">
        <v>36</v>
      </c>
      <c r="I58" s="1723">
        <f>I53+I54+I55+I56</f>
        <v>3525000</v>
      </c>
      <c r="J58" s="1723">
        <f>J53+J54+J55+J56</f>
        <v>3231290.48</v>
      </c>
      <c r="K58" s="2185">
        <f>J58/I58*100</f>
        <v>91.667815035461004</v>
      </c>
      <c r="L58" s="2050"/>
      <c r="M58" s="1724"/>
      <c r="N58" s="1889">
        <f>L58</f>
        <v>0</v>
      </c>
      <c r="O58" s="1863">
        <f t="shared" si="0"/>
        <v>3525000</v>
      </c>
      <c r="P58" s="1863">
        <f t="shared" si="1"/>
        <v>3231290.48</v>
      </c>
      <c r="Q58" s="1831">
        <f t="shared" si="4"/>
        <v>91.667815035461004</v>
      </c>
      <c r="GI58" s="2"/>
      <c r="GJ58" s="2"/>
      <c r="GK58" s="2"/>
      <c r="GL58" s="2"/>
      <c r="GM58" s="2"/>
    </row>
    <row r="59" spans="1:195" s="13" customFormat="1" ht="17.25" thickTop="1" thickBot="1" x14ac:dyDescent="0.3">
      <c r="A59" s="1714"/>
      <c r="B59" s="1715"/>
      <c r="C59" s="1715"/>
      <c r="D59" s="1715"/>
      <c r="E59" s="1716"/>
      <c r="F59" s="1717"/>
      <c r="G59" s="1718"/>
      <c r="H59" s="1245" t="s">
        <v>126</v>
      </c>
      <c r="I59" s="1725">
        <f>I58</f>
        <v>3525000</v>
      </c>
      <c r="J59" s="1725">
        <f>J58</f>
        <v>3231290.48</v>
      </c>
      <c r="K59" s="1890">
        <f>J59/I59*100</f>
        <v>91.667815035461004</v>
      </c>
      <c r="L59" s="2051"/>
      <c r="M59" s="1726"/>
      <c r="N59" s="1890">
        <f>L59</f>
        <v>0</v>
      </c>
      <c r="O59" s="1861">
        <f t="shared" si="0"/>
        <v>3525000</v>
      </c>
      <c r="P59" s="1861">
        <f t="shared" si="1"/>
        <v>3231290.48</v>
      </c>
      <c r="Q59" s="1831">
        <f t="shared" si="4"/>
        <v>91.667815035461004</v>
      </c>
      <c r="GI59" s="2"/>
      <c r="GJ59" s="2"/>
      <c r="GK59" s="2"/>
      <c r="GL59" s="2"/>
      <c r="GM59" s="2"/>
    </row>
    <row r="60" spans="1:195" s="13" customFormat="1" ht="32.25" thickTop="1" x14ac:dyDescent="0.25">
      <c r="A60" s="173"/>
      <c r="B60" s="297"/>
      <c r="C60" s="297"/>
      <c r="D60" s="297"/>
      <c r="E60" s="1076"/>
      <c r="F60" s="40"/>
      <c r="G60" s="42"/>
      <c r="H60" s="1173" t="s">
        <v>938</v>
      </c>
      <c r="I60" s="228"/>
      <c r="J60" s="431"/>
      <c r="K60" s="1883"/>
      <c r="L60" s="2042"/>
      <c r="M60" s="431"/>
      <c r="N60" s="1883"/>
      <c r="O60" s="2027">
        <f t="shared" si="0"/>
        <v>0</v>
      </c>
      <c r="P60" s="1861">
        <f t="shared" si="1"/>
        <v>0</v>
      </c>
      <c r="Q60" s="403"/>
      <c r="GI60" s="2"/>
      <c r="GJ60" s="2"/>
      <c r="GK60" s="2"/>
      <c r="GL60" s="2"/>
      <c r="GM60" s="2"/>
    </row>
    <row r="61" spans="1:195" s="13" customFormat="1" ht="16.5" thickBot="1" x14ac:dyDescent="0.3">
      <c r="A61" s="173"/>
      <c r="B61" s="297"/>
      <c r="C61" s="297"/>
      <c r="D61" s="297"/>
      <c r="E61" s="1076"/>
      <c r="F61" s="40"/>
      <c r="G61" s="1167">
        <v>1</v>
      </c>
      <c r="H61" s="1171" t="s">
        <v>36</v>
      </c>
      <c r="I61" s="241">
        <f>I49+I58</f>
        <v>19085000</v>
      </c>
      <c r="J61" s="1723">
        <f>J49+J58</f>
        <v>15097973.720000001</v>
      </c>
      <c r="K61" s="1891">
        <f>J61/I61*100</f>
        <v>79.109110400838361</v>
      </c>
      <c r="L61" s="2043"/>
      <c r="M61" s="421"/>
      <c r="N61" s="1891">
        <f>L61+M61</f>
        <v>0</v>
      </c>
      <c r="O61" s="1863">
        <f t="shared" si="0"/>
        <v>19085000</v>
      </c>
      <c r="P61" s="1863">
        <f t="shared" si="1"/>
        <v>15097973.720000001</v>
      </c>
      <c r="Q61" s="1831">
        <f t="shared" si="4"/>
        <v>79.109110400838361</v>
      </c>
      <c r="GI61" s="2"/>
      <c r="GJ61" s="2"/>
      <c r="GK61" s="2"/>
      <c r="GL61" s="2"/>
      <c r="GM61" s="2"/>
    </row>
    <row r="62" spans="1:195" s="13" customFormat="1" ht="17.25" thickTop="1" thickBot="1" x14ac:dyDescent="0.3">
      <c r="A62" s="173"/>
      <c r="B62" s="297"/>
      <c r="C62" s="297"/>
      <c r="D62" s="297"/>
      <c r="E62" s="1076"/>
      <c r="F62" s="40"/>
      <c r="G62" s="42"/>
      <c r="H62" s="1168" t="s">
        <v>936</v>
      </c>
      <c r="I62" s="217">
        <f>I61</f>
        <v>19085000</v>
      </c>
      <c r="J62" s="1725">
        <f>J61</f>
        <v>15097973.720000001</v>
      </c>
      <c r="K62" s="1892">
        <f>J62/I62*100</f>
        <v>79.109110400838361</v>
      </c>
      <c r="L62" s="2044"/>
      <c r="M62" s="424"/>
      <c r="N62" s="1892">
        <f>L62+M62</f>
        <v>0</v>
      </c>
      <c r="O62" s="1861">
        <f t="shared" si="0"/>
        <v>19085000</v>
      </c>
      <c r="P62" s="1861">
        <f t="shared" si="1"/>
        <v>15097973.720000001</v>
      </c>
      <c r="Q62" s="1831">
        <f t="shared" si="4"/>
        <v>79.109110400838361</v>
      </c>
      <c r="GI62" s="2"/>
      <c r="GJ62" s="2"/>
      <c r="GK62" s="2"/>
      <c r="GL62" s="2"/>
      <c r="GM62" s="2"/>
    </row>
    <row r="63" spans="1:195" s="13" customFormat="1" ht="32.25" thickTop="1" x14ac:dyDescent="0.25">
      <c r="A63" s="173"/>
      <c r="B63" s="297"/>
      <c r="C63" s="297"/>
      <c r="D63" s="297"/>
      <c r="E63" s="1076"/>
      <c r="F63" s="40"/>
      <c r="G63" s="42"/>
      <c r="H63" s="1191" t="s">
        <v>1610</v>
      </c>
      <c r="I63" s="229"/>
      <c r="J63" s="427"/>
      <c r="K63" s="1893"/>
      <c r="L63" s="2052"/>
      <c r="M63" s="427"/>
      <c r="N63" s="1893"/>
      <c r="O63" s="1864">
        <f t="shared" si="0"/>
        <v>0</v>
      </c>
      <c r="P63" s="1864">
        <f t="shared" si="1"/>
        <v>0</v>
      </c>
      <c r="Q63" s="404"/>
      <c r="GI63" s="2"/>
      <c r="GJ63" s="2"/>
      <c r="GK63" s="2"/>
      <c r="GL63" s="2"/>
      <c r="GM63" s="2"/>
    </row>
    <row r="64" spans="1:195" s="13" customFormat="1" ht="16.5" thickBot="1" x14ac:dyDescent="0.3">
      <c r="A64" s="173"/>
      <c r="B64" s="297"/>
      <c r="C64" s="297"/>
      <c r="D64" s="297"/>
      <c r="E64" s="1076"/>
      <c r="F64" s="40"/>
      <c r="G64" s="42"/>
      <c r="H64" s="1170" t="s">
        <v>36</v>
      </c>
      <c r="I64" s="241">
        <f>I61</f>
        <v>19085000</v>
      </c>
      <c r="J64" s="1723">
        <f>J61</f>
        <v>15097973.720000001</v>
      </c>
      <c r="K64" s="1874">
        <f>J64/I64*100</f>
        <v>79.109110400838361</v>
      </c>
      <c r="L64" s="2043"/>
      <c r="M64" s="421"/>
      <c r="N64" s="1874">
        <f>L64+M64</f>
        <v>0</v>
      </c>
      <c r="O64" s="2147">
        <f t="shared" si="0"/>
        <v>19085000</v>
      </c>
      <c r="P64" s="1866">
        <f t="shared" si="1"/>
        <v>15097973.720000001</v>
      </c>
      <c r="Q64" s="1831">
        <f t="shared" si="4"/>
        <v>79.109110400838361</v>
      </c>
      <c r="GI64" s="2"/>
      <c r="GJ64" s="2"/>
      <c r="GK64" s="2"/>
      <c r="GL64" s="2"/>
      <c r="GM64" s="2"/>
    </row>
    <row r="65" spans="1:195" s="13" customFormat="1" ht="17.25" thickTop="1" thickBot="1" x14ac:dyDescent="0.3">
      <c r="A65" s="173"/>
      <c r="B65" s="297"/>
      <c r="C65" s="297"/>
      <c r="D65" s="297"/>
      <c r="E65" s="1076"/>
      <c r="F65" s="40"/>
      <c r="G65" s="42"/>
      <c r="H65" s="1192" t="s">
        <v>939</v>
      </c>
      <c r="I65" s="216">
        <f>I64</f>
        <v>19085000</v>
      </c>
      <c r="J65" s="1725">
        <f>J64</f>
        <v>15097973.720000001</v>
      </c>
      <c r="K65" s="1894">
        <f>J65/I65*100</f>
        <v>79.109110400838361</v>
      </c>
      <c r="L65" s="2041"/>
      <c r="M65" s="423"/>
      <c r="N65" s="1894">
        <f>L65</f>
        <v>0</v>
      </c>
      <c r="O65" s="1861">
        <f t="shared" si="0"/>
        <v>19085000</v>
      </c>
      <c r="P65" s="1861">
        <f t="shared" si="1"/>
        <v>15097973.720000001</v>
      </c>
      <c r="Q65" s="1831">
        <f t="shared" si="4"/>
        <v>79.109110400838361</v>
      </c>
      <c r="GI65" s="2"/>
      <c r="GJ65" s="2"/>
      <c r="GK65" s="2"/>
      <c r="GL65" s="2"/>
      <c r="GM65" s="2"/>
    </row>
    <row r="66" spans="1:195" s="13" customFormat="1" ht="16.5" thickTop="1" x14ac:dyDescent="0.25">
      <c r="A66" s="1077"/>
      <c r="B66" s="1078"/>
      <c r="C66" s="1078"/>
      <c r="D66" s="1078"/>
      <c r="E66" s="2654"/>
      <c r="F66" s="2654"/>
      <c r="G66" s="42"/>
      <c r="H66" s="1175" t="s">
        <v>1357</v>
      </c>
      <c r="I66" s="233"/>
      <c r="J66" s="434"/>
      <c r="K66" s="1883"/>
      <c r="L66" s="2053"/>
      <c r="M66" s="434"/>
      <c r="N66" s="1883"/>
      <c r="O66" s="1864">
        <f t="shared" si="0"/>
        <v>0</v>
      </c>
      <c r="P66" s="1864">
        <f t="shared" si="1"/>
        <v>0</v>
      </c>
      <c r="Q66" s="403"/>
      <c r="GI66" s="2"/>
      <c r="GJ66" s="2"/>
      <c r="GK66" s="2"/>
      <c r="GL66" s="2"/>
      <c r="GM66" s="2"/>
    </row>
    <row r="67" spans="1:195" s="13" customFormat="1" ht="16.5" thickBot="1" x14ac:dyDescent="0.3">
      <c r="A67" s="172"/>
      <c r="B67" s="43"/>
      <c r="C67" s="43"/>
      <c r="D67" s="43"/>
      <c r="E67" s="2654"/>
      <c r="F67" s="2654"/>
      <c r="G67" s="1167">
        <v>1</v>
      </c>
      <c r="H67" s="1176" t="s">
        <v>36</v>
      </c>
      <c r="I67" s="537">
        <f>I49+I58</f>
        <v>19085000</v>
      </c>
      <c r="J67" s="1723">
        <f>J49+J58</f>
        <v>15097973.720000001</v>
      </c>
      <c r="K67" s="1879">
        <f>J67/I67*100</f>
        <v>79.109110400838361</v>
      </c>
      <c r="L67" s="2054"/>
      <c r="M67" s="438"/>
      <c r="N67" s="1879">
        <f>L67+M67</f>
        <v>0</v>
      </c>
      <c r="O67" s="2147">
        <f t="shared" si="0"/>
        <v>19085000</v>
      </c>
      <c r="P67" s="1866">
        <f t="shared" si="1"/>
        <v>15097973.720000001</v>
      </c>
      <c r="Q67" s="1831">
        <f t="shared" si="4"/>
        <v>79.109110400838361</v>
      </c>
      <c r="GI67" s="2"/>
      <c r="GJ67" s="2"/>
      <c r="GK67" s="2"/>
      <c r="GL67" s="2"/>
      <c r="GM67" s="2"/>
    </row>
    <row r="68" spans="1:195" s="13" customFormat="1" ht="17.25" thickTop="1" thickBot="1" x14ac:dyDescent="0.3">
      <c r="A68" s="1079"/>
      <c r="B68" s="298"/>
      <c r="C68" s="298"/>
      <c r="D68" s="298"/>
      <c r="E68" s="37"/>
      <c r="F68" s="37"/>
      <c r="G68" s="38"/>
      <c r="H68" s="1177" t="s">
        <v>1358</v>
      </c>
      <c r="I68" s="235">
        <f>I67</f>
        <v>19085000</v>
      </c>
      <c r="J68" s="235">
        <f>J67</f>
        <v>15097973.720000001</v>
      </c>
      <c r="K68" s="1894">
        <f>J68/I68*100</f>
        <v>79.109110400838361</v>
      </c>
      <c r="L68" s="2032"/>
      <c r="M68" s="440"/>
      <c r="N68" s="1894">
        <f>L68+M68</f>
        <v>0</v>
      </c>
      <c r="O68" s="1861">
        <f t="shared" si="0"/>
        <v>19085000</v>
      </c>
      <c r="P68" s="1861">
        <f t="shared" si="1"/>
        <v>15097973.720000001</v>
      </c>
      <c r="Q68" s="1831">
        <f t="shared" si="4"/>
        <v>79.109110400838361</v>
      </c>
      <c r="GI68" s="2"/>
      <c r="GJ68" s="2"/>
      <c r="GK68" s="2"/>
      <c r="GL68" s="2"/>
      <c r="GM68" s="2"/>
    </row>
    <row r="69" spans="1:195" s="13" customFormat="1" ht="16.5" thickTop="1" x14ac:dyDescent="0.25">
      <c r="A69" s="1411">
        <v>2</v>
      </c>
      <c r="B69" s="1412">
        <v>2.0099999999999998</v>
      </c>
      <c r="C69" s="1413"/>
      <c r="D69" s="1413"/>
      <c r="E69" s="1193"/>
      <c r="F69" s="1193"/>
      <c r="G69" s="1193"/>
      <c r="H69" s="1194" t="s">
        <v>122</v>
      </c>
      <c r="I69" s="1195"/>
      <c r="J69" s="1196"/>
      <c r="K69" s="1895"/>
      <c r="L69" s="2055"/>
      <c r="M69" s="1196"/>
      <c r="N69" s="1895"/>
      <c r="O69" s="2217"/>
      <c r="P69" s="2225"/>
      <c r="Q69" s="1197"/>
      <c r="GI69" s="2"/>
      <c r="GJ69" s="2"/>
      <c r="GK69" s="2"/>
      <c r="GL69" s="2"/>
      <c r="GM69" s="2"/>
    </row>
    <row r="70" spans="1:195" s="13" customFormat="1" ht="31.5" x14ac:dyDescent="0.25">
      <c r="A70" s="1424"/>
      <c r="B70" s="1425"/>
      <c r="C70" s="1424"/>
      <c r="D70" s="1184">
        <v>2101</v>
      </c>
      <c r="E70" s="1181"/>
      <c r="F70" s="1181"/>
      <c r="G70" s="1185"/>
      <c r="H70" s="1186" t="s">
        <v>981</v>
      </c>
      <c r="I70" s="1426"/>
      <c r="J70" s="1427"/>
      <c r="K70" s="1896"/>
      <c r="L70" s="2056"/>
      <c r="M70" s="1427"/>
      <c r="N70" s="1896"/>
      <c r="O70" s="2219"/>
      <c r="P70" s="2226"/>
      <c r="Q70" s="1428"/>
      <c r="GI70" s="2"/>
      <c r="GJ70" s="2"/>
      <c r="GK70" s="2"/>
      <c r="GL70" s="2"/>
      <c r="GM70" s="2"/>
    </row>
    <row r="71" spans="1:195" s="13" customFormat="1" ht="32.25" thickBot="1" x14ac:dyDescent="0.3">
      <c r="A71" s="1429"/>
      <c r="B71" s="1430"/>
      <c r="C71" s="1429"/>
      <c r="D71" s="1187" t="s">
        <v>940</v>
      </c>
      <c r="E71" s="1198"/>
      <c r="F71" s="1198"/>
      <c r="G71" s="1185"/>
      <c r="H71" s="1186" t="s">
        <v>941</v>
      </c>
      <c r="I71" s="1358"/>
      <c r="J71" s="1359"/>
      <c r="K71" s="1897"/>
      <c r="L71" s="2057"/>
      <c r="M71" s="1359"/>
      <c r="N71" s="1897"/>
      <c r="O71" s="2228"/>
      <c r="P71" s="2229"/>
      <c r="Q71" s="1331"/>
      <c r="GI71" s="2"/>
      <c r="GJ71" s="2"/>
      <c r="GK71" s="2"/>
      <c r="GL71" s="2"/>
      <c r="GM71" s="2"/>
    </row>
    <row r="72" spans="1:195" s="13" customFormat="1" ht="17.25" thickTop="1" thickBot="1" x14ac:dyDescent="0.3">
      <c r="A72" s="1431"/>
      <c r="B72" s="1432"/>
      <c r="C72" s="1431"/>
      <c r="D72" s="1394">
        <v>110</v>
      </c>
      <c r="E72" s="1199"/>
      <c r="F72" s="1199"/>
      <c r="G72" s="1278"/>
      <c r="H72" s="1374" t="s">
        <v>1342</v>
      </c>
      <c r="I72" s="1321"/>
      <c r="J72" s="1322"/>
      <c r="K72" s="1898"/>
      <c r="L72" s="2058"/>
      <c r="M72" s="1322"/>
      <c r="N72" s="1898"/>
      <c r="O72" s="2230"/>
      <c r="P72" s="2231"/>
      <c r="Q72" s="1433"/>
      <c r="GI72" s="2"/>
      <c r="GJ72" s="2"/>
      <c r="GK72" s="2"/>
      <c r="GL72" s="2"/>
      <c r="GM72" s="2"/>
    </row>
    <row r="73" spans="1:195" s="13" customFormat="1" ht="17.25" thickTop="1" thickBot="1" x14ac:dyDescent="0.3">
      <c r="A73" s="550"/>
      <c r="B73" s="550"/>
      <c r="C73" s="550"/>
      <c r="D73" s="809"/>
      <c r="E73" s="387">
        <v>14</v>
      </c>
      <c r="F73" s="90">
        <v>421</v>
      </c>
      <c r="G73" s="90"/>
      <c r="H73" s="113" t="s">
        <v>1346</v>
      </c>
      <c r="I73" s="235">
        <v>80000</v>
      </c>
      <c r="J73" s="440">
        <v>0</v>
      </c>
      <c r="K73" s="1894">
        <f>J73/I73*100</f>
        <v>0</v>
      </c>
      <c r="L73" s="2032"/>
      <c r="M73" s="440"/>
      <c r="N73" s="1894">
        <f>L73+M73</f>
        <v>0</v>
      </c>
      <c r="O73" s="1861">
        <f t="shared" si="0"/>
        <v>80000</v>
      </c>
      <c r="P73" s="1861">
        <f t="shared" si="1"/>
        <v>0</v>
      </c>
      <c r="Q73" s="400">
        <f t="shared" ref="Q73:Q135" si="5">P73/O73*100</f>
        <v>0</v>
      </c>
      <c r="GI73" s="2"/>
      <c r="GJ73" s="2"/>
      <c r="GK73" s="2"/>
      <c r="GL73" s="2"/>
      <c r="GM73" s="2"/>
    </row>
    <row r="74" spans="1:195" s="13" customFormat="1" ht="17.25" thickTop="1" thickBot="1" x14ac:dyDescent="0.3">
      <c r="A74" s="550"/>
      <c r="B74" s="550"/>
      <c r="C74" s="550"/>
      <c r="D74" s="809"/>
      <c r="E74" s="387">
        <v>15</v>
      </c>
      <c r="F74" s="90">
        <v>422</v>
      </c>
      <c r="G74" s="90"/>
      <c r="H74" s="113" t="s">
        <v>1347</v>
      </c>
      <c r="I74" s="235">
        <v>50000</v>
      </c>
      <c r="J74" s="440">
        <v>150</v>
      </c>
      <c r="K74" s="1894">
        <v>20.122150666666666</v>
      </c>
      <c r="L74" s="2032"/>
      <c r="M74" s="440"/>
      <c r="N74" s="1894">
        <f>L74+M74</f>
        <v>0</v>
      </c>
      <c r="O74" s="1861">
        <f t="shared" si="0"/>
        <v>50000</v>
      </c>
      <c r="P74" s="1861">
        <f t="shared" si="1"/>
        <v>150</v>
      </c>
      <c r="Q74" s="400">
        <f t="shared" si="5"/>
        <v>0.3</v>
      </c>
      <c r="GI74" s="2"/>
      <c r="GJ74" s="2"/>
      <c r="GK74" s="2"/>
      <c r="GL74" s="2"/>
      <c r="GM74" s="2"/>
    </row>
    <row r="75" spans="1:195" s="13" customFormat="1" ht="33" thickTop="1" thickBot="1" x14ac:dyDescent="0.3">
      <c r="A75" s="550"/>
      <c r="B75" s="550"/>
      <c r="C75" s="550"/>
      <c r="D75" s="809"/>
      <c r="E75" s="473">
        <v>16</v>
      </c>
      <c r="F75" s="262">
        <v>423</v>
      </c>
      <c r="G75" s="262"/>
      <c r="H75" s="263" t="s">
        <v>1325</v>
      </c>
      <c r="I75" s="722">
        <v>2000000</v>
      </c>
      <c r="J75" s="440">
        <v>1234935.68</v>
      </c>
      <c r="K75" s="1894">
        <f>J75/I75*100</f>
        <v>61.746783999999998</v>
      </c>
      <c r="L75" s="2030"/>
      <c r="M75" s="440"/>
      <c r="N75" s="1894">
        <f>L75+M75</f>
        <v>0</v>
      </c>
      <c r="O75" s="1861">
        <f t="shared" si="0"/>
        <v>2000000</v>
      </c>
      <c r="P75" s="1861">
        <f t="shared" si="1"/>
        <v>1234935.68</v>
      </c>
      <c r="Q75" s="400">
        <f t="shared" si="5"/>
        <v>61.746783999999998</v>
      </c>
      <c r="GI75" s="2"/>
      <c r="GJ75" s="2"/>
      <c r="GK75" s="2"/>
      <c r="GL75" s="2"/>
      <c r="GM75" s="2"/>
    </row>
    <row r="76" spans="1:195" s="13" customFormat="1" ht="17.25" thickTop="1" thickBot="1" x14ac:dyDescent="0.3">
      <c r="A76" s="550"/>
      <c r="B76" s="550"/>
      <c r="C76" s="550"/>
      <c r="D76" s="809"/>
      <c r="E76" s="387">
        <v>17</v>
      </c>
      <c r="F76" s="90">
        <v>426</v>
      </c>
      <c r="G76" s="90"/>
      <c r="H76" s="482" t="s">
        <v>1372</v>
      </c>
      <c r="I76" s="235">
        <v>150000</v>
      </c>
      <c r="J76" s="440">
        <v>51312.6</v>
      </c>
      <c r="K76" s="1894">
        <f>J76/I76*100</f>
        <v>34.208399999999997</v>
      </c>
      <c r="L76" s="2032"/>
      <c r="M76" s="440"/>
      <c r="N76" s="1894">
        <f>L76+M76</f>
        <v>0</v>
      </c>
      <c r="O76" s="1861">
        <f t="shared" si="0"/>
        <v>150000</v>
      </c>
      <c r="P76" s="1861">
        <f t="shared" si="1"/>
        <v>51312.6</v>
      </c>
      <c r="Q76" s="400">
        <f t="shared" si="5"/>
        <v>34.208399999999997</v>
      </c>
      <c r="GI76" s="2"/>
      <c r="GJ76" s="2"/>
      <c r="GK76" s="2"/>
      <c r="GL76" s="2"/>
      <c r="GM76" s="2"/>
    </row>
    <row r="77" spans="1:195" s="13" customFormat="1" ht="32.25" thickTop="1" x14ac:dyDescent="0.25">
      <c r="A77" s="944"/>
      <c r="B77" s="944"/>
      <c r="C77" s="944"/>
      <c r="D77" s="485"/>
      <c r="E77" s="182"/>
      <c r="F77" s="182"/>
      <c r="G77" s="182"/>
      <c r="H77" s="1200" t="s">
        <v>896</v>
      </c>
      <c r="I77" s="223"/>
      <c r="J77" s="432"/>
      <c r="K77" s="1892"/>
      <c r="L77" s="2059"/>
      <c r="M77" s="432"/>
      <c r="N77" s="1883"/>
      <c r="O77" s="2027">
        <f t="shared" si="0"/>
        <v>0</v>
      </c>
      <c r="P77" s="1861">
        <f t="shared" si="1"/>
        <v>0</v>
      </c>
      <c r="Q77" s="402"/>
      <c r="GI77" s="2"/>
      <c r="GJ77" s="2"/>
      <c r="GK77" s="2"/>
      <c r="GL77" s="2"/>
      <c r="GM77" s="2"/>
    </row>
    <row r="78" spans="1:195" s="13" customFormat="1" ht="16.5" thickBot="1" x14ac:dyDescent="0.3">
      <c r="A78" s="952"/>
      <c r="B78" s="952"/>
      <c r="C78" s="952"/>
      <c r="D78" s="948"/>
      <c r="E78" s="17"/>
      <c r="F78" s="17"/>
      <c r="G78" s="950">
        <v>1</v>
      </c>
      <c r="H78" s="1201" t="s">
        <v>36</v>
      </c>
      <c r="I78" s="241">
        <f>I73+I74+I75+I76</f>
        <v>2280000</v>
      </c>
      <c r="J78" s="241">
        <f>J73+J74+J75+J76</f>
        <v>1286398.28</v>
      </c>
      <c r="K78" s="1891">
        <f>J78/I78*100</f>
        <v>56.420977192982456</v>
      </c>
      <c r="L78" s="2043"/>
      <c r="M78" s="435"/>
      <c r="N78" s="1891">
        <f>L78+M78</f>
        <v>0</v>
      </c>
      <c r="O78" s="1863">
        <f t="shared" si="0"/>
        <v>2280000</v>
      </c>
      <c r="P78" s="1863">
        <f t="shared" si="1"/>
        <v>1286398.28</v>
      </c>
      <c r="Q78" s="405">
        <f t="shared" si="5"/>
        <v>56.420977192982456</v>
      </c>
      <c r="GI78" s="2"/>
      <c r="GJ78" s="2"/>
      <c r="GK78" s="2"/>
      <c r="GL78" s="2"/>
      <c r="GM78" s="2"/>
    </row>
    <row r="79" spans="1:195" s="13" customFormat="1" ht="17.25" thickTop="1" thickBot="1" x14ac:dyDescent="0.3">
      <c r="A79" s="1693"/>
      <c r="B79" s="1693"/>
      <c r="C79" s="1693"/>
      <c r="D79" s="1694"/>
      <c r="E79" s="1695"/>
      <c r="F79" s="1695"/>
      <c r="G79" s="1695"/>
      <c r="H79" s="1696" t="s">
        <v>130</v>
      </c>
      <c r="I79" s="1697">
        <f>I78</f>
        <v>2280000</v>
      </c>
      <c r="J79" s="1697">
        <f>J78</f>
        <v>1286398.28</v>
      </c>
      <c r="K79" s="1894">
        <f>J79/I79*100</f>
        <v>56.420977192982456</v>
      </c>
      <c r="L79" s="2060"/>
      <c r="M79" s="1698"/>
      <c r="N79" s="1899">
        <f>L79+M79</f>
        <v>0</v>
      </c>
      <c r="O79" s="1861">
        <f t="shared" si="0"/>
        <v>2280000</v>
      </c>
      <c r="P79" s="1861">
        <f t="shared" si="1"/>
        <v>1286398.28</v>
      </c>
      <c r="Q79" s="400">
        <f t="shared" si="5"/>
        <v>56.420977192982456</v>
      </c>
      <c r="GI79" s="2"/>
      <c r="GJ79" s="2"/>
      <c r="GK79" s="2"/>
      <c r="GL79" s="2"/>
      <c r="GM79" s="2"/>
    </row>
    <row r="80" spans="1:195" s="13" customFormat="1" ht="32.25" thickTop="1" x14ac:dyDescent="0.25">
      <c r="A80" s="133"/>
      <c r="D80" s="1081"/>
      <c r="E80" s="40"/>
      <c r="F80" s="42"/>
      <c r="G80" s="22"/>
      <c r="H80" s="1246" t="s">
        <v>944</v>
      </c>
      <c r="I80" s="223"/>
      <c r="J80" s="432"/>
      <c r="K80" s="1883"/>
      <c r="L80" s="2059"/>
      <c r="M80" s="432"/>
      <c r="N80" s="1883"/>
      <c r="O80" s="1864">
        <f t="shared" si="0"/>
        <v>0</v>
      </c>
      <c r="P80" s="1864">
        <f t="shared" si="1"/>
        <v>0</v>
      </c>
      <c r="Q80" s="400"/>
      <c r="GI80" s="2"/>
      <c r="GJ80" s="2"/>
      <c r="GK80" s="2"/>
      <c r="GL80" s="2"/>
      <c r="GM80" s="2"/>
    </row>
    <row r="81" spans="1:195" s="13" customFormat="1" ht="16.5" thickBot="1" x14ac:dyDescent="0.3">
      <c r="A81" s="133"/>
      <c r="D81" s="1081"/>
      <c r="E81" s="40"/>
      <c r="F81" s="42"/>
      <c r="G81" s="950">
        <v>1</v>
      </c>
      <c r="H81" s="1204" t="s">
        <v>36</v>
      </c>
      <c r="I81" s="231">
        <f>I73+I74+I75+I76</f>
        <v>2280000</v>
      </c>
      <c r="J81" s="231">
        <f>J73+J74+J75+J76</f>
        <v>1286398.28</v>
      </c>
      <c r="K81" s="1891">
        <f>J81/I81*100</f>
        <v>56.420977192982456</v>
      </c>
      <c r="L81" s="2061"/>
      <c r="M81" s="429"/>
      <c r="N81" s="1900">
        <f>L81+M81</f>
        <v>0</v>
      </c>
      <c r="O81" s="2147">
        <f t="shared" ref="O81:O144" si="6">I81+L81</f>
        <v>2280000</v>
      </c>
      <c r="P81" s="1866">
        <f t="shared" ref="P81:P144" si="7">J81+M81</f>
        <v>1286398.28</v>
      </c>
      <c r="Q81" s="401">
        <f t="shared" si="5"/>
        <v>56.420977192982456</v>
      </c>
      <c r="GI81" s="2"/>
      <c r="GJ81" s="2"/>
      <c r="GK81" s="2"/>
      <c r="GL81" s="2"/>
      <c r="GM81" s="2"/>
    </row>
    <row r="82" spans="1:195" s="13" customFormat="1" ht="17.25" thickTop="1" thickBot="1" x14ac:dyDescent="0.3">
      <c r="A82" s="133"/>
      <c r="D82" s="1081"/>
      <c r="E82" s="40"/>
      <c r="F82" s="42"/>
      <c r="G82" s="387"/>
      <c r="H82" s="1205" t="s">
        <v>942</v>
      </c>
      <c r="I82" s="235">
        <f>I81</f>
        <v>2280000</v>
      </c>
      <c r="J82" s="235">
        <f>J81</f>
        <v>1286398.28</v>
      </c>
      <c r="K82" s="1894">
        <f>J82/I82*100</f>
        <v>56.420977192982456</v>
      </c>
      <c r="L82" s="2032"/>
      <c r="M82" s="440"/>
      <c r="N82" s="1894">
        <f>L82+M82</f>
        <v>0</v>
      </c>
      <c r="O82" s="1861">
        <f t="shared" si="6"/>
        <v>2280000</v>
      </c>
      <c r="P82" s="1861">
        <f t="shared" si="7"/>
        <v>1286398.28</v>
      </c>
      <c r="Q82" s="400">
        <f t="shared" si="5"/>
        <v>56.420977192982456</v>
      </c>
      <c r="GI82" s="2"/>
      <c r="GJ82" s="2"/>
      <c r="GK82" s="2"/>
      <c r="GL82" s="2"/>
      <c r="GM82" s="2"/>
    </row>
    <row r="83" spans="1:195" s="13" customFormat="1" ht="32.25" thickTop="1" x14ac:dyDescent="0.25">
      <c r="A83" s="133"/>
      <c r="D83" s="1081"/>
      <c r="E83" s="40"/>
      <c r="F83" s="42"/>
      <c r="G83" s="22"/>
      <c r="H83" s="1206" t="s">
        <v>1610</v>
      </c>
      <c r="I83" s="223"/>
      <c r="J83" s="432"/>
      <c r="K83" s="1883"/>
      <c r="L83" s="2059"/>
      <c r="M83" s="432"/>
      <c r="N83" s="1883"/>
      <c r="O83" s="1864">
        <f t="shared" si="6"/>
        <v>0</v>
      </c>
      <c r="P83" s="1864">
        <f t="shared" si="7"/>
        <v>0</v>
      </c>
      <c r="Q83" s="400"/>
      <c r="GI83" s="2"/>
      <c r="GJ83" s="2"/>
      <c r="GK83" s="2"/>
      <c r="GL83" s="2"/>
      <c r="GM83" s="2"/>
    </row>
    <row r="84" spans="1:195" s="13" customFormat="1" ht="16.5" thickBot="1" x14ac:dyDescent="0.3">
      <c r="A84" s="133"/>
      <c r="D84" s="1081"/>
      <c r="E84" s="40"/>
      <c r="F84" s="42"/>
      <c r="G84" s="950">
        <v>1</v>
      </c>
      <c r="H84" s="1207" t="s">
        <v>36</v>
      </c>
      <c r="I84" s="231">
        <f>I73+I74+I75+I76</f>
        <v>2280000</v>
      </c>
      <c r="J84" s="231">
        <f>J73+J74+J75+J76</f>
        <v>1286398.28</v>
      </c>
      <c r="K84" s="1891">
        <f>J84/I84*100</f>
        <v>56.420977192982456</v>
      </c>
      <c r="L84" s="2061"/>
      <c r="M84" s="429"/>
      <c r="N84" s="1900">
        <f>L84+M84</f>
        <v>0</v>
      </c>
      <c r="O84" s="2147">
        <f t="shared" si="6"/>
        <v>2280000</v>
      </c>
      <c r="P84" s="1866">
        <f t="shared" si="7"/>
        <v>1286398.28</v>
      </c>
      <c r="Q84" s="401">
        <f t="shared" si="5"/>
        <v>56.420977192982456</v>
      </c>
      <c r="GI84" s="2"/>
      <c r="GJ84" s="2"/>
      <c r="GK84" s="2"/>
      <c r="GL84" s="2"/>
      <c r="GM84" s="2"/>
    </row>
    <row r="85" spans="1:195" s="13" customFormat="1" ht="17.25" thickTop="1" thickBot="1" x14ac:dyDescent="0.3">
      <c r="A85" s="133"/>
      <c r="D85" s="1081"/>
      <c r="E85" s="40"/>
      <c r="F85" s="42"/>
      <c r="G85" s="387"/>
      <c r="H85" s="1208" t="s">
        <v>939</v>
      </c>
      <c r="I85" s="235">
        <f>I84</f>
        <v>2280000</v>
      </c>
      <c r="J85" s="235">
        <f>J84</f>
        <v>1286398.28</v>
      </c>
      <c r="K85" s="1894">
        <f>J85/I85*100</f>
        <v>56.420977192982456</v>
      </c>
      <c r="L85" s="2032"/>
      <c r="M85" s="440"/>
      <c r="N85" s="1894">
        <f>L85+M85</f>
        <v>0</v>
      </c>
      <c r="O85" s="1861">
        <f t="shared" si="6"/>
        <v>2280000</v>
      </c>
      <c r="P85" s="1861">
        <f t="shared" si="7"/>
        <v>1286398.28</v>
      </c>
      <c r="Q85" s="400">
        <f t="shared" si="5"/>
        <v>56.420977192982456</v>
      </c>
      <c r="GI85" s="2"/>
      <c r="GJ85" s="2"/>
      <c r="GK85" s="2"/>
      <c r="GL85" s="2"/>
      <c r="GM85" s="2"/>
    </row>
    <row r="86" spans="1:195" s="13" customFormat="1" ht="16.5" thickTop="1" x14ac:dyDescent="0.25">
      <c r="A86" s="133"/>
      <c r="D86" s="1081"/>
      <c r="E86" s="40"/>
      <c r="F86" s="42"/>
      <c r="G86" s="22"/>
      <c r="H86" s="1209" t="s">
        <v>131</v>
      </c>
      <c r="I86" s="223"/>
      <c r="J86" s="432"/>
      <c r="K86" s="1883"/>
      <c r="L86" s="2059"/>
      <c r="M86" s="432"/>
      <c r="N86" s="1883"/>
      <c r="O86" s="2027">
        <f t="shared" si="6"/>
        <v>0</v>
      </c>
      <c r="P86" s="1861">
        <f t="shared" si="7"/>
        <v>0</v>
      </c>
      <c r="Q86" s="402"/>
      <c r="GI86" s="2"/>
      <c r="GJ86" s="2"/>
      <c r="GK86" s="2"/>
      <c r="GL86" s="2"/>
      <c r="GM86" s="2"/>
    </row>
    <row r="87" spans="1:195" s="13" customFormat="1" ht="16.5" thickBot="1" x14ac:dyDescent="0.3">
      <c r="A87" s="133"/>
      <c r="D87" s="1081"/>
      <c r="E87" s="40"/>
      <c r="F87" s="42"/>
      <c r="G87" s="950">
        <v>1</v>
      </c>
      <c r="H87" s="1210" t="s">
        <v>36</v>
      </c>
      <c r="I87" s="231">
        <f>I73+I74+I75+I76</f>
        <v>2280000</v>
      </c>
      <c r="J87" s="231">
        <f>J73+J74+J75+J76</f>
        <v>1286398.28</v>
      </c>
      <c r="K87" s="1891">
        <f>J87/I87*100</f>
        <v>56.420977192982456</v>
      </c>
      <c r="L87" s="2061"/>
      <c r="M87" s="429"/>
      <c r="N87" s="1900">
        <f>L87+M87</f>
        <v>0</v>
      </c>
      <c r="O87" s="1863">
        <f t="shared" si="6"/>
        <v>2280000</v>
      </c>
      <c r="P87" s="1863">
        <f t="shared" si="7"/>
        <v>1286398.28</v>
      </c>
      <c r="Q87" s="405">
        <f t="shared" si="5"/>
        <v>56.420977192982456</v>
      </c>
      <c r="GI87" s="2"/>
      <c r="GJ87" s="2"/>
      <c r="GK87" s="2"/>
      <c r="GL87" s="2"/>
      <c r="GM87" s="2"/>
    </row>
    <row r="88" spans="1:195" s="13" customFormat="1" ht="17.25" thickTop="1" thickBot="1" x14ac:dyDescent="0.3">
      <c r="A88" s="1079"/>
      <c r="B88" s="298"/>
      <c r="C88" s="298"/>
      <c r="D88" s="1082"/>
      <c r="E88" s="37"/>
      <c r="F88" s="38"/>
      <c r="G88" s="387"/>
      <c r="H88" s="1211" t="s">
        <v>1612</v>
      </c>
      <c r="I88" s="235">
        <f>I87</f>
        <v>2280000</v>
      </c>
      <c r="J88" s="235">
        <f>J87</f>
        <v>1286398.28</v>
      </c>
      <c r="K88" s="1894">
        <f>J88/I88*100</f>
        <v>56.420977192982456</v>
      </c>
      <c r="L88" s="2032"/>
      <c r="M88" s="440"/>
      <c r="N88" s="1894">
        <f>L88+M88</f>
        <v>0</v>
      </c>
      <c r="O88" s="1861">
        <f t="shared" si="6"/>
        <v>2280000</v>
      </c>
      <c r="P88" s="1861">
        <f t="shared" si="7"/>
        <v>1286398.28</v>
      </c>
      <c r="Q88" s="400">
        <f t="shared" si="5"/>
        <v>56.420977192982456</v>
      </c>
      <c r="GI88" s="2"/>
      <c r="GJ88" s="2"/>
      <c r="GK88" s="2"/>
      <c r="GL88" s="2"/>
      <c r="GM88" s="2"/>
    </row>
    <row r="89" spans="1:195" s="13" customFormat="1" ht="16.5" thickTop="1" x14ac:dyDescent="0.25">
      <c r="A89" s="1212">
        <v>3</v>
      </c>
      <c r="B89" s="1407">
        <v>3.01</v>
      </c>
      <c r="C89" s="1213"/>
      <c r="D89" s="1408"/>
      <c r="E89" s="1409"/>
      <c r="F89" s="1214"/>
      <c r="G89" s="1214"/>
      <c r="H89" s="1194" t="s">
        <v>123</v>
      </c>
      <c r="I89" s="1410"/>
      <c r="J89" s="1215"/>
      <c r="K89" s="1236"/>
      <c r="L89" s="2062"/>
      <c r="M89" s="1215"/>
      <c r="N89" s="1236"/>
      <c r="O89" s="2217"/>
      <c r="P89" s="2233"/>
      <c r="Q89" s="2234"/>
      <c r="GI89" s="2"/>
      <c r="GJ89" s="2"/>
      <c r="GK89" s="2"/>
      <c r="GL89" s="2"/>
      <c r="GM89" s="2"/>
    </row>
    <row r="90" spans="1:195" s="13" customFormat="1" ht="31.5" x14ac:dyDescent="0.25">
      <c r="A90" s="1216"/>
      <c r="B90" s="1216"/>
      <c r="C90" s="1184"/>
      <c r="D90" s="1184">
        <v>2101</v>
      </c>
      <c r="E90" s="1217"/>
      <c r="F90" s="1181"/>
      <c r="G90" s="1185"/>
      <c r="H90" s="1186" t="s">
        <v>981</v>
      </c>
      <c r="I90" s="1182"/>
      <c r="J90" s="1218"/>
      <c r="K90" s="1901"/>
      <c r="L90" s="2025"/>
      <c r="M90" s="1218"/>
      <c r="N90" s="1901"/>
      <c r="O90" s="2219"/>
      <c r="P90" s="2235"/>
      <c r="Q90" s="2236"/>
      <c r="GI90" s="2"/>
      <c r="GJ90" s="2"/>
      <c r="GK90" s="2"/>
      <c r="GL90" s="2"/>
      <c r="GM90" s="2"/>
    </row>
    <row r="91" spans="1:195" s="13" customFormat="1" ht="31.5" x14ac:dyDescent="0.25">
      <c r="A91" s="1219"/>
      <c r="B91" s="1219"/>
      <c r="C91" s="1187"/>
      <c r="D91" s="1187" t="s">
        <v>940</v>
      </c>
      <c r="E91" s="1220"/>
      <c r="F91" s="1199"/>
      <c r="G91" s="1181"/>
      <c r="H91" s="1186" t="s">
        <v>941</v>
      </c>
      <c r="I91" s="1221"/>
      <c r="J91" s="1222"/>
      <c r="K91" s="1902"/>
      <c r="L91" s="2063"/>
      <c r="M91" s="1222"/>
      <c r="N91" s="1902"/>
      <c r="O91" s="2219"/>
      <c r="P91" s="2235"/>
      <c r="Q91" s="2236"/>
      <c r="GI91" s="2"/>
      <c r="GJ91" s="2"/>
      <c r="GK91" s="2"/>
      <c r="GL91" s="2"/>
      <c r="GM91" s="2"/>
    </row>
    <row r="92" spans="1:195" s="13" customFormat="1" ht="16.5" thickBot="1" x14ac:dyDescent="0.3">
      <c r="A92" s="1223"/>
      <c r="B92" s="1223"/>
      <c r="C92" s="1223">
        <v>110</v>
      </c>
      <c r="D92" s="1224"/>
      <c r="E92" s="1225"/>
      <c r="F92" s="1198"/>
      <c r="G92" s="1198"/>
      <c r="H92" s="1226" t="s">
        <v>1342</v>
      </c>
      <c r="I92" s="1227"/>
      <c r="J92" s="1228"/>
      <c r="K92" s="1241"/>
      <c r="L92" s="2064"/>
      <c r="M92" s="1228"/>
      <c r="N92" s="1241"/>
      <c r="O92" s="2218"/>
      <c r="P92" s="2237"/>
      <c r="Q92" s="2238"/>
      <c r="GI92" s="2"/>
      <c r="GJ92" s="2"/>
      <c r="GK92" s="2"/>
      <c r="GL92" s="2"/>
      <c r="GM92" s="2"/>
    </row>
    <row r="93" spans="1:195" s="13" customFormat="1" ht="17.25" thickTop="1" thickBot="1" x14ac:dyDescent="0.3">
      <c r="A93" s="149"/>
      <c r="B93" s="149"/>
      <c r="C93" s="149"/>
      <c r="D93" s="149"/>
      <c r="E93" s="55">
        <v>18</v>
      </c>
      <c r="F93" s="56">
        <v>411</v>
      </c>
      <c r="G93" s="56"/>
      <c r="H93" s="2383" t="s">
        <v>1343</v>
      </c>
      <c r="I93" s="841">
        <f>I94</f>
        <v>3130000</v>
      </c>
      <c r="J93" s="430">
        <f>J94</f>
        <v>3028368.39</v>
      </c>
      <c r="K93" s="1884">
        <f>J93/I93*100</f>
        <v>96.752983706070296</v>
      </c>
      <c r="L93" s="2113"/>
      <c r="M93" s="430"/>
      <c r="N93" s="1884">
        <f t="shared" ref="N93:N100" si="8">L93+M93</f>
        <v>0</v>
      </c>
      <c r="O93" s="1864">
        <f t="shared" si="6"/>
        <v>3130000</v>
      </c>
      <c r="P93" s="1864">
        <f t="shared" si="7"/>
        <v>3028368.39</v>
      </c>
      <c r="Q93" s="400">
        <f t="shared" si="5"/>
        <v>96.752983706070296</v>
      </c>
      <c r="GI93" s="2"/>
      <c r="GJ93" s="2"/>
      <c r="GK93" s="2"/>
      <c r="GL93" s="2"/>
      <c r="GM93" s="2"/>
    </row>
    <row r="94" spans="1:195" s="13" customFormat="1" ht="17.25" thickTop="1" thickBot="1" x14ac:dyDescent="0.3">
      <c r="A94" s="149"/>
      <c r="B94" s="149"/>
      <c r="C94" s="149"/>
      <c r="D94" s="149"/>
      <c r="E94" s="516"/>
      <c r="F94" s="31">
        <v>411110</v>
      </c>
      <c r="G94" s="31"/>
      <c r="H94" s="32" t="s">
        <v>1344</v>
      </c>
      <c r="I94" s="220">
        <v>3130000</v>
      </c>
      <c r="J94" s="421">
        <v>3028368.39</v>
      </c>
      <c r="K94" s="1891">
        <f>J94/I94*100</f>
        <v>96.752983706070296</v>
      </c>
      <c r="L94" s="2028"/>
      <c r="M94" s="421"/>
      <c r="N94" s="1876">
        <f t="shared" si="8"/>
        <v>0</v>
      </c>
      <c r="O94" s="2147">
        <f t="shared" si="6"/>
        <v>3130000</v>
      </c>
      <c r="P94" s="1866">
        <f t="shared" si="7"/>
        <v>3028368.39</v>
      </c>
      <c r="Q94" s="401">
        <f t="shared" si="5"/>
        <v>96.752983706070296</v>
      </c>
      <c r="GI94" s="2"/>
      <c r="GJ94" s="2"/>
      <c r="GK94" s="2"/>
      <c r="GL94" s="2"/>
      <c r="GM94" s="2"/>
    </row>
    <row r="95" spans="1:195" s="13" customFormat="1" ht="33" thickTop="1" thickBot="1" x14ac:dyDescent="0.3">
      <c r="A95" s="149"/>
      <c r="B95" s="149"/>
      <c r="C95" s="149"/>
      <c r="D95" s="149"/>
      <c r="E95" s="2384" t="s">
        <v>1004</v>
      </c>
      <c r="F95" s="79">
        <v>412</v>
      </c>
      <c r="G95" s="79"/>
      <c r="H95" s="2385" t="s">
        <v>1345</v>
      </c>
      <c r="I95" s="921">
        <f>I96</f>
        <v>560000</v>
      </c>
      <c r="J95" s="921">
        <f>J96</f>
        <v>504223.34</v>
      </c>
      <c r="K95" s="1953">
        <f t="shared" ref="K95:K128" si="9">J95/I95*100</f>
        <v>90.039882142857152</v>
      </c>
      <c r="L95" s="2386"/>
      <c r="M95" s="436"/>
      <c r="N95" s="1953">
        <f t="shared" si="8"/>
        <v>0</v>
      </c>
      <c r="O95" s="1863">
        <f t="shared" si="6"/>
        <v>560000</v>
      </c>
      <c r="P95" s="1863">
        <f t="shared" si="7"/>
        <v>504223.34</v>
      </c>
      <c r="Q95" s="405">
        <f t="shared" si="5"/>
        <v>90.039882142857152</v>
      </c>
      <c r="GI95" s="2"/>
      <c r="GJ95" s="2"/>
      <c r="GK95" s="2"/>
      <c r="GL95" s="2"/>
      <c r="GM95" s="2"/>
    </row>
    <row r="96" spans="1:195" s="13" customFormat="1" ht="33" thickTop="1" thickBot="1" x14ac:dyDescent="0.3">
      <c r="A96" s="149"/>
      <c r="B96" s="149"/>
      <c r="C96" s="149"/>
      <c r="D96" s="149"/>
      <c r="E96" s="547"/>
      <c r="F96" s="54">
        <v>412000</v>
      </c>
      <c r="G96" s="54"/>
      <c r="H96" s="67" t="s">
        <v>1345</v>
      </c>
      <c r="I96" s="416">
        <v>560000</v>
      </c>
      <c r="J96" s="436">
        <v>504223.34</v>
      </c>
      <c r="K96" s="1894">
        <f t="shared" si="9"/>
        <v>90.039882142857152</v>
      </c>
      <c r="L96" s="2066"/>
      <c r="M96" s="436"/>
      <c r="N96" s="1903">
        <f t="shared" si="8"/>
        <v>0</v>
      </c>
      <c r="O96" s="1861">
        <f t="shared" si="6"/>
        <v>560000</v>
      </c>
      <c r="P96" s="1861">
        <f t="shared" si="7"/>
        <v>504223.34</v>
      </c>
      <c r="Q96" s="400">
        <f t="shared" si="5"/>
        <v>90.039882142857152</v>
      </c>
      <c r="GI96" s="2"/>
      <c r="GJ96" s="2"/>
      <c r="GK96" s="2"/>
      <c r="GL96" s="2"/>
      <c r="GM96" s="2"/>
    </row>
    <row r="97" spans="1:195" s="13" customFormat="1" ht="17.25" thickTop="1" thickBot="1" x14ac:dyDescent="0.3">
      <c r="A97" s="149"/>
      <c r="B97" s="149"/>
      <c r="C97" s="149"/>
      <c r="D97" s="149"/>
      <c r="E97" s="146" t="s">
        <v>1005</v>
      </c>
      <c r="F97" s="89">
        <v>413</v>
      </c>
      <c r="G97" s="89"/>
      <c r="H97" s="100" t="s">
        <v>1477</v>
      </c>
      <c r="I97" s="217">
        <f>I98</f>
        <v>30000</v>
      </c>
      <c r="J97" s="217">
        <f>J98</f>
        <v>19400</v>
      </c>
      <c r="K97" s="1894">
        <f t="shared" si="9"/>
        <v>64.666666666666657</v>
      </c>
      <c r="L97" s="2044"/>
      <c r="M97" s="424"/>
      <c r="N97" s="1892">
        <f t="shared" si="8"/>
        <v>0</v>
      </c>
      <c r="O97" s="2027">
        <f t="shared" si="6"/>
        <v>30000</v>
      </c>
      <c r="P97" s="1861">
        <f t="shared" si="7"/>
        <v>19400</v>
      </c>
      <c r="Q97" s="402">
        <f t="shared" si="5"/>
        <v>64.666666666666657</v>
      </c>
      <c r="GI97" s="2"/>
      <c r="GJ97" s="2"/>
      <c r="GK97" s="2"/>
      <c r="GL97" s="2"/>
      <c r="GM97" s="2"/>
    </row>
    <row r="98" spans="1:195" s="13" customFormat="1" ht="17.25" thickTop="1" thickBot="1" x14ac:dyDescent="0.3">
      <c r="A98" s="149"/>
      <c r="B98" s="149"/>
      <c r="C98" s="149"/>
      <c r="D98" s="149"/>
      <c r="E98" s="144"/>
      <c r="F98" s="17">
        <v>413100</v>
      </c>
      <c r="G98" s="17"/>
      <c r="H98" s="16" t="s">
        <v>1477</v>
      </c>
      <c r="I98" s="213">
        <v>30000</v>
      </c>
      <c r="J98" s="422">
        <v>19400</v>
      </c>
      <c r="K98" s="1894">
        <f t="shared" si="9"/>
        <v>64.666666666666657</v>
      </c>
      <c r="L98" s="2029"/>
      <c r="M98" s="422"/>
      <c r="N98" s="1879">
        <f t="shared" si="8"/>
        <v>0</v>
      </c>
      <c r="O98" s="1863">
        <f t="shared" si="6"/>
        <v>30000</v>
      </c>
      <c r="P98" s="1863">
        <f t="shared" si="7"/>
        <v>19400</v>
      </c>
      <c r="Q98" s="405">
        <f t="shared" si="5"/>
        <v>64.666666666666657</v>
      </c>
      <c r="GI98" s="2"/>
      <c r="GJ98" s="2"/>
      <c r="GK98" s="2"/>
      <c r="GL98" s="2"/>
      <c r="GM98" s="2"/>
    </row>
    <row r="99" spans="1:195" s="13" customFormat="1" ht="17.25" thickTop="1" thickBot="1" x14ac:dyDescent="0.3">
      <c r="A99" s="149"/>
      <c r="B99" s="149"/>
      <c r="C99" s="149"/>
      <c r="D99" s="149"/>
      <c r="E99" s="145" t="s">
        <v>1619</v>
      </c>
      <c r="F99" s="85">
        <v>414</v>
      </c>
      <c r="G99" s="85"/>
      <c r="H99" s="84" t="s">
        <v>1490</v>
      </c>
      <c r="I99" s="229">
        <v>60000</v>
      </c>
      <c r="J99" s="427">
        <v>0</v>
      </c>
      <c r="K99" s="1894">
        <f t="shared" si="9"/>
        <v>0</v>
      </c>
      <c r="L99" s="2052"/>
      <c r="M99" s="427"/>
      <c r="N99" s="1893">
        <f t="shared" si="8"/>
        <v>0</v>
      </c>
      <c r="O99" s="1861">
        <f t="shared" si="6"/>
        <v>60000</v>
      </c>
      <c r="P99" s="1861">
        <f t="shared" si="7"/>
        <v>0</v>
      </c>
      <c r="Q99" s="400">
        <f t="shared" si="5"/>
        <v>0</v>
      </c>
      <c r="GI99" s="2"/>
      <c r="GJ99" s="2"/>
      <c r="GK99" s="2"/>
      <c r="GL99" s="2"/>
      <c r="GM99" s="2"/>
    </row>
    <row r="100" spans="1:195" s="13" customFormat="1" ht="33" hidden="1" thickTop="1" thickBot="1" x14ac:dyDescent="0.3">
      <c r="A100" s="149"/>
      <c r="B100" s="149"/>
      <c r="C100" s="149"/>
      <c r="D100" s="149"/>
      <c r="E100" s="145"/>
      <c r="F100" s="85">
        <v>416</v>
      </c>
      <c r="G100" s="162"/>
      <c r="H100" s="112" t="s">
        <v>894</v>
      </c>
      <c r="I100" s="221">
        <v>0</v>
      </c>
      <c r="J100" s="427"/>
      <c r="K100" s="1894" t="e">
        <f t="shared" si="9"/>
        <v>#DIV/0!</v>
      </c>
      <c r="L100" s="2067"/>
      <c r="M100" s="427"/>
      <c r="N100" s="1904">
        <f t="shared" si="8"/>
        <v>0</v>
      </c>
      <c r="O100" s="2027">
        <f t="shared" si="6"/>
        <v>0</v>
      </c>
      <c r="P100" s="1861">
        <f t="shared" si="7"/>
        <v>0</v>
      </c>
      <c r="Q100" s="402" t="e">
        <f t="shared" si="5"/>
        <v>#DIV/0!</v>
      </c>
      <c r="GI100" s="2"/>
      <c r="GJ100" s="2"/>
      <c r="GK100" s="2"/>
      <c r="GL100" s="2"/>
      <c r="GM100" s="2"/>
    </row>
    <row r="101" spans="1:195" s="13" customFormat="1" ht="33" hidden="1" thickTop="1" thickBot="1" x14ac:dyDescent="0.3">
      <c r="A101" s="149"/>
      <c r="B101" s="149"/>
      <c r="C101" s="149"/>
      <c r="D101" s="149"/>
      <c r="E101" s="143"/>
      <c r="F101" s="31">
        <v>416100</v>
      </c>
      <c r="G101" s="31"/>
      <c r="H101" s="115" t="s">
        <v>894</v>
      </c>
      <c r="I101" s="215"/>
      <c r="J101" s="421"/>
      <c r="K101" s="1894" t="e">
        <f t="shared" si="9"/>
        <v>#DIV/0!</v>
      </c>
      <c r="L101" s="2036"/>
      <c r="M101" s="421"/>
      <c r="N101" s="1876"/>
      <c r="O101" s="1863">
        <f t="shared" si="6"/>
        <v>0</v>
      </c>
      <c r="P101" s="1863">
        <f t="shared" si="7"/>
        <v>0</v>
      </c>
      <c r="Q101" s="405" t="e">
        <f t="shared" si="5"/>
        <v>#DIV/0!</v>
      </c>
      <c r="GI101" s="2"/>
      <c r="GJ101" s="2"/>
      <c r="GK101" s="2"/>
      <c r="GL101" s="2"/>
      <c r="GM101" s="2"/>
    </row>
    <row r="102" spans="1:195" s="13" customFormat="1" ht="17.25" thickTop="1" thickBot="1" x14ac:dyDescent="0.3">
      <c r="A102" s="149"/>
      <c r="B102" s="149"/>
      <c r="C102" s="149"/>
      <c r="D102" s="149"/>
      <c r="E102" s="145" t="s">
        <v>1688</v>
      </c>
      <c r="F102" s="34">
        <v>421</v>
      </c>
      <c r="G102" s="34"/>
      <c r="H102" s="33" t="s">
        <v>1346</v>
      </c>
      <c r="I102" s="214">
        <f>I104+I103</f>
        <v>350000</v>
      </c>
      <c r="J102" s="214">
        <f>J104+J103</f>
        <v>153932.35999999999</v>
      </c>
      <c r="K102" s="1894">
        <f t="shared" si="9"/>
        <v>43.980674285714286</v>
      </c>
      <c r="L102" s="2034"/>
      <c r="M102" s="420"/>
      <c r="N102" s="1870">
        <f t="shared" ref="N102:N109" si="10">L102+M102</f>
        <v>0</v>
      </c>
      <c r="O102" s="2027">
        <f t="shared" si="6"/>
        <v>350000</v>
      </c>
      <c r="P102" s="1861">
        <f t="shared" si="7"/>
        <v>153932.35999999999</v>
      </c>
      <c r="Q102" s="402">
        <f t="shared" si="5"/>
        <v>43.980674285714286</v>
      </c>
      <c r="GI102" s="2"/>
      <c r="GJ102" s="2"/>
      <c r="GK102" s="2"/>
      <c r="GL102" s="2"/>
      <c r="GM102" s="2"/>
    </row>
    <row r="103" spans="1:195" s="13" customFormat="1" ht="17.25" thickTop="1" thickBot="1" x14ac:dyDescent="0.3">
      <c r="A103" s="149"/>
      <c r="B103" s="149"/>
      <c r="C103" s="149"/>
      <c r="D103" s="149"/>
      <c r="E103" s="146"/>
      <c r="F103" s="91">
        <v>421400</v>
      </c>
      <c r="G103" s="91"/>
      <c r="H103" s="92" t="s">
        <v>1433</v>
      </c>
      <c r="I103" s="219">
        <v>300000</v>
      </c>
      <c r="J103" s="425">
        <v>153932.35999999999</v>
      </c>
      <c r="K103" s="1894">
        <f t="shared" si="9"/>
        <v>51.310786666666665</v>
      </c>
      <c r="L103" s="2035"/>
      <c r="M103" s="425"/>
      <c r="N103" s="1880">
        <f t="shared" si="10"/>
        <v>0</v>
      </c>
      <c r="O103" s="2120">
        <f t="shared" si="6"/>
        <v>300000</v>
      </c>
      <c r="P103" s="1865">
        <f t="shared" si="7"/>
        <v>153932.35999999999</v>
      </c>
      <c r="Q103" s="406">
        <f t="shared" si="5"/>
        <v>51.310786666666665</v>
      </c>
      <c r="GI103" s="2"/>
      <c r="GJ103" s="2"/>
      <c r="GK103" s="2"/>
      <c r="GL103" s="2"/>
      <c r="GM103" s="2"/>
    </row>
    <row r="104" spans="1:195" s="13" customFormat="1" ht="17.25" thickTop="1" thickBot="1" x14ac:dyDescent="0.3">
      <c r="A104" s="149"/>
      <c r="B104" s="149"/>
      <c r="C104" s="149"/>
      <c r="D104" s="149"/>
      <c r="E104" s="143"/>
      <c r="F104" s="31">
        <v>421900</v>
      </c>
      <c r="G104" s="31"/>
      <c r="H104" s="32" t="s">
        <v>1373</v>
      </c>
      <c r="I104" s="215">
        <v>50000</v>
      </c>
      <c r="J104" s="421">
        <v>0</v>
      </c>
      <c r="K104" s="1894">
        <f t="shared" si="9"/>
        <v>0</v>
      </c>
      <c r="L104" s="2036"/>
      <c r="M104" s="421"/>
      <c r="N104" s="1876">
        <f t="shared" si="10"/>
        <v>0</v>
      </c>
      <c r="O104" s="2147">
        <f t="shared" si="6"/>
        <v>50000</v>
      </c>
      <c r="P104" s="1866">
        <f t="shared" si="7"/>
        <v>0</v>
      </c>
      <c r="Q104" s="401">
        <f t="shared" si="5"/>
        <v>0</v>
      </c>
      <c r="GI104" s="2"/>
      <c r="GJ104" s="2"/>
      <c r="GK104" s="2"/>
      <c r="GL104" s="2"/>
      <c r="GM104" s="2"/>
    </row>
    <row r="105" spans="1:195" s="13" customFormat="1" ht="17.25" thickTop="1" thickBot="1" x14ac:dyDescent="0.3">
      <c r="A105" s="149"/>
      <c r="B105" s="151"/>
      <c r="C105" s="151"/>
      <c r="D105" s="151"/>
      <c r="E105" s="2387" t="s">
        <v>1689</v>
      </c>
      <c r="F105" s="56">
        <v>422</v>
      </c>
      <c r="G105" s="56"/>
      <c r="H105" s="73" t="s">
        <v>1347</v>
      </c>
      <c r="I105" s="237">
        <f>I106+I107</f>
        <v>300000</v>
      </c>
      <c r="J105" s="237">
        <f>J106+J107</f>
        <v>17020</v>
      </c>
      <c r="K105" s="1884">
        <f t="shared" si="9"/>
        <v>5.6733333333333329</v>
      </c>
      <c r="L105" s="2103"/>
      <c r="M105" s="441"/>
      <c r="N105" s="1870">
        <f t="shared" si="10"/>
        <v>0</v>
      </c>
      <c r="O105" s="1864">
        <f t="shared" si="6"/>
        <v>300000</v>
      </c>
      <c r="P105" s="1864">
        <f t="shared" si="7"/>
        <v>17020</v>
      </c>
      <c r="Q105" s="400">
        <f t="shared" si="5"/>
        <v>5.6733333333333329</v>
      </c>
      <c r="GI105" s="2"/>
      <c r="GJ105" s="2"/>
      <c r="GK105" s="2"/>
      <c r="GL105" s="2"/>
      <c r="GM105" s="2"/>
    </row>
    <row r="106" spans="1:195" s="13" customFormat="1" ht="33" customHeight="1" thickTop="1" thickBot="1" x14ac:dyDescent="0.3">
      <c r="A106" s="149"/>
      <c r="B106" s="161"/>
      <c r="C106" s="161"/>
      <c r="D106" s="161"/>
      <c r="E106" s="147"/>
      <c r="F106" s="4">
        <v>422100</v>
      </c>
      <c r="G106" s="4"/>
      <c r="H106" s="5" t="s">
        <v>897</v>
      </c>
      <c r="I106" s="212">
        <v>200000</v>
      </c>
      <c r="J106" s="426">
        <v>17020</v>
      </c>
      <c r="K106" s="1940">
        <f t="shared" si="9"/>
        <v>8.51</v>
      </c>
      <c r="L106" s="2038"/>
      <c r="M106" s="426"/>
      <c r="N106" s="1880">
        <f t="shared" si="10"/>
        <v>0</v>
      </c>
      <c r="O106" s="2120">
        <f t="shared" si="6"/>
        <v>200000</v>
      </c>
      <c r="P106" s="1865">
        <f t="shared" si="7"/>
        <v>17020</v>
      </c>
      <c r="Q106" s="406">
        <f t="shared" si="5"/>
        <v>8.51</v>
      </c>
      <c r="GI106" s="2"/>
      <c r="GJ106" s="2"/>
      <c r="GK106" s="2"/>
      <c r="GL106" s="2"/>
      <c r="GM106" s="2"/>
    </row>
    <row r="107" spans="1:195" s="13" customFormat="1" ht="33" customHeight="1" thickTop="1" thickBot="1" x14ac:dyDescent="0.3">
      <c r="A107" s="149"/>
      <c r="B107" s="152"/>
      <c r="C107" s="152"/>
      <c r="D107" s="152"/>
      <c r="E107" s="2388"/>
      <c r="F107" s="22">
        <v>422200</v>
      </c>
      <c r="G107" s="22"/>
      <c r="H107" s="21" t="s">
        <v>898</v>
      </c>
      <c r="I107" s="230">
        <v>100000</v>
      </c>
      <c r="J107" s="431">
        <v>0</v>
      </c>
      <c r="K107" s="1953">
        <f t="shared" si="9"/>
        <v>0</v>
      </c>
      <c r="L107" s="2040"/>
      <c r="M107" s="431"/>
      <c r="N107" s="1877">
        <f t="shared" si="10"/>
        <v>0</v>
      </c>
      <c r="O107" s="1863">
        <f t="shared" si="6"/>
        <v>100000</v>
      </c>
      <c r="P107" s="1863">
        <f t="shared" si="7"/>
        <v>0</v>
      </c>
      <c r="Q107" s="405">
        <f t="shared" si="5"/>
        <v>0</v>
      </c>
      <c r="GI107" s="2"/>
      <c r="GJ107" s="2"/>
      <c r="GK107" s="2"/>
      <c r="GL107" s="2"/>
      <c r="GM107" s="2"/>
    </row>
    <row r="108" spans="1:195" s="13" customFormat="1" ht="16.5" thickTop="1" x14ac:dyDescent="0.25">
      <c r="A108" s="151"/>
      <c r="B108" s="151"/>
      <c r="C108" s="151"/>
      <c r="D108" s="151"/>
      <c r="E108" s="2239" t="s">
        <v>876</v>
      </c>
      <c r="F108" s="56">
        <v>423</v>
      </c>
      <c r="G108" s="56"/>
      <c r="H108" s="73" t="s">
        <v>1348</v>
      </c>
      <c r="I108" s="237">
        <f>I109+I111+I112+I113</f>
        <v>1000000</v>
      </c>
      <c r="J108" s="237">
        <f>J109+J111+J112+J113</f>
        <v>459920.72</v>
      </c>
      <c r="K108" s="1884" t="s">
        <v>1731</v>
      </c>
      <c r="L108" s="2103"/>
      <c r="M108" s="441"/>
      <c r="N108" s="1870">
        <f t="shared" si="10"/>
        <v>0</v>
      </c>
      <c r="O108" s="1864">
        <f t="shared" si="6"/>
        <v>1000000</v>
      </c>
      <c r="P108" s="1864">
        <f t="shared" si="7"/>
        <v>459920.72</v>
      </c>
      <c r="Q108" s="400">
        <f t="shared" si="5"/>
        <v>45.992071999999993</v>
      </c>
      <c r="GI108" s="2"/>
      <c r="GJ108" s="2"/>
      <c r="GK108" s="2"/>
      <c r="GL108" s="2"/>
      <c r="GM108" s="2"/>
    </row>
    <row r="109" spans="1:195" s="13" customFormat="1" ht="15.75" x14ac:dyDescent="0.25">
      <c r="A109" s="161"/>
      <c r="B109" s="161"/>
      <c r="C109" s="161"/>
      <c r="D109" s="161"/>
      <c r="E109" s="147"/>
      <c r="F109" s="4">
        <v>423100</v>
      </c>
      <c r="G109" s="4"/>
      <c r="H109" s="5" t="s">
        <v>1519</v>
      </c>
      <c r="I109" s="212">
        <v>0</v>
      </c>
      <c r="J109" s="426">
        <v>0</v>
      </c>
      <c r="K109" s="1940">
        <v>0</v>
      </c>
      <c r="L109" s="2038"/>
      <c r="M109" s="426"/>
      <c r="N109" s="1880">
        <f t="shared" si="10"/>
        <v>0</v>
      </c>
      <c r="O109" s="1865">
        <f t="shared" si="6"/>
        <v>0</v>
      </c>
      <c r="P109" s="1865">
        <f t="shared" si="7"/>
        <v>0</v>
      </c>
      <c r="Q109" s="406"/>
      <c r="GI109" s="2"/>
      <c r="GJ109" s="2"/>
      <c r="GK109" s="2"/>
      <c r="GL109" s="2"/>
      <c r="GM109" s="2"/>
    </row>
    <row r="110" spans="1:195" s="13" customFormat="1" ht="15.75" hidden="1" x14ac:dyDescent="0.25">
      <c r="A110" s="161"/>
      <c r="B110" s="161"/>
      <c r="C110" s="161"/>
      <c r="D110" s="161"/>
      <c r="E110" s="147"/>
      <c r="F110" s="4"/>
      <c r="G110" s="4"/>
      <c r="H110" s="116"/>
      <c r="I110" s="212"/>
      <c r="J110" s="426"/>
      <c r="K110" s="1940" t="e">
        <f t="shared" si="9"/>
        <v>#DIV/0!</v>
      </c>
      <c r="L110" s="2038"/>
      <c r="M110" s="426"/>
      <c r="N110" s="1880"/>
      <c r="O110" s="1865">
        <f t="shared" si="6"/>
        <v>0</v>
      </c>
      <c r="P110" s="1865">
        <f t="shared" si="7"/>
        <v>0</v>
      </c>
      <c r="Q110" s="406" t="e">
        <f t="shared" si="5"/>
        <v>#DIV/0!</v>
      </c>
      <c r="GI110" s="2"/>
      <c r="GJ110" s="2"/>
      <c r="GK110" s="2"/>
      <c r="GL110" s="2"/>
      <c r="GM110" s="2"/>
    </row>
    <row r="111" spans="1:195" s="13" customFormat="1" ht="15.75" x14ac:dyDescent="0.25">
      <c r="A111" s="161"/>
      <c r="B111" s="161"/>
      <c r="C111" s="161"/>
      <c r="D111" s="161"/>
      <c r="E111" s="140"/>
      <c r="F111" s="4">
        <v>423400</v>
      </c>
      <c r="G111" s="4"/>
      <c r="H111" s="5" t="s">
        <v>6</v>
      </c>
      <c r="I111" s="1753">
        <v>300000</v>
      </c>
      <c r="J111" s="1704">
        <v>233500</v>
      </c>
      <c r="K111" s="1940">
        <f t="shared" si="9"/>
        <v>77.833333333333329</v>
      </c>
      <c r="L111" s="2038"/>
      <c r="M111" s="426"/>
      <c r="N111" s="1880">
        <f>L111+M111</f>
        <v>0</v>
      </c>
      <c r="O111" s="1865">
        <f t="shared" si="6"/>
        <v>300000</v>
      </c>
      <c r="P111" s="1865">
        <f t="shared" si="7"/>
        <v>233500</v>
      </c>
      <c r="Q111" s="406">
        <f t="shared" si="5"/>
        <v>77.833333333333329</v>
      </c>
      <c r="GI111" s="2"/>
      <c r="GJ111" s="2"/>
      <c r="GK111" s="2"/>
      <c r="GL111" s="2"/>
      <c r="GM111" s="2"/>
    </row>
    <row r="112" spans="1:195" s="13" customFormat="1" ht="15.75" x14ac:dyDescent="0.25">
      <c r="A112" s="161"/>
      <c r="B112" s="161"/>
      <c r="C112" s="161"/>
      <c r="D112" s="161"/>
      <c r="E112" s="141"/>
      <c r="F112" s="4">
        <v>423700</v>
      </c>
      <c r="G112" s="4"/>
      <c r="H112" s="5" t="s">
        <v>1524</v>
      </c>
      <c r="I112" s="1753">
        <v>600000</v>
      </c>
      <c r="J112" s="1704">
        <v>226420.72</v>
      </c>
      <c r="K112" s="1940">
        <f t="shared" si="9"/>
        <v>37.736786666666667</v>
      </c>
      <c r="L112" s="2038"/>
      <c r="M112" s="426"/>
      <c r="N112" s="1880">
        <f>L112+M112</f>
        <v>0</v>
      </c>
      <c r="O112" s="1865">
        <f t="shared" si="6"/>
        <v>600000</v>
      </c>
      <c r="P112" s="1865">
        <f t="shared" si="7"/>
        <v>226420.72</v>
      </c>
      <c r="Q112" s="406">
        <f t="shared" si="5"/>
        <v>37.736786666666667</v>
      </c>
      <c r="GI112" s="2"/>
      <c r="GJ112" s="2"/>
      <c r="GK112" s="2"/>
      <c r="GL112" s="2"/>
      <c r="GM112" s="2"/>
    </row>
    <row r="113" spans="1:195" s="13" customFormat="1" ht="16.5" thickBot="1" x14ac:dyDescent="0.3">
      <c r="A113" s="150"/>
      <c r="B113" s="150"/>
      <c r="C113" s="150"/>
      <c r="D113" s="150"/>
      <c r="E113" s="136"/>
      <c r="F113" s="31">
        <v>423900</v>
      </c>
      <c r="G113" s="31"/>
      <c r="H113" s="32" t="s">
        <v>1436</v>
      </c>
      <c r="I113" s="2527">
        <v>100000</v>
      </c>
      <c r="J113" s="1830">
        <v>0</v>
      </c>
      <c r="K113" s="1891">
        <f t="shared" si="9"/>
        <v>0</v>
      </c>
      <c r="L113" s="2036"/>
      <c r="M113" s="421"/>
      <c r="N113" s="1876">
        <f>L113+M113</f>
        <v>0</v>
      </c>
      <c r="O113" s="1866">
        <f t="shared" si="6"/>
        <v>100000</v>
      </c>
      <c r="P113" s="1866">
        <f t="shared" si="7"/>
        <v>0</v>
      </c>
      <c r="Q113" s="401">
        <f t="shared" si="5"/>
        <v>0</v>
      </c>
      <c r="GI113" s="2"/>
      <c r="GJ113" s="2"/>
      <c r="GK113" s="2"/>
      <c r="GL113" s="2"/>
      <c r="GM113" s="2"/>
    </row>
    <row r="114" spans="1:195" s="13" customFormat="1" ht="17.25" hidden="1" thickTop="1" thickBot="1" x14ac:dyDescent="0.3">
      <c r="A114" s="149"/>
      <c r="B114" s="149"/>
      <c r="C114" s="149"/>
      <c r="D114" s="149"/>
      <c r="E114" s="481"/>
      <c r="F114" s="90">
        <v>424</v>
      </c>
      <c r="G114" s="90"/>
      <c r="H114" s="113" t="s">
        <v>1370</v>
      </c>
      <c r="I114" s="216">
        <f>I115</f>
        <v>0</v>
      </c>
      <c r="J114" s="542"/>
      <c r="K114" s="1894" t="e">
        <f t="shared" si="9"/>
        <v>#DIV/0!</v>
      </c>
      <c r="L114" s="2041"/>
      <c r="M114" s="542"/>
      <c r="N114" s="1894">
        <f>N115</f>
        <v>0</v>
      </c>
      <c r="O114" s="1861">
        <f t="shared" si="6"/>
        <v>0</v>
      </c>
      <c r="P114" s="1861">
        <f t="shared" si="7"/>
        <v>0</v>
      </c>
      <c r="Q114" s="400" t="e">
        <f t="shared" si="5"/>
        <v>#DIV/0!</v>
      </c>
      <c r="GI114" s="2"/>
      <c r="GJ114" s="2"/>
      <c r="GK114" s="2"/>
      <c r="GL114" s="2"/>
      <c r="GM114" s="2"/>
    </row>
    <row r="115" spans="1:195" s="13" customFormat="1" ht="17.25" hidden="1" thickTop="1" thickBot="1" x14ac:dyDescent="0.3">
      <c r="A115" s="149"/>
      <c r="B115" s="149"/>
      <c r="C115" s="149"/>
      <c r="D115" s="149"/>
      <c r="E115" s="834"/>
      <c r="F115" s="835"/>
      <c r="G115" s="835"/>
      <c r="H115" s="278"/>
      <c r="I115" s="416"/>
      <c r="J115" s="436"/>
      <c r="K115" s="1894" t="e">
        <f t="shared" si="9"/>
        <v>#DIV/0!</v>
      </c>
      <c r="L115" s="2066"/>
      <c r="M115" s="436"/>
      <c r="N115" s="1903">
        <f t="shared" ref="N115:N125" si="11">L115+M115</f>
        <v>0</v>
      </c>
      <c r="O115" s="1861">
        <f t="shared" si="6"/>
        <v>0</v>
      </c>
      <c r="P115" s="1861">
        <f t="shared" si="7"/>
        <v>0</v>
      </c>
      <c r="Q115" s="400" t="e">
        <f t="shared" si="5"/>
        <v>#DIV/0!</v>
      </c>
      <c r="GI115" s="2"/>
      <c r="GJ115" s="2"/>
      <c r="GK115" s="2"/>
      <c r="GL115" s="2"/>
      <c r="GM115" s="2"/>
    </row>
    <row r="116" spans="1:195" s="13" customFormat="1" ht="17.25" hidden="1" thickTop="1" thickBot="1" x14ac:dyDescent="0.3">
      <c r="A116" s="149"/>
      <c r="B116" s="149"/>
      <c r="C116" s="149"/>
      <c r="D116" s="149"/>
      <c r="E116" s="80"/>
      <c r="F116" s="34">
        <v>425</v>
      </c>
      <c r="G116" s="34"/>
      <c r="H116" s="33" t="s">
        <v>1371</v>
      </c>
      <c r="I116" s="214">
        <f>I117</f>
        <v>0</v>
      </c>
      <c r="J116" s="420"/>
      <c r="K116" s="1894" t="e">
        <f t="shared" si="9"/>
        <v>#DIV/0!</v>
      </c>
      <c r="L116" s="2034"/>
      <c r="M116" s="420"/>
      <c r="N116" s="1905">
        <f t="shared" si="11"/>
        <v>0</v>
      </c>
      <c r="O116" s="1861">
        <f t="shared" si="6"/>
        <v>0</v>
      </c>
      <c r="P116" s="1861">
        <f t="shared" si="7"/>
        <v>0</v>
      </c>
      <c r="Q116" s="400" t="e">
        <f t="shared" si="5"/>
        <v>#DIV/0!</v>
      </c>
      <c r="GI116" s="2"/>
      <c r="GJ116" s="2"/>
      <c r="GK116" s="2"/>
      <c r="GL116" s="2"/>
      <c r="GM116" s="2"/>
    </row>
    <row r="117" spans="1:195" s="13" customFormat="1" ht="17.25" hidden="1" thickTop="1" thickBot="1" x14ac:dyDescent="0.3">
      <c r="A117" s="149"/>
      <c r="B117" s="149"/>
      <c r="C117" s="149"/>
      <c r="D117" s="149"/>
      <c r="E117" s="140"/>
      <c r="F117" s="4">
        <v>425210</v>
      </c>
      <c r="G117" s="4"/>
      <c r="H117" s="5" t="s">
        <v>34</v>
      </c>
      <c r="I117" s="212"/>
      <c r="J117" s="426"/>
      <c r="K117" s="1894" t="e">
        <f t="shared" si="9"/>
        <v>#DIV/0!</v>
      </c>
      <c r="L117" s="2038"/>
      <c r="M117" s="426"/>
      <c r="N117" s="1906">
        <f t="shared" si="11"/>
        <v>0</v>
      </c>
      <c r="O117" s="1861">
        <f t="shared" si="6"/>
        <v>0</v>
      </c>
      <c r="P117" s="1861">
        <f t="shared" si="7"/>
        <v>0</v>
      </c>
      <c r="Q117" s="400" t="e">
        <f t="shared" si="5"/>
        <v>#DIV/0!</v>
      </c>
      <c r="GI117" s="2"/>
      <c r="GJ117" s="2"/>
      <c r="GK117" s="2"/>
      <c r="GL117" s="2"/>
      <c r="GM117" s="2"/>
    </row>
    <row r="118" spans="1:195" s="13" customFormat="1" ht="16.5" thickTop="1" x14ac:dyDescent="0.25">
      <c r="A118" s="245"/>
      <c r="B118" s="245"/>
      <c r="C118" s="245"/>
      <c r="D118" s="245"/>
      <c r="E118" s="182">
        <v>25</v>
      </c>
      <c r="F118" s="34">
        <v>426</v>
      </c>
      <c r="G118" s="34"/>
      <c r="H118" s="33" t="s">
        <v>1349</v>
      </c>
      <c r="I118" s="214">
        <f>I119+I120+I121+I122</f>
        <v>1200000</v>
      </c>
      <c r="J118" s="420">
        <f>J119+J120+J121+J122</f>
        <v>546849.49</v>
      </c>
      <c r="K118" s="1893">
        <f t="shared" si="9"/>
        <v>45.570790833333334</v>
      </c>
      <c r="L118" s="2034"/>
      <c r="M118" s="420"/>
      <c r="N118" s="1878">
        <f t="shared" si="11"/>
        <v>0</v>
      </c>
      <c r="O118" s="1861">
        <f t="shared" si="6"/>
        <v>1200000</v>
      </c>
      <c r="P118" s="1861">
        <f t="shared" si="7"/>
        <v>546849.49</v>
      </c>
      <c r="Q118" s="402">
        <f t="shared" si="5"/>
        <v>45.570790833333334</v>
      </c>
      <c r="GI118" s="2"/>
      <c r="GJ118" s="2"/>
      <c r="GK118" s="2"/>
      <c r="GL118" s="2"/>
      <c r="GM118" s="2"/>
    </row>
    <row r="119" spans="1:195" s="13" customFormat="1" ht="15.75" x14ac:dyDescent="0.25">
      <c r="A119" s="161"/>
      <c r="B119" s="161"/>
      <c r="C119" s="161"/>
      <c r="D119" s="161"/>
      <c r="E119" s="529"/>
      <c r="F119" s="4">
        <v>426100</v>
      </c>
      <c r="G119" s="4"/>
      <c r="H119" s="5" t="s">
        <v>1349</v>
      </c>
      <c r="I119" s="212">
        <v>50000</v>
      </c>
      <c r="J119" s="426">
        <v>15300</v>
      </c>
      <c r="K119" s="1940">
        <f t="shared" si="9"/>
        <v>30.599999999999998</v>
      </c>
      <c r="L119" s="2038"/>
      <c r="M119" s="426"/>
      <c r="N119" s="1880">
        <f t="shared" si="11"/>
        <v>0</v>
      </c>
      <c r="O119" s="1865">
        <f t="shared" si="6"/>
        <v>50000</v>
      </c>
      <c r="P119" s="1865">
        <f t="shared" si="7"/>
        <v>15300</v>
      </c>
      <c r="Q119" s="406">
        <f t="shared" si="5"/>
        <v>30.599999999999998</v>
      </c>
      <c r="GI119" s="2"/>
      <c r="GJ119" s="2"/>
      <c r="GK119" s="2"/>
      <c r="GL119" s="2"/>
      <c r="GM119" s="2"/>
    </row>
    <row r="120" spans="1:195" s="13" customFormat="1" ht="15.75" x14ac:dyDescent="0.25">
      <c r="A120" s="161"/>
      <c r="B120" s="161"/>
      <c r="C120" s="161"/>
      <c r="D120" s="161"/>
      <c r="E120" s="529"/>
      <c r="F120" s="4">
        <v>426400</v>
      </c>
      <c r="G120" s="4"/>
      <c r="H120" s="5" t="s">
        <v>1515</v>
      </c>
      <c r="I120" s="212">
        <v>700000</v>
      </c>
      <c r="J120" s="426">
        <v>417592.93</v>
      </c>
      <c r="K120" s="1940">
        <f t="shared" si="9"/>
        <v>59.65613285714285</v>
      </c>
      <c r="L120" s="2038"/>
      <c r="M120" s="426"/>
      <c r="N120" s="1880">
        <f t="shared" si="11"/>
        <v>0</v>
      </c>
      <c r="O120" s="1865">
        <f t="shared" si="6"/>
        <v>700000</v>
      </c>
      <c r="P120" s="1865">
        <f t="shared" si="7"/>
        <v>417592.93</v>
      </c>
      <c r="Q120" s="406">
        <f t="shared" si="5"/>
        <v>59.65613285714285</v>
      </c>
      <c r="GI120" s="2"/>
      <c r="GJ120" s="2"/>
      <c r="GK120" s="2"/>
      <c r="GL120" s="2"/>
      <c r="GM120" s="2"/>
    </row>
    <row r="121" spans="1:195" s="13" customFormat="1" ht="31.5" x14ac:dyDescent="0.25">
      <c r="A121" s="161"/>
      <c r="B121" s="161"/>
      <c r="C121" s="161"/>
      <c r="D121" s="161"/>
      <c r="E121" s="529"/>
      <c r="F121" s="4">
        <v>426800</v>
      </c>
      <c r="G121" s="4"/>
      <c r="H121" s="5" t="s">
        <v>1516</v>
      </c>
      <c r="I121" s="212">
        <v>300000</v>
      </c>
      <c r="J121" s="426">
        <v>113956.56</v>
      </c>
      <c r="K121" s="1940">
        <f t="shared" si="9"/>
        <v>37.985520000000001</v>
      </c>
      <c r="L121" s="2038"/>
      <c r="M121" s="426"/>
      <c r="N121" s="1880">
        <f t="shared" si="11"/>
        <v>0</v>
      </c>
      <c r="O121" s="1865">
        <f t="shared" si="6"/>
        <v>300000</v>
      </c>
      <c r="P121" s="1865">
        <f t="shared" si="7"/>
        <v>113956.56</v>
      </c>
      <c r="Q121" s="406">
        <f t="shared" si="5"/>
        <v>37.985520000000001</v>
      </c>
      <c r="GI121" s="2"/>
      <c r="GJ121" s="2"/>
      <c r="GK121" s="2"/>
      <c r="GL121" s="2"/>
      <c r="GM121" s="2"/>
    </row>
    <row r="122" spans="1:195" s="13" customFormat="1" ht="16.5" thickBot="1" x14ac:dyDescent="0.3">
      <c r="A122" s="150"/>
      <c r="B122" s="150"/>
      <c r="C122" s="150"/>
      <c r="D122" s="150"/>
      <c r="E122" s="483"/>
      <c r="F122" s="31">
        <v>426900</v>
      </c>
      <c r="G122" s="31"/>
      <c r="H122" s="32" t="s">
        <v>1468</v>
      </c>
      <c r="I122" s="215">
        <v>150000</v>
      </c>
      <c r="J122" s="421">
        <v>0</v>
      </c>
      <c r="K122" s="1891">
        <f t="shared" si="9"/>
        <v>0</v>
      </c>
      <c r="L122" s="2036"/>
      <c r="M122" s="421"/>
      <c r="N122" s="1876">
        <f t="shared" si="11"/>
        <v>0</v>
      </c>
      <c r="O122" s="1866">
        <f t="shared" si="6"/>
        <v>150000</v>
      </c>
      <c r="P122" s="1866">
        <f t="shared" si="7"/>
        <v>0</v>
      </c>
      <c r="Q122" s="401">
        <f t="shared" si="5"/>
        <v>0</v>
      </c>
      <c r="GI122" s="2"/>
      <c r="GJ122" s="2"/>
      <c r="GK122" s="2"/>
      <c r="GL122" s="2"/>
      <c r="GM122" s="2"/>
    </row>
    <row r="123" spans="1:195" s="13" customFormat="1" ht="33" hidden="1" thickTop="1" thickBot="1" x14ac:dyDescent="0.3">
      <c r="A123" s="149"/>
      <c r="B123" s="149"/>
      <c r="C123" s="149"/>
      <c r="D123" s="149"/>
      <c r="E123" s="549">
        <v>23</v>
      </c>
      <c r="F123" s="85">
        <v>465</v>
      </c>
      <c r="G123" s="85"/>
      <c r="H123" s="84" t="s">
        <v>1617</v>
      </c>
      <c r="I123" s="229">
        <f>I124</f>
        <v>0</v>
      </c>
      <c r="J123" s="427"/>
      <c r="K123" s="1894" t="e">
        <f t="shared" si="9"/>
        <v>#DIV/0!</v>
      </c>
      <c r="L123" s="2052"/>
      <c r="M123" s="427"/>
      <c r="N123" s="1878">
        <f t="shared" si="11"/>
        <v>0</v>
      </c>
      <c r="O123" s="1861">
        <f t="shared" si="6"/>
        <v>0</v>
      </c>
      <c r="P123" s="1861">
        <f t="shared" si="7"/>
        <v>0</v>
      </c>
      <c r="Q123" s="400" t="e">
        <f t="shared" si="5"/>
        <v>#DIV/0!</v>
      </c>
      <c r="CZ123" s="2"/>
      <c r="DA123" s="2"/>
      <c r="GI123" s="2"/>
      <c r="GJ123" s="2"/>
      <c r="GK123" s="2"/>
      <c r="GL123" s="2"/>
      <c r="GM123" s="2"/>
    </row>
    <row r="124" spans="1:195" s="13" customFormat="1" ht="17.25" hidden="1" thickTop="1" thickBot="1" x14ac:dyDescent="0.3">
      <c r="A124" s="149"/>
      <c r="B124" s="149"/>
      <c r="C124" s="149"/>
      <c r="D124" s="149"/>
      <c r="E124" s="516"/>
      <c r="F124" s="75">
        <v>465112</v>
      </c>
      <c r="G124" s="42"/>
      <c r="H124" s="97" t="s">
        <v>1618</v>
      </c>
      <c r="I124" s="215"/>
      <c r="J124" s="421"/>
      <c r="K124" s="1894" t="e">
        <f t="shared" si="9"/>
        <v>#DIV/0!</v>
      </c>
      <c r="L124" s="2036"/>
      <c r="M124" s="421"/>
      <c r="N124" s="1876">
        <f t="shared" si="11"/>
        <v>0</v>
      </c>
      <c r="O124" s="1861">
        <f t="shared" si="6"/>
        <v>0</v>
      </c>
      <c r="P124" s="1861">
        <f t="shared" si="7"/>
        <v>0</v>
      </c>
      <c r="Q124" s="400" t="e">
        <f t="shared" si="5"/>
        <v>#DIV/0!</v>
      </c>
      <c r="CZ124" s="2"/>
      <c r="DA124" s="2"/>
      <c r="GI124" s="2"/>
      <c r="GJ124" s="2"/>
      <c r="GK124" s="2"/>
      <c r="GL124" s="2"/>
      <c r="GM124" s="2"/>
    </row>
    <row r="125" spans="1:195" s="13" customFormat="1" ht="20.25" customHeight="1" thickTop="1" x14ac:dyDescent="0.25">
      <c r="A125" s="245"/>
      <c r="B125" s="245"/>
      <c r="C125" s="245"/>
      <c r="D125" s="245"/>
      <c r="E125" s="145" t="s">
        <v>877</v>
      </c>
      <c r="F125" s="123">
        <v>482</v>
      </c>
      <c r="G125" s="123"/>
      <c r="H125" s="84" t="s">
        <v>1453</v>
      </c>
      <c r="I125" s="229">
        <f>I126+I127</f>
        <v>40000</v>
      </c>
      <c r="J125" s="427">
        <f>J126+J127</f>
        <v>0</v>
      </c>
      <c r="K125" s="1893">
        <f t="shared" si="9"/>
        <v>0</v>
      </c>
      <c r="L125" s="2052"/>
      <c r="M125" s="427"/>
      <c r="N125" s="1878">
        <f t="shared" si="11"/>
        <v>0</v>
      </c>
      <c r="O125" s="1861">
        <f t="shared" si="6"/>
        <v>40000</v>
      </c>
      <c r="P125" s="1861">
        <f t="shared" si="7"/>
        <v>0</v>
      </c>
      <c r="Q125" s="402">
        <f t="shared" si="5"/>
        <v>0</v>
      </c>
      <c r="CZ125" s="2"/>
      <c r="DA125" s="2"/>
      <c r="GI125" s="2"/>
      <c r="GJ125" s="2"/>
      <c r="GK125" s="2"/>
      <c r="GL125" s="2"/>
      <c r="GM125" s="2"/>
    </row>
    <row r="126" spans="1:195" s="13" customFormat="1" ht="15" customHeight="1" x14ac:dyDescent="0.25">
      <c r="A126" s="161"/>
      <c r="B126" s="161"/>
      <c r="C126" s="161"/>
      <c r="D126" s="161"/>
      <c r="E126" s="878"/>
      <c r="F126" s="124">
        <v>482100</v>
      </c>
      <c r="G126" s="124"/>
      <c r="H126" s="5" t="s">
        <v>1445</v>
      </c>
      <c r="I126" s="212">
        <v>20000</v>
      </c>
      <c r="J126" s="426">
        <v>0</v>
      </c>
      <c r="K126" s="1940">
        <f t="shared" si="9"/>
        <v>0</v>
      </c>
      <c r="L126" s="2038"/>
      <c r="M126" s="426"/>
      <c r="N126" s="1880">
        <f>L127+M127</f>
        <v>0</v>
      </c>
      <c r="O126" s="1865">
        <f t="shared" si="6"/>
        <v>20000</v>
      </c>
      <c r="P126" s="1865">
        <f t="shared" si="7"/>
        <v>0</v>
      </c>
      <c r="Q126" s="406">
        <f t="shared" si="5"/>
        <v>0</v>
      </c>
      <c r="CZ126" s="2"/>
      <c r="DA126" s="2"/>
      <c r="GI126" s="2"/>
      <c r="GJ126" s="2"/>
      <c r="GK126" s="2"/>
      <c r="GL126" s="2"/>
      <c r="GM126" s="2"/>
    </row>
    <row r="127" spans="1:195" s="13" customFormat="1" ht="16.5" customHeight="1" thickBot="1" x14ac:dyDescent="0.3">
      <c r="A127" s="150"/>
      <c r="B127" s="150"/>
      <c r="C127" s="150"/>
      <c r="D127" s="150"/>
      <c r="E127" s="2240"/>
      <c r="F127" s="2241">
        <v>482200</v>
      </c>
      <c r="G127" s="2241"/>
      <c r="H127" s="32" t="s">
        <v>1473</v>
      </c>
      <c r="I127" s="215">
        <v>20000</v>
      </c>
      <c r="J127" s="421">
        <v>0</v>
      </c>
      <c r="K127" s="1891">
        <f t="shared" si="9"/>
        <v>0</v>
      </c>
      <c r="L127" s="2036"/>
      <c r="M127" s="421"/>
      <c r="N127" s="1876">
        <f>L127+M127</f>
        <v>0</v>
      </c>
      <c r="O127" s="1866">
        <f t="shared" si="6"/>
        <v>20000</v>
      </c>
      <c r="P127" s="1866">
        <f t="shared" si="7"/>
        <v>0</v>
      </c>
      <c r="Q127" s="401">
        <f t="shared" si="5"/>
        <v>0</v>
      </c>
      <c r="CZ127" s="2"/>
      <c r="DA127" s="2"/>
      <c r="GI127" s="2"/>
      <c r="GJ127" s="2"/>
      <c r="GK127" s="2"/>
      <c r="GL127" s="2"/>
      <c r="GM127" s="2"/>
    </row>
    <row r="128" spans="1:195" s="13" customFormat="1" ht="32.25" customHeight="1" thickTop="1" thickBot="1" x14ac:dyDescent="0.3">
      <c r="A128" s="149"/>
      <c r="B128" s="149"/>
      <c r="C128" s="149"/>
      <c r="D128" s="149"/>
      <c r="E128" s="833" t="s">
        <v>1039</v>
      </c>
      <c r="F128" s="52">
        <v>483</v>
      </c>
      <c r="G128" s="52"/>
      <c r="H128" s="482" t="s">
        <v>1444</v>
      </c>
      <c r="I128" s="235">
        <v>50000</v>
      </c>
      <c r="J128" s="440">
        <v>0</v>
      </c>
      <c r="K128" s="1894">
        <f t="shared" si="9"/>
        <v>0</v>
      </c>
      <c r="L128" s="2032"/>
      <c r="M128" s="440"/>
      <c r="N128" s="1872">
        <f>L128+M128</f>
        <v>0</v>
      </c>
      <c r="O128" s="1861">
        <f t="shared" si="6"/>
        <v>50000</v>
      </c>
      <c r="P128" s="1861">
        <f t="shared" si="7"/>
        <v>0</v>
      </c>
      <c r="Q128" s="400">
        <f t="shared" si="5"/>
        <v>0</v>
      </c>
      <c r="CZ128" s="2"/>
      <c r="DA128" s="2"/>
      <c r="GI128" s="2"/>
      <c r="GJ128" s="2"/>
      <c r="GK128" s="2"/>
      <c r="GL128" s="2"/>
      <c r="GM128" s="2"/>
    </row>
    <row r="129" spans="1:195" s="13" customFormat="1" ht="30" hidden="1" customHeight="1" thickTop="1" thickBot="1" x14ac:dyDescent="0.3">
      <c r="A129" s="173"/>
      <c r="B129" s="151"/>
      <c r="C129" s="151"/>
      <c r="D129" s="151"/>
      <c r="E129" s="945"/>
      <c r="F129" s="946">
        <v>483100</v>
      </c>
      <c r="G129" s="946"/>
      <c r="H129" s="482" t="s">
        <v>1444</v>
      </c>
      <c r="I129" s="238">
        <v>100000</v>
      </c>
      <c r="J129" s="423"/>
      <c r="K129" s="1907">
        <f>I129+J129</f>
        <v>100000</v>
      </c>
      <c r="L129" s="2068"/>
      <c r="M129" s="423"/>
      <c r="N129" s="1907">
        <f>L129+M129</f>
        <v>0</v>
      </c>
      <c r="O129" s="1861">
        <f t="shared" si="6"/>
        <v>100000</v>
      </c>
      <c r="P129" s="1861">
        <f t="shared" si="7"/>
        <v>0</v>
      </c>
      <c r="Q129" s="400">
        <f t="shared" si="5"/>
        <v>0</v>
      </c>
      <c r="CZ129" s="2"/>
      <c r="DA129" s="2"/>
      <c r="GI129" s="2"/>
      <c r="GJ129" s="2"/>
      <c r="GK129" s="2"/>
      <c r="GL129" s="2"/>
      <c r="GM129" s="2"/>
    </row>
    <row r="130" spans="1:195" s="13" customFormat="1" ht="28.5" customHeight="1" thickTop="1" x14ac:dyDescent="0.25">
      <c r="A130" s="474"/>
      <c r="B130" s="1083"/>
      <c r="C130" s="1083"/>
      <c r="D130" s="1083"/>
      <c r="E130" s="1084"/>
      <c r="F130" s="125"/>
      <c r="G130" s="947"/>
      <c r="H130" s="1200" t="s">
        <v>1355</v>
      </c>
      <c r="I130" s="228"/>
      <c r="J130" s="431"/>
      <c r="K130" s="1883"/>
      <c r="L130" s="2042"/>
      <c r="M130" s="431"/>
      <c r="N130" s="1883"/>
      <c r="O130" s="2027"/>
      <c r="P130" s="1861"/>
      <c r="Q130" s="402"/>
      <c r="CZ130" s="2"/>
      <c r="DA130" s="2"/>
      <c r="GI130" s="2"/>
      <c r="GJ130" s="2"/>
      <c r="GK130" s="2"/>
      <c r="GL130" s="2"/>
      <c r="GM130" s="2"/>
    </row>
    <row r="131" spans="1:195" s="13" customFormat="1" ht="22.5" customHeight="1" thickBot="1" x14ac:dyDescent="0.3">
      <c r="A131" s="173"/>
      <c r="B131" s="297"/>
      <c r="C131" s="297"/>
      <c r="D131" s="297"/>
      <c r="E131" s="1085"/>
      <c r="F131" s="164"/>
      <c r="G131" s="950">
        <v>1</v>
      </c>
      <c r="H131" s="1229" t="s">
        <v>36</v>
      </c>
      <c r="I131" s="239">
        <f>I93+I95+I97+I99+I100+I102+I105+I108+I114+I116+I118+I125+I123+I128</f>
        <v>6720000</v>
      </c>
      <c r="J131" s="239">
        <f>J93+J95+J97+J99+J100+J102+J105+J108+J114+J116+J118+J125+J123+J128</f>
        <v>4729714.3</v>
      </c>
      <c r="K131" s="1873">
        <f>J131/I131*100</f>
        <v>70.382653273809524</v>
      </c>
      <c r="L131" s="2069"/>
      <c r="M131" s="436"/>
      <c r="N131" s="1873">
        <f>L131+M131</f>
        <v>0</v>
      </c>
      <c r="O131" s="1863">
        <f t="shared" si="6"/>
        <v>6720000</v>
      </c>
      <c r="P131" s="1863">
        <f t="shared" si="7"/>
        <v>4729714.3</v>
      </c>
      <c r="Q131" s="405">
        <f t="shared" si="5"/>
        <v>70.382653273809524</v>
      </c>
      <c r="CZ131" s="2"/>
      <c r="DA131" s="2"/>
      <c r="GI131" s="2"/>
      <c r="GJ131" s="2"/>
      <c r="GK131" s="2"/>
      <c r="GL131" s="2"/>
      <c r="GM131" s="2"/>
    </row>
    <row r="132" spans="1:195" s="13" customFormat="1" ht="22.5" customHeight="1" thickTop="1" thickBot="1" x14ac:dyDescent="0.3">
      <c r="A132" s="173"/>
      <c r="B132" s="297"/>
      <c r="C132" s="297"/>
      <c r="D132" s="297"/>
      <c r="E132" s="1085"/>
      <c r="F132" s="164"/>
      <c r="G132" s="892"/>
      <c r="H132" s="1202" t="s">
        <v>130</v>
      </c>
      <c r="I132" s="217">
        <f>I131</f>
        <v>6720000</v>
      </c>
      <c r="J132" s="217">
        <f>J131</f>
        <v>4729714.3</v>
      </c>
      <c r="K132" s="1872">
        <f>J132/I132*100</f>
        <v>70.382653273809524</v>
      </c>
      <c r="L132" s="2044"/>
      <c r="M132" s="424"/>
      <c r="N132" s="1872">
        <f>L132+M132</f>
        <v>0</v>
      </c>
      <c r="O132" s="1861">
        <f t="shared" si="6"/>
        <v>6720000</v>
      </c>
      <c r="P132" s="1861">
        <f t="shared" si="7"/>
        <v>4729714.3</v>
      </c>
      <c r="Q132" s="400">
        <f t="shared" si="5"/>
        <v>70.382653273809524</v>
      </c>
      <c r="CZ132" s="2"/>
      <c r="DA132" s="2"/>
      <c r="GI132" s="2"/>
      <c r="GJ132" s="2"/>
      <c r="GK132" s="2"/>
      <c r="GL132" s="2"/>
      <c r="GM132" s="2"/>
    </row>
    <row r="133" spans="1:195" s="13" customFormat="1" ht="22.5" customHeight="1" thickTop="1" x14ac:dyDescent="0.25">
      <c r="A133" s="173"/>
      <c r="B133" s="297"/>
      <c r="C133" s="297"/>
      <c r="D133" s="297"/>
      <c r="E133" s="1085"/>
      <c r="F133" s="164"/>
      <c r="G133" s="109"/>
      <c r="H133" s="1230" t="s">
        <v>945</v>
      </c>
      <c r="I133" s="229"/>
      <c r="J133" s="427"/>
      <c r="K133" s="1893"/>
      <c r="L133" s="2052"/>
      <c r="M133" s="427"/>
      <c r="N133" s="1893"/>
      <c r="O133" s="2027"/>
      <c r="P133" s="1861"/>
      <c r="Q133" s="402"/>
      <c r="CZ133" s="2"/>
      <c r="DA133" s="2"/>
      <c r="GI133" s="2"/>
      <c r="GJ133" s="2"/>
      <c r="GK133" s="2"/>
      <c r="GL133" s="2"/>
      <c r="GM133" s="2"/>
    </row>
    <row r="134" spans="1:195" s="13" customFormat="1" ht="22.5" customHeight="1" thickBot="1" x14ac:dyDescent="0.3">
      <c r="A134" s="173"/>
      <c r="B134" s="297"/>
      <c r="C134" s="297"/>
      <c r="D134" s="297"/>
      <c r="E134" s="1085"/>
      <c r="F134" s="164"/>
      <c r="G134" s="950">
        <v>1</v>
      </c>
      <c r="H134" s="1204" t="s">
        <v>36</v>
      </c>
      <c r="I134" s="231">
        <f>I131</f>
        <v>6720000</v>
      </c>
      <c r="J134" s="231">
        <f>J131</f>
        <v>4729714.3</v>
      </c>
      <c r="K134" s="1873">
        <f>J134/I134*100</f>
        <v>70.382653273809524</v>
      </c>
      <c r="L134" s="2061"/>
      <c r="M134" s="422"/>
      <c r="N134" s="1879">
        <f>L134+M134</f>
        <v>0</v>
      </c>
      <c r="O134" s="1863">
        <f t="shared" si="6"/>
        <v>6720000</v>
      </c>
      <c r="P134" s="1863">
        <f t="shared" si="7"/>
        <v>4729714.3</v>
      </c>
      <c r="Q134" s="405">
        <f t="shared" si="5"/>
        <v>70.382653273809524</v>
      </c>
      <c r="CZ134" s="2"/>
      <c r="DA134" s="2"/>
      <c r="GI134" s="2"/>
      <c r="GJ134" s="2"/>
      <c r="GK134" s="2"/>
      <c r="GL134" s="2"/>
      <c r="GM134" s="2"/>
    </row>
    <row r="135" spans="1:195" s="13" customFormat="1" ht="22.5" customHeight="1" thickTop="1" thickBot="1" x14ac:dyDescent="0.3">
      <c r="A135" s="393"/>
      <c r="B135" s="301"/>
      <c r="C135" s="301"/>
      <c r="D135" s="301"/>
      <c r="E135" s="1086"/>
      <c r="F135" s="1087"/>
      <c r="G135" s="892"/>
      <c r="H135" s="1205" t="s">
        <v>946</v>
      </c>
      <c r="I135" s="216">
        <f>I134</f>
        <v>6720000</v>
      </c>
      <c r="J135" s="216">
        <f>J134</f>
        <v>4729714.3</v>
      </c>
      <c r="K135" s="1872">
        <f>J135/I135*100</f>
        <v>70.382653273809524</v>
      </c>
      <c r="L135" s="2041"/>
      <c r="M135" s="423"/>
      <c r="N135" s="1872">
        <f>L135+M135</f>
        <v>0</v>
      </c>
      <c r="O135" s="1861">
        <f t="shared" si="6"/>
        <v>6720000</v>
      </c>
      <c r="P135" s="1861">
        <f t="shared" si="7"/>
        <v>4729714.3</v>
      </c>
      <c r="Q135" s="400">
        <f t="shared" si="5"/>
        <v>70.382653273809524</v>
      </c>
      <c r="CZ135" s="2"/>
      <c r="DA135" s="2"/>
      <c r="GI135" s="2"/>
      <c r="GJ135" s="2"/>
      <c r="GK135" s="2"/>
      <c r="GL135" s="2"/>
      <c r="GM135" s="2"/>
    </row>
    <row r="136" spans="1:195" s="13" customFormat="1" ht="36.75" customHeight="1" thickTop="1" x14ac:dyDescent="0.25">
      <c r="A136" s="1231"/>
      <c r="B136" s="1213"/>
      <c r="C136" s="1212"/>
      <c r="D136" s="1212" t="s">
        <v>947</v>
      </c>
      <c r="E136" s="1232"/>
      <c r="F136" s="1233"/>
      <c r="G136" s="1233"/>
      <c r="H136" s="1234" t="s">
        <v>758</v>
      </c>
      <c r="I136" s="1235"/>
      <c r="J136" s="1215"/>
      <c r="K136" s="1236"/>
      <c r="L136" s="2070"/>
      <c r="M136" s="1215"/>
      <c r="N136" s="1236"/>
      <c r="O136" s="2217"/>
      <c r="P136" s="2225"/>
      <c r="Q136" s="2234"/>
      <c r="CZ136" s="2"/>
      <c r="DA136" s="2"/>
      <c r="GI136" s="2"/>
      <c r="GJ136" s="2"/>
      <c r="GK136" s="2"/>
      <c r="GL136" s="2"/>
      <c r="GM136" s="2"/>
    </row>
    <row r="137" spans="1:195" s="13" customFormat="1" ht="24" customHeight="1" thickBot="1" x14ac:dyDescent="0.3">
      <c r="A137" s="1237"/>
      <c r="B137" s="1237"/>
      <c r="C137" s="1223"/>
      <c r="D137" s="1223">
        <v>110</v>
      </c>
      <c r="E137" s="1238"/>
      <c r="F137" s="1239"/>
      <c r="G137" s="1239"/>
      <c r="H137" s="1226" t="s">
        <v>1342</v>
      </c>
      <c r="I137" s="1240"/>
      <c r="J137" s="1228"/>
      <c r="K137" s="1241"/>
      <c r="L137" s="2071"/>
      <c r="M137" s="1228"/>
      <c r="N137" s="1241"/>
      <c r="O137" s="2194"/>
      <c r="P137" s="2195"/>
      <c r="Q137" s="2327"/>
      <c r="CZ137" s="2"/>
      <c r="DA137" s="2"/>
      <c r="GI137" s="2"/>
      <c r="GJ137" s="2"/>
      <c r="GK137" s="2"/>
      <c r="GL137" s="2"/>
      <c r="GM137" s="2"/>
    </row>
    <row r="138" spans="1:195" s="13" customFormat="1" ht="24" customHeight="1" thickTop="1" x14ac:dyDescent="0.25">
      <c r="A138" s="245"/>
      <c r="B138" s="245"/>
      <c r="C138" s="485"/>
      <c r="D138" s="485"/>
      <c r="E138" s="488" t="s">
        <v>1006</v>
      </c>
      <c r="F138" s="85">
        <v>423</v>
      </c>
      <c r="G138" s="85"/>
      <c r="H138" s="84" t="s">
        <v>1348</v>
      </c>
      <c r="I138" s="229">
        <v>500000</v>
      </c>
      <c r="J138" s="427">
        <v>0</v>
      </c>
      <c r="K138" s="1878">
        <f>J138/I138*100</f>
        <v>0</v>
      </c>
      <c r="L138" s="2052"/>
      <c r="M138" s="427"/>
      <c r="N138" s="1878">
        <f>L138+M138</f>
        <v>0</v>
      </c>
      <c r="O138" s="1863">
        <f t="shared" si="6"/>
        <v>500000</v>
      </c>
      <c r="P138" s="1863">
        <f t="shared" si="7"/>
        <v>0</v>
      </c>
      <c r="Q138" s="407">
        <f t="shared" ref="Q138:Q200" si="12">P138/O138*100</f>
        <v>0</v>
      </c>
      <c r="CZ138" s="2"/>
      <c r="DA138" s="2"/>
      <c r="GI138" s="2"/>
      <c r="GJ138" s="2"/>
      <c r="GK138" s="2"/>
      <c r="GL138" s="2"/>
      <c r="GM138" s="2"/>
    </row>
    <row r="139" spans="1:195" s="13" customFormat="1" ht="24" customHeight="1" x14ac:dyDescent="0.25">
      <c r="A139" s="161"/>
      <c r="B139" s="161"/>
      <c r="C139" s="2243"/>
      <c r="D139" s="2243"/>
      <c r="E139" s="2244" t="s">
        <v>1690</v>
      </c>
      <c r="F139" s="114">
        <v>426</v>
      </c>
      <c r="G139" s="114"/>
      <c r="H139" s="87" t="s">
        <v>1372</v>
      </c>
      <c r="I139" s="234">
        <v>150000</v>
      </c>
      <c r="J139" s="426">
        <v>82000</v>
      </c>
      <c r="K139" s="1913">
        <f>J139/I139*100</f>
        <v>54.666666666666664</v>
      </c>
      <c r="L139" s="2047"/>
      <c r="M139" s="426"/>
      <c r="N139" s="1913">
        <f>L139+M139</f>
        <v>0</v>
      </c>
      <c r="O139" s="1865">
        <f t="shared" si="6"/>
        <v>150000</v>
      </c>
      <c r="P139" s="1865">
        <f t="shared" si="7"/>
        <v>82000</v>
      </c>
      <c r="Q139" s="406">
        <f t="shared" si="12"/>
        <v>54.666666666666664</v>
      </c>
      <c r="CZ139" s="2"/>
      <c r="DA139" s="2"/>
      <c r="GI139" s="2"/>
      <c r="GJ139" s="2"/>
      <c r="GK139" s="2"/>
      <c r="GL139" s="2"/>
      <c r="GM139" s="2"/>
    </row>
    <row r="140" spans="1:195" s="13" customFormat="1" ht="21.75" customHeight="1" thickBot="1" x14ac:dyDescent="0.3">
      <c r="A140" s="2213"/>
      <c r="B140" s="150"/>
      <c r="C140" s="2245"/>
      <c r="D140" s="150"/>
      <c r="E140" s="548" t="s">
        <v>1691</v>
      </c>
      <c r="F140" s="101">
        <v>472</v>
      </c>
      <c r="G140" s="101"/>
      <c r="H140" s="98" t="s">
        <v>82</v>
      </c>
      <c r="I140" s="418">
        <v>1200000</v>
      </c>
      <c r="J140" s="421">
        <v>1090000</v>
      </c>
      <c r="K140" s="1981">
        <f>J140/I140*100</f>
        <v>90.833333333333329</v>
      </c>
      <c r="L140" s="2077"/>
      <c r="M140" s="421"/>
      <c r="N140" s="1981">
        <f>L140+M140</f>
        <v>0</v>
      </c>
      <c r="O140" s="1866">
        <f t="shared" si="6"/>
        <v>1200000</v>
      </c>
      <c r="P140" s="1866">
        <f t="shared" si="7"/>
        <v>1090000</v>
      </c>
      <c r="Q140" s="401">
        <f t="shared" si="12"/>
        <v>90.833333333333329</v>
      </c>
      <c r="CZ140" s="2"/>
      <c r="DA140" s="2"/>
      <c r="GI140" s="2"/>
      <c r="GJ140" s="2"/>
      <c r="GK140" s="2"/>
      <c r="GL140" s="2"/>
      <c r="GM140" s="2"/>
    </row>
    <row r="141" spans="1:195" s="13" customFormat="1" ht="50.25" hidden="1" customHeight="1" thickBot="1" x14ac:dyDescent="0.3">
      <c r="A141" s="148"/>
      <c r="B141" s="148"/>
      <c r="C141" s="305"/>
      <c r="D141" s="148"/>
      <c r="E141" s="2242"/>
      <c r="F141" s="91"/>
      <c r="G141" s="91"/>
      <c r="H141" s="18" t="s">
        <v>1508</v>
      </c>
      <c r="I141" s="219"/>
      <c r="J141" s="424"/>
      <c r="K141" s="1881"/>
      <c r="L141" s="2035"/>
      <c r="M141" s="424"/>
      <c r="N141" s="1881"/>
      <c r="O141" s="1863">
        <f t="shared" si="6"/>
        <v>0</v>
      </c>
      <c r="P141" s="1863">
        <f t="shared" si="7"/>
        <v>0</v>
      </c>
      <c r="Q141" s="405" t="e">
        <f t="shared" si="12"/>
        <v>#DIV/0!</v>
      </c>
      <c r="CZ141" s="2"/>
      <c r="DA141" s="2"/>
      <c r="GI141" s="2"/>
      <c r="GJ141" s="2"/>
      <c r="GK141" s="2"/>
      <c r="GL141" s="2"/>
      <c r="GM141" s="2"/>
    </row>
    <row r="142" spans="1:195" s="13" customFormat="1" ht="30.75" customHeight="1" thickTop="1" thickBot="1" x14ac:dyDescent="0.3">
      <c r="A142" s="174"/>
      <c r="B142" s="300"/>
      <c r="C142" s="1080"/>
      <c r="D142" s="300"/>
      <c r="E142" s="1088"/>
      <c r="F142" s="1089"/>
      <c r="G142" s="949"/>
      <c r="H142" s="1244" t="s">
        <v>1355</v>
      </c>
      <c r="I142" s="229"/>
      <c r="J142" s="427"/>
      <c r="K142" s="1904"/>
      <c r="L142" s="2052"/>
      <c r="M142" s="427"/>
      <c r="N142" s="1904"/>
      <c r="O142" s="1861">
        <f t="shared" si="6"/>
        <v>0</v>
      </c>
      <c r="P142" s="1861">
        <f t="shared" si="7"/>
        <v>0</v>
      </c>
      <c r="Q142" s="400"/>
      <c r="CZ142" s="2"/>
      <c r="DA142" s="2"/>
      <c r="GI142" s="2"/>
      <c r="GJ142" s="2"/>
      <c r="GK142" s="2"/>
      <c r="GL142" s="2"/>
      <c r="GM142" s="2"/>
    </row>
    <row r="143" spans="1:195" s="13" customFormat="1" ht="20.25" customHeight="1" thickTop="1" thickBot="1" x14ac:dyDescent="0.3">
      <c r="A143" s="173"/>
      <c r="B143" s="297"/>
      <c r="C143" s="1081"/>
      <c r="D143" s="297"/>
      <c r="E143" s="1090"/>
      <c r="F143" s="164"/>
      <c r="G143" s="950">
        <v>1</v>
      </c>
      <c r="H143" s="1201" t="s">
        <v>1528</v>
      </c>
      <c r="I143" s="241">
        <f>I138+I139+I140</f>
        <v>1850000</v>
      </c>
      <c r="J143" s="241">
        <f>J138+J139+J140</f>
        <v>1172000</v>
      </c>
      <c r="K143" s="1873">
        <f>J143/I143*100</f>
        <v>63.351351351351347</v>
      </c>
      <c r="L143" s="2043"/>
      <c r="M143" s="421"/>
      <c r="N143" s="1876">
        <f>L143</f>
        <v>0</v>
      </c>
      <c r="O143" s="1861">
        <f t="shared" si="6"/>
        <v>1850000</v>
      </c>
      <c r="P143" s="1861">
        <f t="shared" si="7"/>
        <v>1172000</v>
      </c>
      <c r="Q143" s="400">
        <f t="shared" si="12"/>
        <v>63.351351351351347</v>
      </c>
      <c r="CZ143" s="2"/>
      <c r="DA143" s="2"/>
      <c r="GI143" s="2"/>
      <c r="GJ143" s="2"/>
      <c r="GK143" s="2"/>
      <c r="GL143" s="2"/>
      <c r="GM143" s="2"/>
    </row>
    <row r="144" spans="1:195" s="13" customFormat="1" ht="20.25" customHeight="1" thickTop="1" thickBot="1" x14ac:dyDescent="0.3">
      <c r="A144" s="173"/>
      <c r="B144" s="297"/>
      <c r="C144" s="1081"/>
      <c r="D144" s="297"/>
      <c r="E144" s="1090"/>
      <c r="F144" s="164"/>
      <c r="G144" s="892"/>
      <c r="H144" s="1245" t="s">
        <v>130</v>
      </c>
      <c r="I144" s="216">
        <f>I143</f>
        <v>1850000</v>
      </c>
      <c r="J144" s="216">
        <f>J143</f>
        <v>1172000</v>
      </c>
      <c r="K144" s="1872">
        <f>J144/I144*100</f>
        <v>63.351351351351347</v>
      </c>
      <c r="L144" s="2041"/>
      <c r="M144" s="423"/>
      <c r="N144" s="1894">
        <f>L144+M144</f>
        <v>0</v>
      </c>
      <c r="O144" s="1861">
        <f t="shared" si="6"/>
        <v>1850000</v>
      </c>
      <c r="P144" s="1861">
        <f t="shared" si="7"/>
        <v>1172000</v>
      </c>
      <c r="Q144" s="400">
        <f t="shared" si="12"/>
        <v>63.351351351351347</v>
      </c>
      <c r="CZ144" s="2"/>
      <c r="DA144" s="2"/>
      <c r="GI144" s="2"/>
      <c r="GJ144" s="2"/>
      <c r="GK144" s="2"/>
      <c r="GL144" s="2"/>
      <c r="GM144" s="2"/>
    </row>
    <row r="145" spans="1:199" s="13" customFormat="1" ht="19.5" customHeight="1" thickTop="1" thickBot="1" x14ac:dyDescent="0.3">
      <c r="A145" s="173"/>
      <c r="B145" s="297"/>
      <c r="C145" s="1081"/>
      <c r="D145" s="297"/>
      <c r="E145" s="1090"/>
      <c r="F145" s="164"/>
      <c r="G145" s="109"/>
      <c r="H145" s="1246" t="s">
        <v>83</v>
      </c>
      <c r="I145" s="217"/>
      <c r="J145" s="424"/>
      <c r="K145" s="1881"/>
      <c r="L145" s="2044"/>
      <c r="M145" s="424"/>
      <c r="N145" s="1881"/>
      <c r="O145" s="1861">
        <f t="shared" ref="O145:O208" si="13">I145+L145</f>
        <v>0</v>
      </c>
      <c r="P145" s="1861">
        <f t="shared" ref="P145:P208" si="14">J145+M145</f>
        <v>0</v>
      </c>
      <c r="Q145" s="400"/>
      <c r="CZ145" s="2"/>
      <c r="DA145" s="2"/>
      <c r="GI145" s="2"/>
      <c r="GJ145" s="2"/>
      <c r="GK145" s="2"/>
      <c r="GL145" s="2"/>
      <c r="GM145" s="2"/>
    </row>
    <row r="146" spans="1:199" s="13" customFormat="1" ht="26.25" customHeight="1" thickTop="1" thickBot="1" x14ac:dyDescent="0.3">
      <c r="A146" s="173"/>
      <c r="B146" s="297"/>
      <c r="C146" s="1081"/>
      <c r="D146" s="297"/>
      <c r="E146" s="1090"/>
      <c r="F146" s="164"/>
      <c r="G146" s="950">
        <v>1</v>
      </c>
      <c r="H146" s="1243" t="s">
        <v>36</v>
      </c>
      <c r="I146" s="241">
        <f>I138+I139+I140</f>
        <v>1850000</v>
      </c>
      <c r="J146" s="241">
        <f>J138+J139+J140</f>
        <v>1172000</v>
      </c>
      <c r="K146" s="1981">
        <f>J146/I146*100</f>
        <v>63.351351351351347</v>
      </c>
      <c r="L146" s="2043"/>
      <c r="M146" s="421"/>
      <c r="N146" s="1876">
        <f>L146+M146</f>
        <v>0</v>
      </c>
      <c r="O146" s="1861">
        <f t="shared" si="13"/>
        <v>1850000</v>
      </c>
      <c r="P146" s="1861">
        <f t="shared" si="14"/>
        <v>1172000</v>
      </c>
      <c r="Q146" s="400">
        <f t="shared" si="12"/>
        <v>63.351351351351347</v>
      </c>
      <c r="CZ146" s="2"/>
      <c r="DA146" s="2"/>
      <c r="GI146" s="2"/>
      <c r="GJ146" s="2"/>
      <c r="GK146" s="2"/>
      <c r="GL146" s="2"/>
      <c r="GM146" s="2"/>
    </row>
    <row r="147" spans="1:199" s="13" customFormat="1" ht="26.25" customHeight="1" thickTop="1" thickBot="1" x14ac:dyDescent="0.3">
      <c r="A147" s="173"/>
      <c r="B147" s="297"/>
      <c r="C147" s="1081"/>
      <c r="D147" s="297"/>
      <c r="E147" s="1090"/>
      <c r="F147" s="164"/>
      <c r="G147" s="892"/>
      <c r="H147" s="1247" t="s">
        <v>948</v>
      </c>
      <c r="I147" s="217">
        <f>I146</f>
        <v>1850000</v>
      </c>
      <c r="J147" s="217">
        <f>J146</f>
        <v>1172000</v>
      </c>
      <c r="K147" s="1872">
        <f>J147/I147*100</f>
        <v>63.351351351351347</v>
      </c>
      <c r="L147" s="2044"/>
      <c r="M147" s="424"/>
      <c r="N147" s="1892">
        <f>L147+M147</f>
        <v>0</v>
      </c>
      <c r="O147" s="1861">
        <f t="shared" si="13"/>
        <v>1850000</v>
      </c>
      <c r="P147" s="1861">
        <f t="shared" si="14"/>
        <v>1172000</v>
      </c>
      <c r="Q147" s="400">
        <f t="shared" si="12"/>
        <v>63.351351351351347</v>
      </c>
      <c r="CZ147" s="2"/>
      <c r="DA147" s="2"/>
      <c r="GI147" s="2"/>
      <c r="GJ147" s="2"/>
      <c r="GK147" s="2"/>
      <c r="GL147" s="2"/>
      <c r="GM147" s="2"/>
    </row>
    <row r="148" spans="1:199" s="13" customFormat="1" ht="33" thickTop="1" thickBot="1" x14ac:dyDescent="0.3">
      <c r="A148" s="172"/>
      <c r="B148" s="43"/>
      <c r="C148" s="43"/>
      <c r="D148" s="43"/>
      <c r="E148" s="53"/>
      <c r="F148" s="1091"/>
      <c r="G148" s="514"/>
      <c r="H148" s="1248" t="s">
        <v>949</v>
      </c>
      <c r="I148" s="538"/>
      <c r="J148" s="433"/>
      <c r="K148" s="1905"/>
      <c r="L148" s="2072"/>
      <c r="M148" s="433"/>
      <c r="N148" s="1905"/>
      <c r="O148" s="1861">
        <f t="shared" si="13"/>
        <v>0</v>
      </c>
      <c r="P148" s="1861">
        <f t="shared" si="14"/>
        <v>0</v>
      </c>
      <c r="Q148" s="400"/>
      <c r="CZ148" s="2"/>
      <c r="DA148" s="2"/>
      <c r="GI148" s="2"/>
      <c r="GJ148" s="2"/>
      <c r="GK148" s="2"/>
      <c r="GL148" s="2"/>
      <c r="GM148" s="2"/>
      <c r="GN148" s="2"/>
      <c r="GO148" s="2"/>
      <c r="GP148" s="2"/>
      <c r="GQ148" s="2"/>
    </row>
    <row r="149" spans="1:199" s="13" customFormat="1" ht="17.25" thickTop="1" thickBot="1" x14ac:dyDescent="0.3">
      <c r="A149" s="173"/>
      <c r="B149" s="297"/>
      <c r="C149" s="297"/>
      <c r="D149" s="297"/>
      <c r="E149" s="43"/>
      <c r="F149" s="1092"/>
      <c r="G149" s="950">
        <v>1</v>
      </c>
      <c r="H149" s="1249" t="s">
        <v>36</v>
      </c>
      <c r="I149" s="539">
        <f>I134+I146</f>
        <v>8570000</v>
      </c>
      <c r="J149" s="539">
        <f>J134+J146</f>
        <v>5901714.2999999998</v>
      </c>
      <c r="K149" s="1873">
        <f>J149/I149*100</f>
        <v>68.864810968494751</v>
      </c>
      <c r="L149" s="2073"/>
      <c r="M149" s="540"/>
      <c r="N149" s="1908">
        <f>L149+M149</f>
        <v>0</v>
      </c>
      <c r="O149" s="1861">
        <f t="shared" si="13"/>
        <v>8570000</v>
      </c>
      <c r="P149" s="1861">
        <f t="shared" si="14"/>
        <v>5901714.2999999998</v>
      </c>
      <c r="Q149" s="400">
        <f t="shared" si="12"/>
        <v>68.864810968494751</v>
      </c>
      <c r="CZ149" s="2"/>
      <c r="DA149" s="2"/>
      <c r="GI149" s="2"/>
      <c r="GJ149" s="2"/>
      <c r="GK149" s="2"/>
      <c r="GL149" s="2"/>
      <c r="GM149" s="2"/>
      <c r="GN149" s="2"/>
      <c r="GO149" s="2"/>
      <c r="GP149" s="2"/>
      <c r="GQ149" s="2"/>
    </row>
    <row r="150" spans="1:199" s="13" customFormat="1" ht="17.25" thickTop="1" thickBot="1" x14ac:dyDescent="0.3">
      <c r="A150" s="173"/>
      <c r="B150" s="297"/>
      <c r="C150" s="297"/>
      <c r="D150" s="297"/>
      <c r="E150" s="43"/>
      <c r="F150" s="1092"/>
      <c r="G150" s="951"/>
      <c r="H150" s="1208" t="s">
        <v>939</v>
      </c>
      <c r="I150" s="541">
        <f>I149</f>
        <v>8570000</v>
      </c>
      <c r="J150" s="541">
        <f>J149</f>
        <v>5901714.2999999998</v>
      </c>
      <c r="K150" s="1872">
        <f>J150/I150*100</f>
        <v>68.864810968494751</v>
      </c>
      <c r="L150" s="2074"/>
      <c r="M150" s="506"/>
      <c r="N150" s="1909">
        <f>L150+M150</f>
        <v>0</v>
      </c>
      <c r="O150" s="1861">
        <f t="shared" si="13"/>
        <v>8570000</v>
      </c>
      <c r="P150" s="1861">
        <f t="shared" si="14"/>
        <v>5901714.2999999998</v>
      </c>
      <c r="Q150" s="400">
        <f t="shared" si="12"/>
        <v>68.864810968494751</v>
      </c>
      <c r="CZ150" s="2"/>
      <c r="DA150" s="2"/>
      <c r="GI150" s="2"/>
      <c r="GJ150" s="2"/>
      <c r="GK150" s="2"/>
      <c r="GL150" s="2"/>
      <c r="GM150" s="2"/>
      <c r="GN150" s="2"/>
      <c r="GO150" s="2"/>
      <c r="GP150" s="2"/>
      <c r="GQ150" s="2"/>
    </row>
    <row r="151" spans="1:199" s="13" customFormat="1" ht="17.25" thickTop="1" thickBot="1" x14ac:dyDescent="0.3">
      <c r="A151" s="1077"/>
      <c r="B151" s="1078"/>
      <c r="C151" s="1078"/>
      <c r="D151" s="1078"/>
      <c r="E151" s="40"/>
      <c r="F151" s="42"/>
      <c r="G151" s="22"/>
      <c r="H151" s="1250" t="s">
        <v>1608</v>
      </c>
      <c r="I151" s="214"/>
      <c r="J151" s="420"/>
      <c r="K151" s="1905"/>
      <c r="L151" s="2034"/>
      <c r="M151" s="420"/>
      <c r="N151" s="1905"/>
      <c r="O151" s="1861">
        <f t="shared" si="13"/>
        <v>0</v>
      </c>
      <c r="P151" s="1861">
        <f t="shared" si="14"/>
        <v>0</v>
      </c>
      <c r="Q151" s="400"/>
      <c r="CZ151" s="2"/>
      <c r="DA151" s="2"/>
      <c r="GI151" s="2"/>
      <c r="GJ151" s="2"/>
      <c r="GK151" s="2"/>
      <c r="GL151" s="2"/>
      <c r="GM151" s="2"/>
      <c r="GN151" s="2"/>
      <c r="GO151" s="2"/>
      <c r="GP151" s="2"/>
      <c r="GQ151" s="2"/>
    </row>
    <row r="152" spans="1:199" s="13" customFormat="1" ht="17.25" thickTop="1" thickBot="1" x14ac:dyDescent="0.3">
      <c r="A152" s="1077"/>
      <c r="B152" s="1078"/>
      <c r="C152" s="1078"/>
      <c r="D152" s="1078"/>
      <c r="E152" s="40"/>
      <c r="F152" s="42"/>
      <c r="G152" s="950">
        <v>1</v>
      </c>
      <c r="H152" s="1251" t="s">
        <v>1528</v>
      </c>
      <c r="I152" s="231">
        <f>I131+I143</f>
        <v>8570000</v>
      </c>
      <c r="J152" s="231">
        <f>J131+J143</f>
        <v>5901714.2999999998</v>
      </c>
      <c r="K152" s="1873">
        <f>J152/I152*100</f>
        <v>68.864810968494751</v>
      </c>
      <c r="L152" s="2061"/>
      <c r="M152" s="492"/>
      <c r="N152" s="1910">
        <f>L152+M152</f>
        <v>0</v>
      </c>
      <c r="O152" s="1861">
        <f t="shared" si="13"/>
        <v>8570000</v>
      </c>
      <c r="P152" s="1861">
        <f t="shared" si="14"/>
        <v>5901714.2999999998</v>
      </c>
      <c r="Q152" s="400">
        <f t="shared" si="12"/>
        <v>68.864810968494751</v>
      </c>
      <c r="CZ152" s="2"/>
      <c r="DA152" s="2"/>
      <c r="GI152" s="2"/>
      <c r="GJ152" s="2"/>
      <c r="GK152" s="2"/>
      <c r="GL152" s="2"/>
      <c r="GM152" s="2"/>
      <c r="GN152" s="2"/>
      <c r="GO152" s="2"/>
      <c r="GP152" s="2"/>
      <c r="GQ152" s="2"/>
    </row>
    <row r="153" spans="1:199" s="13" customFormat="1" ht="17.25" thickTop="1" thickBot="1" x14ac:dyDescent="0.3">
      <c r="A153" s="1093"/>
      <c r="B153" s="1094"/>
      <c r="C153" s="1094"/>
      <c r="D153" s="1094"/>
      <c r="E153" s="37"/>
      <c r="F153" s="38"/>
      <c r="G153" s="387"/>
      <c r="H153" s="1211" t="s">
        <v>85</v>
      </c>
      <c r="I153" s="235">
        <f>I149</f>
        <v>8570000</v>
      </c>
      <c r="J153" s="235">
        <f>J149</f>
        <v>5901714.2999999998</v>
      </c>
      <c r="K153" s="1872">
        <f>J153/I153*100</f>
        <v>68.864810968494751</v>
      </c>
      <c r="L153" s="2032"/>
      <c r="M153" s="440"/>
      <c r="N153" s="1909">
        <f>L153+M153</f>
        <v>0</v>
      </c>
      <c r="O153" s="1861">
        <f t="shared" si="13"/>
        <v>8570000</v>
      </c>
      <c r="P153" s="1861">
        <f t="shared" si="14"/>
        <v>5901714.2999999998</v>
      </c>
      <c r="Q153" s="400">
        <f t="shared" si="12"/>
        <v>68.864810968494751</v>
      </c>
      <c r="CZ153" s="2"/>
      <c r="DA153" s="2"/>
      <c r="GI153" s="2"/>
      <c r="GJ153" s="2"/>
      <c r="GK153" s="2"/>
      <c r="GL153" s="2"/>
      <c r="GM153" s="2"/>
      <c r="GN153" s="2"/>
      <c r="GO153" s="2"/>
      <c r="GP153" s="2"/>
      <c r="GQ153" s="2"/>
    </row>
    <row r="154" spans="1:199" s="13" customFormat="1" ht="17.25" thickTop="1" thickBot="1" x14ac:dyDescent="0.3">
      <c r="A154" s="1252">
        <v>4</v>
      </c>
      <c r="B154" s="1252">
        <v>4.01</v>
      </c>
      <c r="C154" s="1252"/>
      <c r="D154" s="1260"/>
      <c r="E154" s="1259"/>
      <c r="F154" s="1404"/>
      <c r="G154" s="1405"/>
      <c r="H154" s="1406" t="s">
        <v>26</v>
      </c>
      <c r="I154" s="1253"/>
      <c r="J154" s="1254"/>
      <c r="K154" s="1911"/>
      <c r="L154" s="2075"/>
      <c r="M154" s="1254"/>
      <c r="N154" s="1911"/>
      <c r="O154" s="2075"/>
      <c r="P154" s="1254"/>
      <c r="Q154" s="1911"/>
      <c r="CZ154" s="2"/>
      <c r="DA154" s="2"/>
      <c r="GI154" s="2"/>
      <c r="GJ154" s="2"/>
      <c r="GK154" s="2"/>
      <c r="GL154" s="2"/>
      <c r="GM154" s="2"/>
      <c r="GN154" s="2"/>
      <c r="GO154" s="2"/>
      <c r="GP154" s="2"/>
      <c r="GQ154" s="2"/>
    </row>
    <row r="155" spans="1:199" s="13" customFormat="1" ht="33" thickTop="1" thickBot="1" x14ac:dyDescent="0.3">
      <c r="A155" s="1252"/>
      <c r="B155" s="1252"/>
      <c r="C155" s="1252"/>
      <c r="D155" s="1255">
        <v>602</v>
      </c>
      <c r="E155" s="1259"/>
      <c r="F155" s="1256"/>
      <c r="G155" s="1257"/>
      <c r="H155" s="1186" t="s">
        <v>516</v>
      </c>
      <c r="I155" s="1253"/>
      <c r="J155" s="1254"/>
      <c r="K155" s="1911"/>
      <c r="L155" s="2075"/>
      <c r="M155" s="1254"/>
      <c r="N155" s="1911"/>
      <c r="O155" s="2075"/>
      <c r="P155" s="1254"/>
      <c r="Q155" s="1911"/>
      <c r="CZ155" s="2"/>
      <c r="DA155" s="2"/>
      <c r="GI155" s="2"/>
      <c r="GJ155" s="2"/>
      <c r="GK155" s="2"/>
      <c r="GL155" s="2"/>
      <c r="GM155" s="2"/>
      <c r="GN155" s="2"/>
      <c r="GO155" s="2"/>
      <c r="GP155" s="2"/>
      <c r="GQ155" s="2"/>
    </row>
    <row r="156" spans="1:199" s="13" customFormat="1" ht="33" thickTop="1" thickBot="1" x14ac:dyDescent="0.3">
      <c r="A156" s="1252"/>
      <c r="B156" s="1252"/>
      <c r="C156" s="1252"/>
      <c r="D156" s="1260" t="s">
        <v>84</v>
      </c>
      <c r="E156" s="1258"/>
      <c r="F156" s="1256"/>
      <c r="G156" s="1256"/>
      <c r="H156" s="1242" t="s">
        <v>982</v>
      </c>
      <c r="I156" s="1253"/>
      <c r="J156" s="1254"/>
      <c r="K156" s="1911"/>
      <c r="L156" s="2075"/>
      <c r="M156" s="1254"/>
      <c r="N156" s="1911"/>
      <c r="O156" s="2075"/>
      <c r="P156" s="1254"/>
      <c r="Q156" s="1911"/>
      <c r="CZ156" s="2"/>
      <c r="DA156" s="2"/>
      <c r="GI156" s="2"/>
      <c r="GJ156" s="2"/>
      <c r="GK156" s="2"/>
      <c r="GL156" s="2"/>
      <c r="GM156" s="2"/>
      <c r="GN156" s="2"/>
      <c r="GO156" s="2"/>
      <c r="GP156" s="2"/>
      <c r="GQ156" s="2"/>
    </row>
    <row r="157" spans="1:199" s="2196" customFormat="1" ht="17.25" thickTop="1" thickBot="1" x14ac:dyDescent="0.3">
      <c r="A157" s="2187"/>
      <c r="B157" s="2187"/>
      <c r="C157" s="2187">
        <v>330</v>
      </c>
      <c r="D157" s="2187"/>
      <c r="E157" s="2188"/>
      <c r="F157" s="2189"/>
      <c r="G157" s="2189"/>
      <c r="H157" s="2190" t="s">
        <v>27</v>
      </c>
      <c r="I157" s="2191"/>
      <c r="J157" s="2192"/>
      <c r="K157" s="2193"/>
      <c r="L157" s="2194"/>
      <c r="M157" s="2192"/>
      <c r="N157" s="2193"/>
      <c r="O157" s="2194"/>
      <c r="P157" s="2192"/>
      <c r="Q157" s="2193"/>
    </row>
    <row r="158" spans="1:199" s="13" customFormat="1" ht="16.5" thickTop="1" x14ac:dyDescent="0.25">
      <c r="A158" s="955"/>
      <c r="B158" s="955"/>
      <c r="C158" s="955"/>
      <c r="D158" s="955"/>
      <c r="E158" s="80">
        <v>31</v>
      </c>
      <c r="F158" s="34">
        <v>411</v>
      </c>
      <c r="G158" s="34"/>
      <c r="H158" s="35" t="s">
        <v>1343</v>
      </c>
      <c r="I158" s="571">
        <f>I159</f>
        <v>1450000</v>
      </c>
      <c r="J158" s="571">
        <f>J159</f>
        <v>1445985.74</v>
      </c>
      <c r="K158" s="1878">
        <f>J158/I158*100</f>
        <v>99.72315448275863</v>
      </c>
      <c r="L158" s="2027"/>
      <c r="M158" s="420"/>
      <c r="N158" s="1878">
        <f t="shared" ref="N158:N168" si="15">L158+M158</f>
        <v>0</v>
      </c>
      <c r="O158" s="1861">
        <f t="shared" si="13"/>
        <v>1450000</v>
      </c>
      <c r="P158" s="1861">
        <f t="shared" si="14"/>
        <v>1445985.74</v>
      </c>
      <c r="Q158" s="402">
        <f t="shared" si="12"/>
        <v>99.72315448275863</v>
      </c>
      <c r="CZ158" s="2"/>
      <c r="DA158" s="2"/>
      <c r="GI158" s="2"/>
      <c r="GJ158" s="2"/>
      <c r="GK158" s="2"/>
      <c r="GL158" s="2"/>
      <c r="GM158" s="2"/>
      <c r="GN158" s="2"/>
      <c r="GO158" s="2"/>
      <c r="GP158" s="2"/>
      <c r="GQ158" s="2"/>
    </row>
    <row r="159" spans="1:199" s="13" customFormat="1" ht="16.5" thickBot="1" x14ac:dyDescent="0.3">
      <c r="A159" s="126"/>
      <c r="B159" s="126"/>
      <c r="C159" s="126"/>
      <c r="D159" s="126"/>
      <c r="E159" s="136"/>
      <c r="F159" s="31">
        <v>411110</v>
      </c>
      <c r="G159" s="31"/>
      <c r="H159" s="32" t="s">
        <v>1344</v>
      </c>
      <c r="I159" s="220">
        <v>1450000</v>
      </c>
      <c r="J159" s="421">
        <v>1445985.74</v>
      </c>
      <c r="K159" s="1981">
        <f>J159/I159*100</f>
        <v>99.72315448275863</v>
      </c>
      <c r="L159" s="2028"/>
      <c r="M159" s="421"/>
      <c r="N159" s="1876">
        <f t="shared" si="15"/>
        <v>0</v>
      </c>
      <c r="O159" s="1866">
        <f t="shared" si="13"/>
        <v>1450000</v>
      </c>
      <c r="P159" s="1866">
        <f t="shared" si="14"/>
        <v>1445985.74</v>
      </c>
      <c r="Q159" s="401">
        <f t="shared" si="12"/>
        <v>99.72315448275863</v>
      </c>
      <c r="CZ159" s="2"/>
      <c r="DA159" s="2"/>
      <c r="GI159" s="2"/>
      <c r="GJ159" s="2"/>
      <c r="GK159" s="2"/>
      <c r="GL159" s="2"/>
      <c r="GM159" s="2"/>
      <c r="GN159" s="2"/>
      <c r="GO159" s="2"/>
      <c r="GP159" s="2"/>
      <c r="GQ159" s="2"/>
    </row>
    <row r="160" spans="1:199" s="13" customFormat="1" ht="32.25" thickTop="1" x14ac:dyDescent="0.25">
      <c r="A160" s="955"/>
      <c r="B160" s="955"/>
      <c r="C160" s="955"/>
      <c r="D160" s="955"/>
      <c r="E160" s="80">
        <v>32</v>
      </c>
      <c r="F160" s="34">
        <v>412</v>
      </c>
      <c r="G160" s="34"/>
      <c r="H160" s="205" t="s">
        <v>1345</v>
      </c>
      <c r="I160" s="571">
        <v>260000</v>
      </c>
      <c r="J160" s="571">
        <f>J161</f>
        <v>240756.62</v>
      </c>
      <c r="K160" s="1878">
        <f t="shared" ref="K160:K174" si="16">J160/I160*100</f>
        <v>92.598699999999994</v>
      </c>
      <c r="L160" s="2027"/>
      <c r="M160" s="420"/>
      <c r="N160" s="1878">
        <f t="shared" si="15"/>
        <v>0</v>
      </c>
      <c r="O160" s="1861">
        <f t="shared" si="13"/>
        <v>260000</v>
      </c>
      <c r="P160" s="1861">
        <f t="shared" si="14"/>
        <v>240756.62</v>
      </c>
      <c r="Q160" s="402">
        <f t="shared" si="12"/>
        <v>92.598699999999994</v>
      </c>
      <c r="CZ160" s="2"/>
      <c r="DA160" s="2"/>
      <c r="GI160" s="2"/>
      <c r="GJ160" s="2"/>
      <c r="GK160" s="2"/>
      <c r="GL160" s="2"/>
      <c r="GM160" s="2"/>
      <c r="GN160" s="2"/>
      <c r="GO160" s="2"/>
      <c r="GP160" s="2"/>
      <c r="GQ160" s="2"/>
    </row>
    <row r="161" spans="1:199" s="13" customFormat="1" ht="32.25" thickBot="1" x14ac:dyDescent="0.3">
      <c r="A161" s="126"/>
      <c r="B161" s="126"/>
      <c r="C161" s="126"/>
      <c r="D161" s="126"/>
      <c r="E161" s="138"/>
      <c r="F161" s="31">
        <v>412000</v>
      </c>
      <c r="G161" s="31"/>
      <c r="H161" s="32" t="s">
        <v>1345</v>
      </c>
      <c r="I161" s="220">
        <v>260000</v>
      </c>
      <c r="J161" s="421">
        <v>240756.62</v>
      </c>
      <c r="K161" s="1981">
        <f t="shared" si="16"/>
        <v>92.598699999999994</v>
      </c>
      <c r="L161" s="2028"/>
      <c r="M161" s="421"/>
      <c r="N161" s="1876">
        <f t="shared" si="15"/>
        <v>0</v>
      </c>
      <c r="O161" s="1866">
        <f t="shared" si="13"/>
        <v>260000</v>
      </c>
      <c r="P161" s="1866">
        <f t="shared" si="14"/>
        <v>240756.62</v>
      </c>
      <c r="Q161" s="401">
        <f t="shared" si="12"/>
        <v>92.598699999999994</v>
      </c>
      <c r="CZ161" s="2"/>
      <c r="DA161" s="2"/>
      <c r="GI161" s="2"/>
      <c r="GJ161" s="2"/>
      <c r="GK161" s="2"/>
      <c r="GL161" s="2"/>
      <c r="GM161" s="2"/>
      <c r="GN161" s="2"/>
      <c r="GO161" s="2"/>
      <c r="GP161" s="2"/>
      <c r="GQ161" s="2"/>
    </row>
    <row r="162" spans="1:199" s="13" customFormat="1" ht="17.25" thickTop="1" thickBot="1" x14ac:dyDescent="0.3">
      <c r="A162" s="831"/>
      <c r="B162" s="831"/>
      <c r="C162" s="831"/>
      <c r="D162" s="831"/>
      <c r="E162" s="157" t="s">
        <v>1692</v>
      </c>
      <c r="F162" s="90">
        <v>414</v>
      </c>
      <c r="G162" s="90"/>
      <c r="H162" s="113" t="s">
        <v>1490</v>
      </c>
      <c r="I162" s="216">
        <v>100000</v>
      </c>
      <c r="J162" s="216">
        <v>0</v>
      </c>
      <c r="K162" s="1870">
        <f t="shared" si="16"/>
        <v>0</v>
      </c>
      <c r="L162" s="2041"/>
      <c r="M162" s="423"/>
      <c r="N162" s="1894">
        <f t="shared" si="15"/>
        <v>0</v>
      </c>
      <c r="O162" s="1861">
        <f t="shared" si="13"/>
        <v>100000</v>
      </c>
      <c r="P162" s="1861">
        <f t="shared" si="14"/>
        <v>0</v>
      </c>
      <c r="Q162" s="400">
        <f t="shared" si="12"/>
        <v>0</v>
      </c>
      <c r="CZ162" s="2"/>
      <c r="DA162" s="2"/>
      <c r="GI162" s="2"/>
      <c r="GJ162" s="2"/>
      <c r="GK162" s="2"/>
      <c r="GL162" s="2"/>
      <c r="GM162" s="2"/>
      <c r="GN162" s="2"/>
      <c r="GO162" s="2"/>
      <c r="GP162" s="2"/>
      <c r="GQ162" s="2"/>
    </row>
    <row r="163" spans="1:199" s="13" customFormat="1" ht="16.5" thickTop="1" x14ac:dyDescent="0.25">
      <c r="A163" s="955"/>
      <c r="B163" s="955"/>
      <c r="C163" s="955"/>
      <c r="D163" s="955"/>
      <c r="E163" s="80">
        <v>34</v>
      </c>
      <c r="F163" s="34">
        <v>421</v>
      </c>
      <c r="G163" s="34"/>
      <c r="H163" s="33" t="s">
        <v>1346</v>
      </c>
      <c r="I163" s="214">
        <f>I165+I164</f>
        <v>30000</v>
      </c>
      <c r="J163" s="420">
        <f>J164+J165</f>
        <v>0</v>
      </c>
      <c r="K163" s="1878">
        <f t="shared" si="16"/>
        <v>0</v>
      </c>
      <c r="L163" s="2034"/>
      <c r="M163" s="420"/>
      <c r="N163" s="1878">
        <f t="shared" si="15"/>
        <v>0</v>
      </c>
      <c r="O163" s="1861">
        <f t="shared" si="13"/>
        <v>30000</v>
      </c>
      <c r="P163" s="1861">
        <f t="shared" si="14"/>
        <v>0</v>
      </c>
      <c r="Q163" s="402">
        <f t="shared" si="12"/>
        <v>0</v>
      </c>
      <c r="CZ163" s="2"/>
      <c r="DA163" s="2"/>
      <c r="GI163" s="2"/>
      <c r="GJ163" s="2"/>
      <c r="GK163" s="2"/>
      <c r="GL163" s="2"/>
      <c r="GM163" s="2"/>
      <c r="GN163" s="2"/>
      <c r="GO163" s="2"/>
      <c r="GP163" s="2"/>
      <c r="GQ163" s="2"/>
    </row>
    <row r="164" spans="1:199" s="13" customFormat="1" ht="15.75" x14ac:dyDescent="0.25">
      <c r="A164" s="885"/>
      <c r="B164" s="885"/>
      <c r="C164" s="885"/>
      <c r="D164" s="885"/>
      <c r="E164" s="129"/>
      <c r="F164" s="947">
        <v>421400</v>
      </c>
      <c r="G164" s="947"/>
      <c r="H164" s="95" t="s">
        <v>1433</v>
      </c>
      <c r="I164" s="417">
        <v>20000</v>
      </c>
      <c r="J164" s="439">
        <v>0</v>
      </c>
      <c r="K164" s="1913">
        <f t="shared" si="16"/>
        <v>0</v>
      </c>
      <c r="L164" s="2102"/>
      <c r="M164" s="439"/>
      <c r="N164" s="1913">
        <f t="shared" si="15"/>
        <v>0</v>
      </c>
      <c r="O164" s="1865">
        <f t="shared" si="13"/>
        <v>20000</v>
      </c>
      <c r="P164" s="1865">
        <f t="shared" si="14"/>
        <v>0</v>
      </c>
      <c r="Q164" s="406">
        <f t="shared" si="12"/>
        <v>0</v>
      </c>
      <c r="CZ164" s="2"/>
      <c r="DA164" s="2"/>
      <c r="GI164" s="2"/>
      <c r="GJ164" s="2"/>
      <c r="GK164" s="2"/>
      <c r="GL164" s="2"/>
      <c r="GM164" s="2"/>
      <c r="GN164" s="2"/>
      <c r="GO164" s="2"/>
      <c r="GP164" s="2"/>
      <c r="GQ164" s="2"/>
    </row>
    <row r="165" spans="1:199" s="13" customFormat="1" ht="16.5" thickBot="1" x14ac:dyDescent="0.3">
      <c r="A165" s="126"/>
      <c r="B165" s="126"/>
      <c r="C165" s="126"/>
      <c r="D165" s="126"/>
      <c r="E165" s="138"/>
      <c r="F165" s="31">
        <v>421900</v>
      </c>
      <c r="G165" s="31"/>
      <c r="H165" s="32" t="s">
        <v>1373</v>
      </c>
      <c r="I165" s="215">
        <v>10000</v>
      </c>
      <c r="J165" s="421">
        <v>0</v>
      </c>
      <c r="K165" s="1981">
        <f t="shared" si="16"/>
        <v>0</v>
      </c>
      <c r="L165" s="2036"/>
      <c r="M165" s="421"/>
      <c r="N165" s="1876">
        <f t="shared" si="15"/>
        <v>0</v>
      </c>
      <c r="O165" s="1866">
        <f t="shared" si="13"/>
        <v>10000</v>
      </c>
      <c r="P165" s="1866">
        <f t="shared" si="14"/>
        <v>0</v>
      </c>
      <c r="Q165" s="401">
        <f t="shared" si="12"/>
        <v>0</v>
      </c>
      <c r="CZ165" s="2"/>
      <c r="DA165" s="2"/>
      <c r="GI165" s="2"/>
      <c r="GJ165" s="2"/>
      <c r="GK165" s="2"/>
      <c r="GL165" s="2"/>
      <c r="GM165" s="2"/>
      <c r="GN165" s="2"/>
      <c r="GO165" s="2"/>
      <c r="GP165" s="2"/>
      <c r="GQ165" s="2"/>
    </row>
    <row r="166" spans="1:199" s="13" customFormat="1" ht="17.25" thickTop="1" thickBot="1" x14ac:dyDescent="0.3">
      <c r="A166" s="831"/>
      <c r="B166" s="831"/>
      <c r="C166" s="831"/>
      <c r="D166" s="831"/>
      <c r="E166" s="158">
        <v>35</v>
      </c>
      <c r="F166" s="90">
        <v>422</v>
      </c>
      <c r="G166" s="90"/>
      <c r="H166" s="482" t="s">
        <v>1347</v>
      </c>
      <c r="I166" s="216">
        <v>50000</v>
      </c>
      <c r="J166" s="423">
        <v>555</v>
      </c>
      <c r="K166" s="1870">
        <f t="shared" si="16"/>
        <v>1.1100000000000001</v>
      </c>
      <c r="L166" s="2041"/>
      <c r="M166" s="423"/>
      <c r="N166" s="1907">
        <f t="shared" si="15"/>
        <v>0</v>
      </c>
      <c r="O166" s="1861">
        <f t="shared" si="13"/>
        <v>50000</v>
      </c>
      <c r="P166" s="1861">
        <f t="shared" si="14"/>
        <v>555</v>
      </c>
      <c r="Q166" s="400">
        <f t="shared" si="12"/>
        <v>1.1100000000000001</v>
      </c>
      <c r="CZ166" s="2"/>
      <c r="DA166" s="2"/>
      <c r="GI166" s="2"/>
      <c r="GJ166" s="2"/>
      <c r="GK166" s="2"/>
      <c r="GL166" s="2"/>
      <c r="GM166" s="2"/>
      <c r="GN166" s="2"/>
      <c r="GO166" s="2"/>
      <c r="GP166" s="2"/>
      <c r="GQ166" s="2"/>
    </row>
    <row r="167" spans="1:199" s="13" customFormat="1" ht="16.5" thickTop="1" x14ac:dyDescent="0.25">
      <c r="A167" s="955"/>
      <c r="B167" s="955"/>
      <c r="C167" s="955"/>
      <c r="D167" s="955"/>
      <c r="E167" s="2246">
        <v>36</v>
      </c>
      <c r="F167" s="85">
        <v>423</v>
      </c>
      <c r="G167" s="85"/>
      <c r="H167" s="84" t="s">
        <v>1348</v>
      </c>
      <c r="I167" s="229">
        <f>I168+I169</f>
        <v>10000</v>
      </c>
      <c r="J167" s="229">
        <f>J168+J169</f>
        <v>0</v>
      </c>
      <c r="K167" s="1878">
        <f t="shared" si="16"/>
        <v>0</v>
      </c>
      <c r="L167" s="2052"/>
      <c r="M167" s="451"/>
      <c r="N167" s="1893">
        <f t="shared" si="15"/>
        <v>0</v>
      </c>
      <c r="O167" s="1861">
        <f t="shared" si="13"/>
        <v>10000</v>
      </c>
      <c r="P167" s="1861">
        <f t="shared" si="14"/>
        <v>0</v>
      </c>
      <c r="Q167" s="402">
        <f t="shared" si="12"/>
        <v>0</v>
      </c>
      <c r="CZ167" s="2"/>
      <c r="DA167" s="2"/>
      <c r="GI167" s="2"/>
      <c r="GJ167" s="2"/>
      <c r="GK167" s="2"/>
      <c r="GL167" s="2"/>
      <c r="GM167" s="2"/>
      <c r="GN167" s="2"/>
      <c r="GO167" s="2"/>
      <c r="GP167" s="2"/>
      <c r="GQ167" s="2"/>
    </row>
    <row r="168" spans="1:199" s="13" customFormat="1" ht="15.75" hidden="1" x14ac:dyDescent="0.25">
      <c r="A168" s="885"/>
      <c r="B168" s="885"/>
      <c r="C168" s="885"/>
      <c r="D168" s="885"/>
      <c r="E168" s="141"/>
      <c r="F168" s="4">
        <v>423710</v>
      </c>
      <c r="G168" s="4"/>
      <c r="H168" s="5" t="s">
        <v>1430</v>
      </c>
      <c r="I168" s="212"/>
      <c r="J168" s="426"/>
      <c r="K168" s="1913"/>
      <c r="L168" s="2038"/>
      <c r="M168" s="426"/>
      <c r="N168" s="1880">
        <f t="shared" si="15"/>
        <v>0</v>
      </c>
      <c r="O168" s="1865">
        <f t="shared" si="13"/>
        <v>0</v>
      </c>
      <c r="P168" s="1865">
        <f t="shared" si="14"/>
        <v>0</v>
      </c>
      <c r="Q168" s="406" t="e">
        <f t="shared" si="12"/>
        <v>#DIV/0!</v>
      </c>
      <c r="CZ168" s="2"/>
      <c r="DA168" s="2"/>
      <c r="GI168" s="2"/>
      <c r="GJ168" s="2"/>
      <c r="GK168" s="2"/>
      <c r="GL168" s="2"/>
      <c r="GM168" s="2"/>
      <c r="GN168" s="2"/>
      <c r="GO168" s="2"/>
      <c r="GP168" s="2"/>
      <c r="GQ168" s="2"/>
    </row>
    <row r="169" spans="1:199" s="13" customFormat="1" ht="16.5" thickBot="1" x14ac:dyDescent="0.3">
      <c r="A169" s="126"/>
      <c r="B169" s="126"/>
      <c r="C169" s="126"/>
      <c r="D169" s="126"/>
      <c r="E169" s="136"/>
      <c r="F169" s="31">
        <v>423320</v>
      </c>
      <c r="G169" s="31"/>
      <c r="H169" s="32" t="s">
        <v>1369</v>
      </c>
      <c r="I169" s="215">
        <v>10000</v>
      </c>
      <c r="J169" s="421">
        <v>0</v>
      </c>
      <c r="K169" s="1981">
        <f t="shared" si="16"/>
        <v>0</v>
      </c>
      <c r="L169" s="2036"/>
      <c r="M169" s="421"/>
      <c r="N169" s="1876">
        <f>L169+M169</f>
        <v>0</v>
      </c>
      <c r="O169" s="1866">
        <f t="shared" si="13"/>
        <v>10000</v>
      </c>
      <c r="P169" s="1866">
        <f t="shared" si="14"/>
        <v>0</v>
      </c>
      <c r="Q169" s="401">
        <f t="shared" si="12"/>
        <v>0</v>
      </c>
      <c r="CZ169" s="2"/>
      <c r="DA169" s="2"/>
      <c r="GI169" s="2"/>
      <c r="GJ169" s="2"/>
      <c r="GK169" s="2"/>
      <c r="GL169" s="2"/>
      <c r="GM169" s="2"/>
      <c r="GN169" s="2"/>
      <c r="GO169" s="2"/>
      <c r="GP169" s="2"/>
      <c r="GQ169" s="2"/>
    </row>
    <row r="170" spans="1:199" s="13" customFormat="1" ht="16.5" thickTop="1" x14ac:dyDescent="0.25">
      <c r="A170" s="955"/>
      <c r="B170" s="955"/>
      <c r="C170" s="955"/>
      <c r="D170" s="955"/>
      <c r="E170" s="145" t="s">
        <v>1693</v>
      </c>
      <c r="F170" s="85">
        <v>426</v>
      </c>
      <c r="G170" s="85"/>
      <c r="H170" s="84" t="s">
        <v>1372</v>
      </c>
      <c r="I170" s="229">
        <f>I171+I172</f>
        <v>70000</v>
      </c>
      <c r="J170" s="451">
        <f>J171</f>
        <v>62140</v>
      </c>
      <c r="K170" s="1878">
        <f t="shared" si="16"/>
        <v>88.771428571428572</v>
      </c>
      <c r="L170" s="2052"/>
      <c r="M170" s="451">
        <f>M172</f>
        <v>0</v>
      </c>
      <c r="N170" s="1893">
        <f>L170+M170</f>
        <v>0</v>
      </c>
      <c r="O170" s="1861">
        <f t="shared" si="13"/>
        <v>70000</v>
      </c>
      <c r="P170" s="1861">
        <f t="shared" si="14"/>
        <v>62140</v>
      </c>
      <c r="Q170" s="402">
        <f t="shared" si="12"/>
        <v>88.771428571428572</v>
      </c>
      <c r="CZ170" s="2"/>
      <c r="DA170" s="2"/>
      <c r="GI170" s="2"/>
      <c r="GJ170" s="2"/>
      <c r="GK170" s="2"/>
      <c r="GL170" s="2"/>
      <c r="GM170" s="2"/>
      <c r="GN170" s="2"/>
      <c r="GO170" s="2"/>
      <c r="GP170" s="2"/>
      <c r="GQ170" s="2"/>
    </row>
    <row r="171" spans="1:199" s="13" customFormat="1" ht="16.5" thickBot="1" x14ac:dyDescent="0.3">
      <c r="A171" s="126"/>
      <c r="B171" s="126"/>
      <c r="C171" s="126"/>
      <c r="D171" s="126"/>
      <c r="E171" s="2247"/>
      <c r="F171" s="887">
        <v>426310</v>
      </c>
      <c r="G171" s="887"/>
      <c r="H171" s="115" t="s">
        <v>1439</v>
      </c>
      <c r="I171" s="241">
        <v>70000</v>
      </c>
      <c r="J171" s="421">
        <v>62140</v>
      </c>
      <c r="K171" s="1981">
        <f t="shared" si="16"/>
        <v>88.771428571428572</v>
      </c>
      <c r="L171" s="2043"/>
      <c r="M171" s="471"/>
      <c r="N171" s="1876">
        <f>L171+M171</f>
        <v>0</v>
      </c>
      <c r="O171" s="1866">
        <f t="shared" si="13"/>
        <v>70000</v>
      </c>
      <c r="P171" s="1866">
        <f t="shared" si="14"/>
        <v>62140</v>
      </c>
      <c r="Q171" s="401">
        <f t="shared" si="12"/>
        <v>88.771428571428572</v>
      </c>
      <c r="CZ171" s="2"/>
      <c r="DA171" s="2"/>
      <c r="GI171" s="2"/>
      <c r="GJ171" s="2"/>
      <c r="GK171" s="2"/>
      <c r="GL171" s="2"/>
      <c r="GM171" s="2"/>
      <c r="GN171" s="2"/>
      <c r="GO171" s="2"/>
      <c r="GP171" s="2"/>
      <c r="GQ171" s="2"/>
    </row>
    <row r="172" spans="1:199" s="13" customFormat="1" ht="17.25" hidden="1" thickTop="1" thickBot="1" x14ac:dyDescent="0.3">
      <c r="A172" s="107"/>
      <c r="B172" s="107"/>
      <c r="C172" s="107"/>
      <c r="D172" s="107"/>
      <c r="E172" s="156"/>
      <c r="F172" s="91">
        <v>426400</v>
      </c>
      <c r="G172" s="91"/>
      <c r="H172" s="92" t="s">
        <v>1515</v>
      </c>
      <c r="I172" s="219">
        <v>0</v>
      </c>
      <c r="J172" s="449"/>
      <c r="K172" s="1873" t="e">
        <f t="shared" si="16"/>
        <v>#DIV/0!</v>
      </c>
      <c r="L172" s="2035"/>
      <c r="M172" s="449"/>
      <c r="N172" s="1881">
        <f>L172+M172</f>
        <v>0</v>
      </c>
      <c r="O172" s="1863">
        <f t="shared" si="13"/>
        <v>0</v>
      </c>
      <c r="P172" s="1863">
        <f t="shared" si="14"/>
        <v>0</v>
      </c>
      <c r="Q172" s="405" t="e">
        <f t="shared" si="12"/>
        <v>#DIV/0!</v>
      </c>
      <c r="CZ172" s="2"/>
      <c r="DA172" s="2"/>
      <c r="GI172" s="2"/>
      <c r="GJ172" s="2"/>
      <c r="GK172" s="2"/>
      <c r="GL172" s="2"/>
      <c r="GM172" s="2"/>
      <c r="GN172" s="2"/>
      <c r="GO172" s="2"/>
      <c r="GP172" s="2"/>
      <c r="GQ172" s="2"/>
    </row>
    <row r="173" spans="1:199" s="13" customFormat="1" ht="33" hidden="1" thickTop="1" thickBot="1" x14ac:dyDescent="0.3">
      <c r="A173" s="831"/>
      <c r="B173" s="831"/>
      <c r="C173" s="831"/>
      <c r="D173" s="831"/>
      <c r="E173" s="832"/>
      <c r="F173" s="90">
        <v>465</v>
      </c>
      <c r="G173" s="90"/>
      <c r="H173" s="113" t="s">
        <v>1617</v>
      </c>
      <c r="I173" s="216"/>
      <c r="J173" s="542"/>
      <c r="K173" s="1870" t="e">
        <f t="shared" si="16"/>
        <v>#DIV/0!</v>
      </c>
      <c r="L173" s="2041"/>
      <c r="M173" s="542"/>
      <c r="N173" s="1894">
        <f>L173+M173</f>
        <v>0</v>
      </c>
      <c r="O173" s="1861">
        <f t="shared" si="13"/>
        <v>0</v>
      </c>
      <c r="P173" s="1861">
        <f t="shared" si="14"/>
        <v>0</v>
      </c>
      <c r="Q173" s="400" t="e">
        <f t="shared" si="12"/>
        <v>#DIV/0!</v>
      </c>
      <c r="CZ173" s="2"/>
      <c r="DA173" s="2"/>
      <c r="GI173" s="2"/>
      <c r="GJ173" s="2"/>
      <c r="GK173" s="2"/>
      <c r="GL173" s="2"/>
      <c r="GM173" s="2"/>
      <c r="GN173" s="2"/>
      <c r="GO173" s="2"/>
      <c r="GP173" s="2"/>
      <c r="GQ173" s="2"/>
    </row>
    <row r="174" spans="1:199" s="13" customFormat="1" ht="17.25" hidden="1" thickTop="1" thickBot="1" x14ac:dyDescent="0.3">
      <c r="A174" s="127"/>
      <c r="B174" s="127"/>
      <c r="C174" s="127"/>
      <c r="D174" s="303"/>
      <c r="E174" s="954"/>
      <c r="F174" s="91">
        <v>465112</v>
      </c>
      <c r="G174" s="91"/>
      <c r="H174" s="97" t="s">
        <v>1618</v>
      </c>
      <c r="I174" s="226"/>
      <c r="J174" s="493"/>
      <c r="K174" s="1870" t="e">
        <f t="shared" si="16"/>
        <v>#DIV/0!</v>
      </c>
      <c r="L174" s="2076"/>
      <c r="M174" s="493"/>
      <c r="N174" s="1877">
        <f>L174</f>
        <v>0</v>
      </c>
      <c r="O174" s="1861">
        <f t="shared" si="13"/>
        <v>0</v>
      </c>
      <c r="P174" s="1861">
        <f t="shared" si="14"/>
        <v>0</v>
      </c>
      <c r="Q174" s="400" t="e">
        <f t="shared" si="12"/>
        <v>#DIV/0!</v>
      </c>
      <c r="CZ174" s="2"/>
      <c r="DA174" s="2"/>
      <c r="GI174" s="2"/>
      <c r="GJ174" s="2"/>
      <c r="GK174" s="2"/>
      <c r="GL174" s="2"/>
      <c r="GM174" s="2"/>
      <c r="GN174" s="2"/>
      <c r="GO174" s="2"/>
      <c r="GP174" s="2"/>
      <c r="GQ174" s="2"/>
    </row>
    <row r="175" spans="1:199" s="13" customFormat="1" ht="33" thickTop="1" thickBot="1" x14ac:dyDescent="0.3">
      <c r="A175" s="1095"/>
      <c r="B175" s="1096"/>
      <c r="C175" s="1096"/>
      <c r="D175" s="1096"/>
      <c r="E175" s="1097"/>
      <c r="F175" s="1089"/>
      <c r="G175" s="949"/>
      <c r="H175" s="1261" t="s">
        <v>1548</v>
      </c>
      <c r="I175" s="228"/>
      <c r="J175" s="493"/>
      <c r="K175" s="1883"/>
      <c r="L175" s="2042"/>
      <c r="M175" s="493"/>
      <c r="N175" s="1883"/>
      <c r="O175" s="1861"/>
      <c r="P175" s="1861"/>
      <c r="Q175" s="400"/>
      <c r="CZ175" s="2"/>
      <c r="DA175" s="2"/>
      <c r="GI175" s="2"/>
      <c r="GJ175" s="2"/>
      <c r="GK175" s="2"/>
      <c r="GL175" s="2"/>
      <c r="GM175" s="2"/>
      <c r="GN175" s="2"/>
      <c r="GO175" s="2"/>
      <c r="GP175" s="2"/>
      <c r="GQ175" s="2"/>
    </row>
    <row r="176" spans="1:199" s="13" customFormat="1" ht="17.25" thickTop="1" thickBot="1" x14ac:dyDescent="0.3">
      <c r="A176" s="1098"/>
      <c r="B176" s="58"/>
      <c r="C176" s="58"/>
      <c r="D176" s="58"/>
      <c r="E176" s="1099"/>
      <c r="F176" s="164"/>
      <c r="G176" s="950">
        <v>1</v>
      </c>
      <c r="H176" s="1201" t="s">
        <v>36</v>
      </c>
      <c r="I176" s="418">
        <f>I158+I160+I162+I163+I166+I167+I170+I173</f>
        <v>1970000</v>
      </c>
      <c r="J176" s="418">
        <f>J158++J160+J162+J163+J166+J167+J170</f>
        <v>1749437.3599999999</v>
      </c>
      <c r="K176" s="1873">
        <f>J176/I176*100</f>
        <v>88.80392690355329</v>
      </c>
      <c r="L176" s="2077"/>
      <c r="M176" s="471">
        <v>0</v>
      </c>
      <c r="N176" s="1892">
        <f>L176+M176</f>
        <v>0</v>
      </c>
      <c r="O176" s="1861">
        <f t="shared" si="13"/>
        <v>1970000</v>
      </c>
      <c r="P176" s="1861">
        <f t="shared" si="14"/>
        <v>1749437.3599999999</v>
      </c>
      <c r="Q176" s="400">
        <f t="shared" si="12"/>
        <v>88.80392690355329</v>
      </c>
      <c r="CZ176" s="2"/>
      <c r="DA176" s="2"/>
      <c r="GI176" s="2"/>
      <c r="GJ176" s="2"/>
      <c r="GK176" s="2"/>
      <c r="GL176" s="2"/>
      <c r="GM176" s="2"/>
      <c r="GN176" s="2"/>
      <c r="GO176" s="2"/>
      <c r="GP176" s="2"/>
      <c r="GQ176" s="2"/>
    </row>
    <row r="177" spans="1:199" s="13" customFormat="1" ht="17.25" thickTop="1" thickBot="1" x14ac:dyDescent="0.3">
      <c r="A177" s="1098"/>
      <c r="B177" s="58"/>
      <c r="C177" s="58"/>
      <c r="D177" s="58"/>
      <c r="E177" s="1099"/>
      <c r="F177" s="164"/>
      <c r="G177" s="957"/>
      <c r="H177" s="1245" t="s">
        <v>132</v>
      </c>
      <c r="I177" s="216">
        <f>I176</f>
        <v>1970000</v>
      </c>
      <c r="J177" s="216">
        <f>J176</f>
        <v>1749437.3599999999</v>
      </c>
      <c r="K177" s="1872">
        <f>J177/I177*100</f>
        <v>88.80392690355329</v>
      </c>
      <c r="L177" s="2041"/>
      <c r="M177" s="448"/>
      <c r="N177" s="1894">
        <f>L177+M177</f>
        <v>0</v>
      </c>
      <c r="O177" s="1861">
        <f t="shared" si="13"/>
        <v>1970000</v>
      </c>
      <c r="P177" s="1861">
        <f t="shared" si="14"/>
        <v>1749437.3599999999</v>
      </c>
      <c r="Q177" s="400">
        <f t="shared" si="12"/>
        <v>88.80392690355329</v>
      </c>
      <c r="CZ177" s="2"/>
      <c r="DA177" s="2"/>
      <c r="GI177" s="2"/>
      <c r="GJ177" s="2"/>
      <c r="GK177" s="2"/>
      <c r="GL177" s="2"/>
      <c r="GM177" s="2"/>
      <c r="GN177" s="2"/>
      <c r="GO177" s="2"/>
      <c r="GP177" s="2"/>
      <c r="GQ177" s="2"/>
    </row>
    <row r="178" spans="1:199" s="13" customFormat="1" ht="33" thickTop="1" thickBot="1" x14ac:dyDescent="0.3">
      <c r="A178" s="1098"/>
      <c r="B178" s="58"/>
      <c r="C178" s="58"/>
      <c r="D178" s="58"/>
      <c r="E178" s="1099"/>
      <c r="F178" s="164"/>
      <c r="G178" s="956"/>
      <c r="H178" s="1173" t="s">
        <v>1622</v>
      </c>
      <c r="I178" s="226"/>
      <c r="J178" s="493"/>
      <c r="K178" s="1904"/>
      <c r="L178" s="2076"/>
      <c r="M178" s="493"/>
      <c r="N178" s="1904"/>
      <c r="O178" s="1861"/>
      <c r="P178" s="1861"/>
      <c r="Q178" s="400"/>
      <c r="CZ178" s="2"/>
      <c r="DA178" s="2"/>
      <c r="GI178" s="2"/>
      <c r="GJ178" s="2"/>
      <c r="GK178" s="2"/>
      <c r="GL178" s="2"/>
      <c r="GM178" s="2"/>
      <c r="GN178" s="2"/>
      <c r="GO178" s="2"/>
      <c r="GP178" s="2"/>
      <c r="GQ178" s="2"/>
    </row>
    <row r="179" spans="1:199" s="13" customFormat="1" ht="17.25" thickTop="1" thickBot="1" x14ac:dyDescent="0.3">
      <c r="A179" s="1098"/>
      <c r="B179" s="58"/>
      <c r="C179" s="58"/>
      <c r="D179" s="58"/>
      <c r="E179" s="1099"/>
      <c r="F179" s="164"/>
      <c r="G179" s="950">
        <v>1</v>
      </c>
      <c r="H179" s="1262" t="s">
        <v>36</v>
      </c>
      <c r="I179" s="219">
        <f>I158+I160+I162+I163+I166+I167+I170+I173</f>
        <v>1970000</v>
      </c>
      <c r="J179" s="219">
        <f>J158+J160+J162+J163+J166+J167+J170+J173</f>
        <v>1749437.3599999999</v>
      </c>
      <c r="K179" s="1873">
        <f>J179/I179*100</f>
        <v>88.80392690355329</v>
      </c>
      <c r="L179" s="2035"/>
      <c r="M179" s="449">
        <v>0</v>
      </c>
      <c r="N179" s="1881">
        <f>L179+M179</f>
        <v>0</v>
      </c>
      <c r="O179" s="1861">
        <f t="shared" si="13"/>
        <v>1970000</v>
      </c>
      <c r="P179" s="1861">
        <f t="shared" si="14"/>
        <v>1749437.3599999999</v>
      </c>
      <c r="Q179" s="400">
        <f t="shared" si="12"/>
        <v>88.80392690355329</v>
      </c>
      <c r="CZ179" s="2"/>
      <c r="DA179" s="2"/>
      <c r="GI179" s="2"/>
      <c r="GJ179" s="2"/>
      <c r="GK179" s="2"/>
      <c r="GL179" s="2"/>
      <c r="GM179" s="2"/>
      <c r="GN179" s="2"/>
      <c r="GO179" s="2"/>
      <c r="GP179" s="2"/>
      <c r="GQ179" s="2"/>
    </row>
    <row r="180" spans="1:199" s="13" customFormat="1" ht="17.25" thickTop="1" thickBot="1" x14ac:dyDescent="0.3">
      <c r="A180" s="1098"/>
      <c r="B180" s="58"/>
      <c r="C180" s="58"/>
      <c r="D180" s="58"/>
      <c r="E180" s="1099"/>
      <c r="F180" s="164"/>
      <c r="G180" s="957"/>
      <c r="H180" s="1205" t="s">
        <v>1613</v>
      </c>
      <c r="I180" s="216">
        <f>I179</f>
        <v>1970000</v>
      </c>
      <c r="J180" s="216">
        <f>J179</f>
        <v>1749437.3599999999</v>
      </c>
      <c r="K180" s="1872">
        <f>J180/I180*100</f>
        <v>88.80392690355329</v>
      </c>
      <c r="L180" s="2041"/>
      <c r="M180" s="448"/>
      <c r="N180" s="1894">
        <f>L180+M180</f>
        <v>0</v>
      </c>
      <c r="O180" s="1861">
        <f t="shared" si="13"/>
        <v>1970000</v>
      </c>
      <c r="P180" s="1861">
        <f t="shared" si="14"/>
        <v>1749437.3599999999</v>
      </c>
      <c r="Q180" s="400">
        <f t="shared" si="12"/>
        <v>88.80392690355329</v>
      </c>
      <c r="CZ180" s="2"/>
      <c r="DA180" s="2"/>
      <c r="GI180" s="2"/>
      <c r="GJ180" s="2"/>
      <c r="GK180" s="2"/>
      <c r="GL180" s="2"/>
      <c r="GM180" s="2"/>
      <c r="GN180" s="2"/>
      <c r="GO180" s="2"/>
      <c r="GP180" s="2"/>
      <c r="GQ180" s="2"/>
    </row>
    <row r="181" spans="1:199" s="13" customFormat="1" ht="33" thickTop="1" thickBot="1" x14ac:dyDescent="0.3">
      <c r="A181" s="1098"/>
      <c r="B181" s="58"/>
      <c r="C181" s="58"/>
      <c r="D181" s="58"/>
      <c r="E181" s="1099"/>
      <c r="F181" s="164"/>
      <c r="G181" s="956"/>
      <c r="H181" s="1248" t="s">
        <v>133</v>
      </c>
      <c r="I181" s="229"/>
      <c r="J181" s="451"/>
      <c r="K181" s="1893"/>
      <c r="L181" s="2052"/>
      <c r="M181" s="451"/>
      <c r="N181" s="1893"/>
      <c r="O181" s="1861"/>
      <c r="P181" s="1861"/>
      <c r="Q181" s="400"/>
      <c r="CZ181" s="2"/>
      <c r="DA181" s="2"/>
      <c r="GI181" s="2"/>
      <c r="GJ181" s="2"/>
      <c r="GK181" s="2"/>
      <c r="GL181" s="2"/>
      <c r="GM181" s="2"/>
      <c r="GN181" s="2"/>
      <c r="GO181" s="2"/>
      <c r="GP181" s="2"/>
      <c r="GQ181" s="2"/>
    </row>
    <row r="182" spans="1:199" s="13" customFormat="1" ht="17.25" thickTop="1" thickBot="1" x14ac:dyDescent="0.3">
      <c r="A182" s="1098"/>
      <c r="B182" s="58"/>
      <c r="C182" s="58"/>
      <c r="D182" s="58"/>
      <c r="E182" s="1099"/>
      <c r="F182" s="164"/>
      <c r="G182" s="950">
        <v>1</v>
      </c>
      <c r="H182" s="1263" t="s">
        <v>1528</v>
      </c>
      <c r="I182" s="241">
        <f>I176</f>
        <v>1970000</v>
      </c>
      <c r="J182" s="241">
        <f>J176</f>
        <v>1749437.3599999999</v>
      </c>
      <c r="K182" s="1873">
        <f>J182/I182*100</f>
        <v>88.80392690355329</v>
      </c>
      <c r="L182" s="2043"/>
      <c r="M182" s="452"/>
      <c r="N182" s="1876">
        <f>L182+M182</f>
        <v>0</v>
      </c>
      <c r="O182" s="1861">
        <f t="shared" si="13"/>
        <v>1970000</v>
      </c>
      <c r="P182" s="1861">
        <f t="shared" si="14"/>
        <v>1749437.3599999999</v>
      </c>
      <c r="Q182" s="400">
        <f t="shared" si="12"/>
        <v>88.80392690355329</v>
      </c>
      <c r="CZ182" s="2"/>
      <c r="DA182" s="2"/>
      <c r="GI182" s="2"/>
      <c r="GJ182" s="2"/>
      <c r="GK182" s="2"/>
      <c r="GL182" s="2"/>
      <c r="GM182" s="2"/>
      <c r="GN182" s="2"/>
      <c r="GO182" s="2"/>
      <c r="GP182" s="2"/>
      <c r="GQ182" s="2"/>
    </row>
    <row r="183" spans="1:199" s="13" customFormat="1" ht="17.25" thickTop="1" thickBot="1" x14ac:dyDescent="0.3">
      <c r="A183" s="1098"/>
      <c r="B183" s="58"/>
      <c r="C183" s="58"/>
      <c r="D183" s="58"/>
      <c r="E183" s="1099"/>
      <c r="F183" s="164"/>
      <c r="G183" s="957"/>
      <c r="H183" s="1208" t="s">
        <v>1611</v>
      </c>
      <c r="I183" s="217">
        <f>I182</f>
        <v>1970000</v>
      </c>
      <c r="J183" s="217">
        <f>J182</f>
        <v>1749437.3599999999</v>
      </c>
      <c r="K183" s="1872">
        <f>J183/I183*100</f>
        <v>88.80392690355329</v>
      </c>
      <c r="L183" s="2044"/>
      <c r="M183" s="437"/>
      <c r="N183" s="1892">
        <f>N182</f>
        <v>0</v>
      </c>
      <c r="O183" s="1861">
        <f t="shared" si="13"/>
        <v>1970000</v>
      </c>
      <c r="P183" s="1861">
        <f t="shared" si="14"/>
        <v>1749437.3599999999</v>
      </c>
      <c r="Q183" s="400">
        <f t="shared" si="12"/>
        <v>88.80392690355329</v>
      </c>
      <c r="CZ183" s="2"/>
      <c r="DA183" s="2"/>
      <c r="GI183" s="2"/>
      <c r="GJ183" s="2"/>
      <c r="GK183" s="2"/>
      <c r="GL183" s="2"/>
      <c r="GM183" s="2"/>
      <c r="GN183" s="2"/>
      <c r="GO183" s="2"/>
      <c r="GP183" s="2"/>
      <c r="GQ183" s="2"/>
    </row>
    <row r="184" spans="1:199" s="13" customFormat="1" ht="17.25" thickTop="1" thickBot="1" x14ac:dyDescent="0.3">
      <c r="A184" s="1098"/>
      <c r="B184" s="58"/>
      <c r="C184" s="58"/>
      <c r="D184" s="58"/>
      <c r="E184" s="1099"/>
      <c r="F184" s="103"/>
      <c r="G184" s="958"/>
      <c r="H184" s="1250" t="s">
        <v>121</v>
      </c>
      <c r="I184" s="214"/>
      <c r="J184" s="420"/>
      <c r="K184" s="1893"/>
      <c r="L184" s="2034"/>
      <c r="M184" s="420"/>
      <c r="N184" s="1893"/>
      <c r="O184" s="1861"/>
      <c r="P184" s="1861"/>
      <c r="Q184" s="400"/>
      <c r="CZ184" s="2"/>
      <c r="DA184" s="2"/>
      <c r="GI184" s="2"/>
      <c r="GJ184" s="2"/>
      <c r="GK184" s="2"/>
      <c r="GL184" s="2"/>
      <c r="GM184" s="2"/>
      <c r="GN184" s="2"/>
      <c r="GO184" s="2"/>
      <c r="GP184" s="2"/>
      <c r="GQ184" s="2"/>
    </row>
    <row r="185" spans="1:199" s="13" customFormat="1" ht="17.25" thickTop="1" thickBot="1" x14ac:dyDescent="0.3">
      <c r="A185" s="1098"/>
      <c r="B185" s="58"/>
      <c r="C185" s="58"/>
      <c r="D185" s="58"/>
      <c r="E185" s="1099"/>
      <c r="F185" s="103"/>
      <c r="G185" s="950">
        <v>1</v>
      </c>
      <c r="H185" s="1210" t="s">
        <v>36</v>
      </c>
      <c r="I185" s="395">
        <f>I158+I160+I162+I163+I166+I167+I170+I173</f>
        <v>1970000</v>
      </c>
      <c r="J185" s="395">
        <f>J158+J160+J162+J163+J166+J167+J170+J173</f>
        <v>1749437.3599999999</v>
      </c>
      <c r="K185" s="1873">
        <f>J185/I185*100</f>
        <v>88.80392690355329</v>
      </c>
      <c r="L185" s="2078"/>
      <c r="M185" s="429">
        <v>0</v>
      </c>
      <c r="N185" s="1892">
        <f>L185+M185</f>
        <v>0</v>
      </c>
      <c r="O185" s="1861">
        <f t="shared" si="13"/>
        <v>1970000</v>
      </c>
      <c r="P185" s="1861">
        <f t="shared" si="14"/>
        <v>1749437.3599999999</v>
      </c>
      <c r="Q185" s="400">
        <f t="shared" si="12"/>
        <v>88.80392690355329</v>
      </c>
      <c r="CZ185" s="2"/>
      <c r="DA185" s="2"/>
      <c r="GI185" s="2"/>
      <c r="GJ185" s="2"/>
      <c r="GK185" s="2"/>
      <c r="GL185" s="2"/>
      <c r="GM185" s="2"/>
      <c r="GN185" s="2"/>
      <c r="GO185" s="2"/>
      <c r="GP185" s="2"/>
      <c r="GQ185" s="2"/>
    </row>
    <row r="186" spans="1:199" s="13" customFormat="1" ht="31.5" customHeight="1" thickTop="1" thickBot="1" x14ac:dyDescent="0.3">
      <c r="A186" s="1100"/>
      <c r="B186" s="1101"/>
      <c r="C186" s="1101"/>
      <c r="D186" s="1101"/>
      <c r="E186" s="1102"/>
      <c r="F186" s="1103"/>
      <c r="G186" s="960"/>
      <c r="H186" s="1211" t="s">
        <v>1607</v>
      </c>
      <c r="I186" s="235">
        <f>I185</f>
        <v>1970000</v>
      </c>
      <c r="J186" s="235">
        <f>J185</f>
        <v>1749437.3599999999</v>
      </c>
      <c r="K186" s="1872">
        <f>J186/I186*100</f>
        <v>88.80392690355329</v>
      </c>
      <c r="L186" s="2032"/>
      <c r="M186" s="440">
        <f>M158+M160+M162+M163+M166+M167+M171+M175+M178+M184</f>
        <v>0</v>
      </c>
      <c r="N186" s="1872">
        <f>L186+M186</f>
        <v>0</v>
      </c>
      <c r="O186" s="1861">
        <f t="shared" si="13"/>
        <v>1970000</v>
      </c>
      <c r="P186" s="1861">
        <f t="shared" si="14"/>
        <v>1749437.3599999999</v>
      </c>
      <c r="Q186" s="400">
        <f t="shared" si="12"/>
        <v>88.80392690355329</v>
      </c>
      <c r="CZ186" s="2"/>
      <c r="DA186" s="2"/>
      <c r="GI186" s="2"/>
      <c r="GJ186" s="2"/>
      <c r="GK186" s="2"/>
      <c r="GL186" s="2"/>
      <c r="GM186" s="2"/>
      <c r="GN186" s="2"/>
      <c r="GO186" s="2"/>
      <c r="GP186" s="2"/>
      <c r="GQ186" s="2"/>
    </row>
    <row r="187" spans="1:199" s="13" customFormat="1" ht="33.75" customHeight="1" thickTop="1" thickBot="1" x14ac:dyDescent="0.3">
      <c r="A187" s="1264">
        <v>5</v>
      </c>
      <c r="B187" s="1264">
        <v>5.01</v>
      </c>
      <c r="C187" s="1264"/>
      <c r="D187" s="1265"/>
      <c r="E187" s="1266"/>
      <c r="F187" s="1267"/>
      <c r="G187" s="1267"/>
      <c r="H187" s="1268" t="s">
        <v>1359</v>
      </c>
      <c r="I187" s="1269"/>
      <c r="J187" s="1270"/>
      <c r="K187" s="1914"/>
      <c r="L187" s="2079"/>
      <c r="M187" s="1270"/>
      <c r="N187" s="1914"/>
      <c r="O187" s="2248"/>
      <c r="P187" s="2248"/>
      <c r="Q187" s="2249"/>
      <c r="CZ187" s="2"/>
      <c r="DA187" s="2"/>
      <c r="GI187" s="2"/>
      <c r="GJ187" s="2"/>
      <c r="GK187" s="2"/>
      <c r="GL187" s="2"/>
      <c r="GM187" s="2"/>
      <c r="GN187" s="2"/>
      <c r="GO187" s="2"/>
      <c r="GP187" s="2"/>
      <c r="GQ187" s="2"/>
    </row>
    <row r="188" spans="1:199" s="13" customFormat="1" ht="35.25" customHeight="1" thickTop="1" thickBot="1" x14ac:dyDescent="0.3">
      <c r="A188" s="1264"/>
      <c r="B188" s="1264"/>
      <c r="C188" s="1264"/>
      <c r="D188" s="1401">
        <v>602</v>
      </c>
      <c r="E188" s="1266"/>
      <c r="F188" s="1267"/>
      <c r="G188" s="1257"/>
      <c r="H188" s="1186" t="s">
        <v>517</v>
      </c>
      <c r="I188" s="1269"/>
      <c r="J188" s="1270"/>
      <c r="K188" s="1914"/>
      <c r="L188" s="2079"/>
      <c r="M188" s="1270"/>
      <c r="N188" s="1914"/>
      <c r="O188" s="2248"/>
      <c r="P188" s="2248"/>
      <c r="Q188" s="2249"/>
      <c r="CZ188" s="2"/>
      <c r="DA188" s="2"/>
      <c r="GI188" s="2"/>
      <c r="GJ188" s="2"/>
      <c r="GK188" s="2"/>
      <c r="GL188" s="2"/>
      <c r="GM188" s="2"/>
      <c r="GN188" s="2"/>
      <c r="GO188" s="2"/>
      <c r="GP188" s="2"/>
      <c r="GQ188" s="2"/>
    </row>
    <row r="189" spans="1:199" s="13" customFormat="1" ht="48.75" customHeight="1" thickTop="1" thickBot="1" x14ac:dyDescent="0.3">
      <c r="A189" s="1313"/>
      <c r="B189" s="1313"/>
      <c r="C189" s="1313"/>
      <c r="D189" s="1313" t="s">
        <v>1570</v>
      </c>
      <c r="E189" s="1278"/>
      <c r="F189" s="1278"/>
      <c r="G189" s="1278"/>
      <c r="H189" s="1314" t="s">
        <v>1571</v>
      </c>
      <c r="I189" s="1336"/>
      <c r="J189" s="1334"/>
      <c r="K189" s="1915"/>
      <c r="L189" s="2080"/>
      <c r="M189" s="1334"/>
      <c r="N189" s="1915"/>
      <c r="O189" s="2248"/>
      <c r="P189" s="2248"/>
      <c r="Q189" s="2249"/>
      <c r="CZ189" s="2"/>
      <c r="DA189" s="2"/>
      <c r="GI189" s="2"/>
      <c r="GJ189" s="2"/>
      <c r="GK189" s="2"/>
      <c r="GL189" s="2"/>
      <c r="GM189" s="2"/>
      <c r="GN189" s="2"/>
      <c r="GO189" s="2"/>
      <c r="GP189" s="2"/>
      <c r="GQ189" s="2"/>
    </row>
    <row r="190" spans="1:199" s="13" customFormat="1" ht="29.25" customHeight="1" thickTop="1" thickBot="1" x14ac:dyDescent="0.3">
      <c r="A190" s="1340"/>
      <c r="B190" s="1340"/>
      <c r="C190" s="1327">
        <v>130</v>
      </c>
      <c r="D190" s="1327"/>
      <c r="E190" s="1402"/>
      <c r="F190" s="1402"/>
      <c r="G190" s="1402"/>
      <c r="H190" s="1403" t="s">
        <v>1360</v>
      </c>
      <c r="I190" s="1344"/>
      <c r="J190" s="1345"/>
      <c r="K190" s="1916"/>
      <c r="L190" s="2081"/>
      <c r="M190" s="1345"/>
      <c r="N190" s="1916"/>
      <c r="O190" s="2248"/>
      <c r="P190" s="2248"/>
      <c r="Q190" s="2249"/>
      <c r="CZ190" s="2"/>
      <c r="DA190" s="2"/>
      <c r="GI190" s="2"/>
      <c r="GJ190" s="2"/>
      <c r="GK190" s="2"/>
      <c r="GL190" s="2"/>
      <c r="GM190" s="2"/>
      <c r="GN190" s="2"/>
      <c r="GO190" s="2"/>
      <c r="GP190" s="2"/>
      <c r="GQ190" s="2"/>
    </row>
    <row r="191" spans="1:199" s="13" customFormat="1" ht="17.25" thickTop="1" thickBot="1" x14ac:dyDescent="0.3">
      <c r="A191" s="2250"/>
      <c r="B191" s="2250"/>
      <c r="C191" s="2250"/>
      <c r="D191" s="2250"/>
      <c r="E191" s="255">
        <v>38</v>
      </c>
      <c r="F191" s="728">
        <v>411</v>
      </c>
      <c r="G191" s="728"/>
      <c r="H191" s="258" t="s">
        <v>1361</v>
      </c>
      <c r="I191" s="571">
        <f>I192</f>
        <v>44500000</v>
      </c>
      <c r="J191" s="420">
        <f>J192</f>
        <v>43970057.329999998</v>
      </c>
      <c r="K191" s="1905">
        <f>J191/I191*100</f>
        <v>98.809117595505612</v>
      </c>
      <c r="L191" s="2027"/>
      <c r="M191" s="420"/>
      <c r="N191" s="1905">
        <f t="shared" ref="N191:N196" si="17">L191+M191</f>
        <v>0</v>
      </c>
      <c r="O191" s="1861">
        <f t="shared" si="13"/>
        <v>44500000</v>
      </c>
      <c r="P191" s="1861">
        <f t="shared" si="14"/>
        <v>43970057.329999998</v>
      </c>
      <c r="Q191" s="402">
        <f t="shared" si="12"/>
        <v>98.809117595505612</v>
      </c>
      <c r="CZ191" s="2"/>
      <c r="DA191" s="2"/>
      <c r="GI191" s="2"/>
      <c r="GJ191" s="2"/>
      <c r="GK191" s="2"/>
      <c r="GL191" s="2"/>
      <c r="GM191" s="2"/>
      <c r="GN191" s="2"/>
      <c r="GO191" s="2"/>
      <c r="GP191" s="2"/>
      <c r="GQ191" s="2"/>
    </row>
    <row r="192" spans="1:199" s="13" customFormat="1" ht="17.25" thickTop="1" thickBot="1" x14ac:dyDescent="0.3">
      <c r="A192" s="32"/>
      <c r="B192" s="32"/>
      <c r="C192" s="32"/>
      <c r="D192" s="32"/>
      <c r="E192" s="1827"/>
      <c r="F192" s="259">
        <v>411100</v>
      </c>
      <c r="G192" s="259"/>
      <c r="H192" s="250" t="s">
        <v>1361</v>
      </c>
      <c r="I192" s="220">
        <v>44500000</v>
      </c>
      <c r="J192" s="421">
        <v>43970057.329999998</v>
      </c>
      <c r="K192" s="1905">
        <f>J192/I192*100</f>
        <v>98.809117595505612</v>
      </c>
      <c r="L192" s="2028"/>
      <c r="M192" s="421"/>
      <c r="N192" s="1920">
        <f t="shared" si="17"/>
        <v>0</v>
      </c>
      <c r="O192" s="1866">
        <f t="shared" si="13"/>
        <v>44500000</v>
      </c>
      <c r="P192" s="1866">
        <f t="shared" si="14"/>
        <v>43970057.329999998</v>
      </c>
      <c r="Q192" s="401">
        <f t="shared" si="12"/>
        <v>98.809117595505612</v>
      </c>
      <c r="CZ192" s="2"/>
      <c r="DA192" s="2"/>
      <c r="GI192" s="2"/>
      <c r="GJ192" s="2"/>
      <c r="GK192" s="2"/>
      <c r="GL192" s="2"/>
      <c r="GM192" s="2"/>
      <c r="GN192" s="2"/>
      <c r="GO192" s="2"/>
      <c r="GP192" s="2"/>
      <c r="GQ192" s="2"/>
    </row>
    <row r="193" spans="1:199" s="13" customFormat="1" ht="32.25" thickTop="1" x14ac:dyDescent="0.25">
      <c r="A193" s="2250"/>
      <c r="B193" s="2250"/>
      <c r="C193" s="2250"/>
      <c r="D193" s="2250"/>
      <c r="E193" s="255">
        <v>39</v>
      </c>
      <c r="F193" s="257">
        <v>412</v>
      </c>
      <c r="G193" s="257"/>
      <c r="H193" s="258" t="s">
        <v>1345</v>
      </c>
      <c r="I193" s="571">
        <f>I194</f>
        <v>7960000</v>
      </c>
      <c r="J193" s="420">
        <f>J194</f>
        <v>7321014.5099999998</v>
      </c>
      <c r="K193" s="1905">
        <f t="shared" ref="K193:K255" si="18">J193/I193*100</f>
        <v>91.972544095477389</v>
      </c>
      <c r="L193" s="2027"/>
      <c r="M193" s="420"/>
      <c r="N193" s="1905">
        <f t="shared" si="17"/>
        <v>0</v>
      </c>
      <c r="O193" s="1861">
        <f t="shared" si="13"/>
        <v>7960000</v>
      </c>
      <c r="P193" s="1861">
        <f t="shared" si="14"/>
        <v>7321014.5099999998</v>
      </c>
      <c r="Q193" s="402">
        <f t="shared" si="12"/>
        <v>91.972544095477389</v>
      </c>
      <c r="CZ193" s="2"/>
      <c r="DA193" s="2"/>
      <c r="GI193" s="2"/>
      <c r="GJ193" s="2"/>
      <c r="GK193" s="2"/>
      <c r="GL193" s="2"/>
      <c r="GM193" s="2"/>
      <c r="GN193" s="2"/>
      <c r="GO193" s="2"/>
      <c r="GP193" s="2"/>
      <c r="GQ193" s="2"/>
    </row>
    <row r="194" spans="1:199" s="13" customFormat="1" ht="32.25" thickBot="1" x14ac:dyDescent="0.3">
      <c r="A194" s="32"/>
      <c r="B194" s="32"/>
      <c r="C194" s="32"/>
      <c r="D194" s="32"/>
      <c r="E194" s="483"/>
      <c r="F194" s="31">
        <v>412000</v>
      </c>
      <c r="G194" s="31"/>
      <c r="H194" s="32" t="s">
        <v>1345</v>
      </c>
      <c r="I194" s="220">
        <v>7960000</v>
      </c>
      <c r="J194" s="421">
        <v>7321014.5099999998</v>
      </c>
      <c r="K194" s="1978">
        <f t="shared" si="18"/>
        <v>91.972544095477389</v>
      </c>
      <c r="L194" s="2028"/>
      <c r="M194" s="421"/>
      <c r="N194" s="1920">
        <f t="shared" si="17"/>
        <v>0</v>
      </c>
      <c r="O194" s="1866">
        <f t="shared" si="13"/>
        <v>7960000</v>
      </c>
      <c r="P194" s="1866">
        <f t="shared" si="14"/>
        <v>7321014.5099999998</v>
      </c>
      <c r="Q194" s="401">
        <f t="shared" si="12"/>
        <v>91.972544095477389</v>
      </c>
      <c r="CZ194" s="2"/>
      <c r="DA194" s="2"/>
      <c r="GI194" s="2"/>
      <c r="GJ194" s="2"/>
      <c r="GK194" s="2"/>
      <c r="GL194" s="2"/>
      <c r="GM194" s="2"/>
      <c r="GN194" s="2"/>
      <c r="GO194" s="2"/>
      <c r="GP194" s="2"/>
      <c r="GQ194" s="2"/>
    </row>
    <row r="195" spans="1:199" s="13" customFormat="1" ht="16.5" thickTop="1" x14ac:dyDescent="0.25">
      <c r="A195" s="2250"/>
      <c r="B195" s="2250"/>
      <c r="C195" s="2250"/>
      <c r="D195" s="2250"/>
      <c r="E195" s="888">
        <v>40</v>
      </c>
      <c r="F195" s="85">
        <v>413</v>
      </c>
      <c r="G195" s="85"/>
      <c r="H195" s="84" t="s">
        <v>1477</v>
      </c>
      <c r="I195" s="229">
        <f>I196</f>
        <v>300000</v>
      </c>
      <c r="J195" s="420">
        <f>J196</f>
        <v>252200</v>
      </c>
      <c r="K195" s="1905">
        <f t="shared" si="18"/>
        <v>84.066666666666663</v>
      </c>
      <c r="L195" s="2052"/>
      <c r="M195" s="427"/>
      <c r="N195" s="1905">
        <f t="shared" si="17"/>
        <v>0</v>
      </c>
      <c r="O195" s="1861">
        <f t="shared" si="13"/>
        <v>300000</v>
      </c>
      <c r="P195" s="1861">
        <f t="shared" si="14"/>
        <v>252200</v>
      </c>
      <c r="Q195" s="402">
        <f t="shared" si="12"/>
        <v>84.066666666666663</v>
      </c>
      <c r="CZ195" s="2"/>
      <c r="DA195" s="2"/>
      <c r="GI195" s="2"/>
      <c r="GJ195" s="2"/>
      <c r="GK195" s="2"/>
      <c r="GL195" s="2"/>
      <c r="GM195" s="2"/>
      <c r="GN195" s="2"/>
      <c r="GO195" s="2"/>
      <c r="GP195" s="2"/>
      <c r="GQ195" s="2"/>
    </row>
    <row r="196" spans="1:199" s="13" customFormat="1" ht="48" thickBot="1" x14ac:dyDescent="0.3">
      <c r="A196" s="32"/>
      <c r="B196" s="32"/>
      <c r="C196" s="32"/>
      <c r="D196" s="1161"/>
      <c r="E196" s="138"/>
      <c r="F196" s="31">
        <v>413140</v>
      </c>
      <c r="G196" s="31"/>
      <c r="H196" s="32" t="s">
        <v>520</v>
      </c>
      <c r="I196" s="220">
        <v>300000</v>
      </c>
      <c r="J196" s="421">
        <v>252200</v>
      </c>
      <c r="K196" s="1978">
        <f t="shared" si="18"/>
        <v>84.066666666666663</v>
      </c>
      <c r="L196" s="2028"/>
      <c r="M196" s="421"/>
      <c r="N196" s="1920">
        <f t="shared" si="17"/>
        <v>0</v>
      </c>
      <c r="O196" s="1866">
        <f t="shared" si="13"/>
        <v>300000</v>
      </c>
      <c r="P196" s="1866">
        <f t="shared" si="14"/>
        <v>252200</v>
      </c>
      <c r="Q196" s="401">
        <f t="shared" si="12"/>
        <v>84.066666666666663</v>
      </c>
      <c r="CZ196" s="2"/>
      <c r="DA196" s="2"/>
      <c r="GI196" s="2"/>
      <c r="GJ196" s="2"/>
      <c r="GK196" s="2"/>
      <c r="GL196" s="2"/>
      <c r="GM196" s="2"/>
      <c r="GN196" s="2"/>
      <c r="GO196" s="2"/>
      <c r="GP196" s="2"/>
      <c r="GQ196" s="2"/>
    </row>
    <row r="197" spans="1:199" s="13" customFormat="1" ht="16.5" thickTop="1" x14ac:dyDescent="0.25">
      <c r="A197" s="2250"/>
      <c r="B197" s="2250"/>
      <c r="C197" s="2250"/>
      <c r="D197" s="2251"/>
      <c r="E197" s="80">
        <v>41</v>
      </c>
      <c r="F197" s="34">
        <v>414</v>
      </c>
      <c r="G197" s="34"/>
      <c r="H197" s="33" t="s">
        <v>1363</v>
      </c>
      <c r="I197" s="571">
        <f>I198+I199+I200</f>
        <v>1200000</v>
      </c>
      <c r="J197" s="420">
        <f>J198+J199+J200</f>
        <v>822875.66999999993</v>
      </c>
      <c r="K197" s="1905">
        <f t="shared" si="18"/>
        <v>68.572972499999992</v>
      </c>
      <c r="L197" s="2027"/>
      <c r="M197" s="420">
        <f>M198+M199+M200</f>
        <v>0</v>
      </c>
      <c r="N197" s="1905">
        <f>L197</f>
        <v>0</v>
      </c>
      <c r="O197" s="1861">
        <f t="shared" si="13"/>
        <v>1200000</v>
      </c>
      <c r="P197" s="1861">
        <f t="shared" si="14"/>
        <v>822875.66999999993</v>
      </c>
      <c r="Q197" s="402">
        <f t="shared" si="12"/>
        <v>68.572972499999992</v>
      </c>
      <c r="CZ197" s="2"/>
      <c r="DA197" s="2"/>
      <c r="GI197" s="2"/>
      <c r="GJ197" s="2"/>
      <c r="GK197" s="2"/>
      <c r="GL197" s="2"/>
      <c r="GM197" s="2"/>
      <c r="GN197" s="2"/>
      <c r="GO197" s="2"/>
      <c r="GP197" s="2"/>
      <c r="GQ197" s="2"/>
    </row>
    <row r="198" spans="1:199" s="13" customFormat="1" ht="47.25" x14ac:dyDescent="0.25">
      <c r="A198" s="5"/>
      <c r="B198" s="5"/>
      <c r="C198" s="5"/>
      <c r="D198" s="1166"/>
      <c r="E198" s="129"/>
      <c r="F198" s="4">
        <v>414100</v>
      </c>
      <c r="G198" s="4"/>
      <c r="H198" s="5" t="s">
        <v>42</v>
      </c>
      <c r="I198" s="212">
        <v>150000</v>
      </c>
      <c r="J198" s="426">
        <v>74362.67</v>
      </c>
      <c r="K198" s="1992">
        <f t="shared" si="18"/>
        <v>49.575113333333334</v>
      </c>
      <c r="L198" s="2038"/>
      <c r="M198" s="426"/>
      <c r="N198" s="1923">
        <f t="shared" ref="N198:N211" si="19">L198+M198</f>
        <v>0</v>
      </c>
      <c r="O198" s="1865">
        <f t="shared" si="13"/>
        <v>150000</v>
      </c>
      <c r="P198" s="1865">
        <f t="shared" si="14"/>
        <v>74362.67</v>
      </c>
      <c r="Q198" s="406">
        <f t="shared" si="12"/>
        <v>49.575113333333334</v>
      </c>
      <c r="CZ198" s="2"/>
      <c r="DA198" s="2"/>
      <c r="GI198" s="2"/>
      <c r="GJ198" s="2"/>
      <c r="GK198" s="2"/>
      <c r="GL198" s="2"/>
      <c r="GM198" s="2"/>
      <c r="GN198" s="2"/>
      <c r="GO198" s="2"/>
      <c r="GP198" s="2"/>
      <c r="GQ198" s="2"/>
    </row>
    <row r="199" spans="1:199" s="13" customFormat="1" ht="15.75" x14ac:dyDescent="0.25">
      <c r="A199" s="5"/>
      <c r="B199" s="5"/>
      <c r="C199" s="5"/>
      <c r="D199" s="5"/>
      <c r="E199" s="529"/>
      <c r="F199" s="4">
        <v>414300</v>
      </c>
      <c r="G199" s="4"/>
      <c r="H199" s="5" t="s">
        <v>1338</v>
      </c>
      <c r="I199" s="567">
        <v>195000</v>
      </c>
      <c r="J199" s="426">
        <v>165030</v>
      </c>
      <c r="K199" s="1992">
        <f t="shared" si="18"/>
        <v>84.630769230769232</v>
      </c>
      <c r="L199" s="2037"/>
      <c r="M199" s="426"/>
      <c r="N199" s="1923">
        <f t="shared" si="19"/>
        <v>0</v>
      </c>
      <c r="O199" s="1865">
        <f t="shared" si="13"/>
        <v>195000</v>
      </c>
      <c r="P199" s="1865">
        <f t="shared" si="14"/>
        <v>165030</v>
      </c>
      <c r="Q199" s="406">
        <f t="shared" si="12"/>
        <v>84.630769230769232</v>
      </c>
      <c r="CZ199" s="2"/>
      <c r="DA199" s="2"/>
      <c r="GI199" s="2"/>
      <c r="GJ199" s="2"/>
      <c r="GK199" s="2"/>
      <c r="GL199" s="2"/>
      <c r="GM199" s="2"/>
      <c r="GN199" s="2"/>
      <c r="GO199" s="2"/>
      <c r="GP199" s="2"/>
      <c r="GQ199" s="2"/>
    </row>
    <row r="200" spans="1:199" s="13" customFormat="1" ht="48" thickBot="1" x14ac:dyDescent="0.3">
      <c r="A200" s="32"/>
      <c r="B200" s="32"/>
      <c r="C200" s="32"/>
      <c r="D200" s="1161"/>
      <c r="E200" s="138"/>
      <c r="F200" s="31">
        <v>414400</v>
      </c>
      <c r="G200" s="31"/>
      <c r="H200" s="32" t="s">
        <v>1517</v>
      </c>
      <c r="I200" s="220">
        <v>855000</v>
      </c>
      <c r="J200" s="421">
        <v>583483</v>
      </c>
      <c r="K200" s="1978">
        <f t="shared" si="18"/>
        <v>68.243625730994154</v>
      </c>
      <c r="L200" s="2028"/>
      <c r="M200" s="421"/>
      <c r="N200" s="1920">
        <f t="shared" si="19"/>
        <v>0</v>
      </c>
      <c r="O200" s="1866">
        <f t="shared" si="13"/>
        <v>855000</v>
      </c>
      <c r="P200" s="1866">
        <f t="shared" si="14"/>
        <v>583483</v>
      </c>
      <c r="Q200" s="401">
        <f t="shared" si="12"/>
        <v>68.243625730994154</v>
      </c>
      <c r="CZ200" s="2"/>
      <c r="DA200" s="2"/>
      <c r="GI200" s="2"/>
      <c r="GJ200" s="2"/>
      <c r="GK200" s="2"/>
      <c r="GL200" s="2"/>
      <c r="GM200" s="2"/>
      <c r="GN200" s="2"/>
      <c r="GO200" s="2"/>
      <c r="GP200" s="2"/>
      <c r="GQ200" s="2"/>
    </row>
    <row r="201" spans="1:199" s="13" customFormat="1" ht="16.5" thickTop="1" x14ac:dyDescent="0.25">
      <c r="A201" s="2250"/>
      <c r="B201" s="2250"/>
      <c r="C201" s="2250"/>
      <c r="D201" s="2250"/>
      <c r="E201" s="80">
        <v>42</v>
      </c>
      <c r="F201" s="34">
        <v>415</v>
      </c>
      <c r="G201" s="34"/>
      <c r="H201" s="33" t="s">
        <v>1364</v>
      </c>
      <c r="I201" s="214">
        <f>I202</f>
        <v>750000</v>
      </c>
      <c r="J201" s="420">
        <f>J202</f>
        <v>535680.04</v>
      </c>
      <c r="K201" s="1905">
        <f t="shared" si="18"/>
        <v>71.424005333333341</v>
      </c>
      <c r="L201" s="2034"/>
      <c r="M201" s="420"/>
      <c r="N201" s="1905">
        <f t="shared" si="19"/>
        <v>0</v>
      </c>
      <c r="O201" s="1861">
        <f t="shared" si="13"/>
        <v>750000</v>
      </c>
      <c r="P201" s="1861">
        <f t="shared" si="14"/>
        <v>535680.04</v>
      </c>
      <c r="Q201" s="402">
        <f t="shared" ref="Q201:Q263" si="20">P201/O201*100</f>
        <v>71.424005333333341</v>
      </c>
      <c r="CZ201" s="2"/>
      <c r="DA201" s="2"/>
      <c r="GI201" s="2"/>
      <c r="GJ201" s="2"/>
      <c r="GK201" s="2"/>
      <c r="GL201" s="2"/>
      <c r="GM201" s="2"/>
      <c r="GN201" s="2"/>
      <c r="GO201" s="2"/>
      <c r="GP201" s="2"/>
      <c r="GQ201" s="2"/>
    </row>
    <row r="202" spans="1:199" s="13" customFormat="1" ht="16.5" thickBot="1" x14ac:dyDescent="0.3">
      <c r="A202" s="32"/>
      <c r="B202" s="32"/>
      <c r="C202" s="32"/>
      <c r="D202" s="1161"/>
      <c r="E202" s="138"/>
      <c r="F202" s="31">
        <v>415100</v>
      </c>
      <c r="G202" s="31"/>
      <c r="H202" s="32" t="s">
        <v>1452</v>
      </c>
      <c r="I202" s="215">
        <v>750000</v>
      </c>
      <c r="J202" s="421">
        <v>535680.04</v>
      </c>
      <c r="K202" s="1978">
        <f t="shared" si="18"/>
        <v>71.424005333333341</v>
      </c>
      <c r="L202" s="2036"/>
      <c r="M202" s="421"/>
      <c r="N202" s="1920">
        <f t="shared" si="19"/>
        <v>0</v>
      </c>
      <c r="O202" s="1866">
        <f t="shared" si="13"/>
        <v>750000</v>
      </c>
      <c r="P202" s="1866">
        <f t="shared" si="14"/>
        <v>535680.04</v>
      </c>
      <c r="Q202" s="401">
        <f t="shared" si="20"/>
        <v>71.424005333333341</v>
      </c>
      <c r="CZ202" s="2"/>
      <c r="DA202" s="2"/>
      <c r="GI202" s="2"/>
      <c r="GJ202" s="2"/>
      <c r="GK202" s="2"/>
      <c r="GL202" s="2"/>
      <c r="GM202" s="2"/>
      <c r="GN202" s="2"/>
      <c r="GO202" s="2"/>
      <c r="GP202" s="2"/>
      <c r="GQ202" s="2"/>
    </row>
    <row r="203" spans="1:199" s="13" customFormat="1" ht="16.5" thickTop="1" x14ac:dyDescent="0.25">
      <c r="A203" s="2250"/>
      <c r="B203" s="2250"/>
      <c r="C203" s="2250"/>
      <c r="D203" s="2251"/>
      <c r="E203" s="80">
        <v>43</v>
      </c>
      <c r="F203" s="34">
        <v>416</v>
      </c>
      <c r="G203" s="34"/>
      <c r="H203" s="33" t="s">
        <v>1365</v>
      </c>
      <c r="I203" s="214">
        <f>I204</f>
        <v>900000</v>
      </c>
      <c r="J203" s="420">
        <f>J204</f>
        <v>890143</v>
      </c>
      <c r="K203" s="1905">
        <f t="shared" si="18"/>
        <v>98.904777777777781</v>
      </c>
      <c r="L203" s="2034"/>
      <c r="M203" s="420"/>
      <c r="N203" s="1905">
        <f t="shared" si="19"/>
        <v>0</v>
      </c>
      <c r="O203" s="1861">
        <f t="shared" si="13"/>
        <v>900000</v>
      </c>
      <c r="P203" s="1861">
        <f t="shared" si="14"/>
        <v>890143</v>
      </c>
      <c r="Q203" s="402">
        <f t="shared" si="20"/>
        <v>98.904777777777781</v>
      </c>
      <c r="CZ203" s="2"/>
      <c r="DA203" s="2"/>
      <c r="GI203" s="2"/>
      <c r="GJ203" s="2"/>
      <c r="GK203" s="2"/>
      <c r="GL203" s="2"/>
      <c r="GM203" s="2"/>
      <c r="GN203" s="2"/>
      <c r="GO203" s="2"/>
      <c r="GP203" s="2"/>
      <c r="GQ203" s="2"/>
    </row>
    <row r="204" spans="1:199" s="13" customFormat="1" ht="32.25" thickBot="1" x14ac:dyDescent="0.3">
      <c r="A204" s="32"/>
      <c r="B204" s="32"/>
      <c r="C204" s="32"/>
      <c r="D204" s="1161"/>
      <c r="E204" s="138"/>
      <c r="F204" s="31">
        <v>416100</v>
      </c>
      <c r="G204" s="31"/>
      <c r="H204" s="32" t="s">
        <v>894</v>
      </c>
      <c r="I204" s="215">
        <v>900000</v>
      </c>
      <c r="J204" s="421">
        <v>890143</v>
      </c>
      <c r="K204" s="1978">
        <f t="shared" si="18"/>
        <v>98.904777777777781</v>
      </c>
      <c r="L204" s="2036"/>
      <c r="M204" s="421"/>
      <c r="N204" s="1920">
        <f t="shared" si="19"/>
        <v>0</v>
      </c>
      <c r="O204" s="1866">
        <f t="shared" si="13"/>
        <v>900000</v>
      </c>
      <c r="P204" s="1866">
        <f t="shared" si="14"/>
        <v>890143</v>
      </c>
      <c r="Q204" s="401">
        <f t="shared" si="20"/>
        <v>98.904777777777781</v>
      </c>
      <c r="CZ204" s="2"/>
      <c r="DA204" s="2"/>
      <c r="GI204" s="2"/>
      <c r="GJ204" s="2"/>
      <c r="GK204" s="2"/>
      <c r="GL204" s="2"/>
      <c r="GM204" s="2"/>
      <c r="GN204" s="2"/>
      <c r="GO204" s="2"/>
      <c r="GP204" s="2"/>
      <c r="GQ204" s="2"/>
    </row>
    <row r="205" spans="1:199" s="13" customFormat="1" ht="16.5" thickTop="1" x14ac:dyDescent="0.25">
      <c r="A205" s="944"/>
      <c r="B205" s="944"/>
      <c r="C205" s="944"/>
      <c r="D205" s="2252"/>
      <c r="E205" s="80">
        <v>44</v>
      </c>
      <c r="F205" s="34">
        <v>421</v>
      </c>
      <c r="G205" s="34"/>
      <c r="H205" s="33" t="s">
        <v>1346</v>
      </c>
      <c r="I205" s="214">
        <f>I206+I207+I208+I209+I210+I213+I211</f>
        <v>16800000</v>
      </c>
      <c r="J205" s="420">
        <f>J206+J207+J208+J209+J210+J211+J213</f>
        <v>13830107.870000001</v>
      </c>
      <c r="K205" s="1905">
        <f t="shared" si="18"/>
        <v>82.322070654761916</v>
      </c>
      <c r="L205" s="2034"/>
      <c r="M205" s="420">
        <f>M206+M207+M208+M209+M210+M213</f>
        <v>0</v>
      </c>
      <c r="N205" s="1905">
        <f t="shared" si="19"/>
        <v>0</v>
      </c>
      <c r="O205" s="1861">
        <f t="shared" si="13"/>
        <v>16800000</v>
      </c>
      <c r="P205" s="1861">
        <f t="shared" si="14"/>
        <v>13830107.870000001</v>
      </c>
      <c r="Q205" s="402">
        <f t="shared" si="20"/>
        <v>82.322070654761916</v>
      </c>
      <c r="CZ205" s="2"/>
      <c r="DA205" s="2"/>
      <c r="GI205" s="2"/>
      <c r="GJ205" s="2"/>
      <c r="GK205" s="2"/>
      <c r="GL205" s="2"/>
      <c r="GM205" s="2"/>
      <c r="GN205" s="2"/>
      <c r="GO205" s="2"/>
      <c r="GP205" s="2"/>
      <c r="GQ205" s="2"/>
    </row>
    <row r="206" spans="1:199" s="13" customFormat="1" ht="31.5" x14ac:dyDescent="0.25">
      <c r="A206" s="2253"/>
      <c r="B206" s="2253"/>
      <c r="C206" s="2253"/>
      <c r="D206" s="2254"/>
      <c r="E206" s="140"/>
      <c r="F206" s="4">
        <v>421100</v>
      </c>
      <c r="G206" s="4"/>
      <c r="H206" s="5" t="s">
        <v>1518</v>
      </c>
      <c r="I206" s="212">
        <v>1050000</v>
      </c>
      <c r="J206" s="426">
        <v>1045200.5</v>
      </c>
      <c r="K206" s="1992">
        <f t="shared" si="18"/>
        <v>99.542904761904765</v>
      </c>
      <c r="L206" s="2038"/>
      <c r="M206" s="426"/>
      <c r="N206" s="1923">
        <f t="shared" si="19"/>
        <v>0</v>
      </c>
      <c r="O206" s="1865">
        <f t="shared" si="13"/>
        <v>1050000</v>
      </c>
      <c r="P206" s="1865">
        <f t="shared" si="14"/>
        <v>1045200.5</v>
      </c>
      <c r="Q206" s="406">
        <f t="shared" si="20"/>
        <v>99.542904761904765</v>
      </c>
      <c r="CZ206" s="2"/>
      <c r="DA206" s="2"/>
      <c r="GI206" s="2"/>
      <c r="GJ206" s="2"/>
      <c r="GK206" s="2"/>
      <c r="GL206" s="2"/>
      <c r="GM206" s="2"/>
      <c r="GN206" s="2"/>
      <c r="GO206" s="2"/>
      <c r="GP206" s="2"/>
      <c r="GQ206" s="2"/>
    </row>
    <row r="207" spans="1:199" s="13" customFormat="1" ht="15.75" x14ac:dyDescent="0.25">
      <c r="A207" s="2253"/>
      <c r="B207" s="2253"/>
      <c r="C207" s="2253"/>
      <c r="D207" s="2254"/>
      <c r="E207" s="140"/>
      <c r="F207" s="4">
        <v>421200</v>
      </c>
      <c r="G207" s="4"/>
      <c r="H207" s="5" t="s">
        <v>1396</v>
      </c>
      <c r="I207" s="212">
        <v>10000000</v>
      </c>
      <c r="J207" s="426">
        <v>7902562</v>
      </c>
      <c r="K207" s="1992">
        <f t="shared" si="18"/>
        <v>79.025620000000004</v>
      </c>
      <c r="L207" s="2038"/>
      <c r="M207" s="426"/>
      <c r="N207" s="1923">
        <f t="shared" si="19"/>
        <v>0</v>
      </c>
      <c r="O207" s="1865">
        <f t="shared" si="13"/>
        <v>10000000</v>
      </c>
      <c r="P207" s="1865">
        <f t="shared" si="14"/>
        <v>7902562</v>
      </c>
      <c r="Q207" s="406">
        <f t="shared" si="20"/>
        <v>79.025620000000004</v>
      </c>
      <c r="CZ207" s="2"/>
      <c r="DA207" s="2"/>
      <c r="GI207" s="2"/>
      <c r="GJ207" s="2"/>
      <c r="GK207" s="2"/>
      <c r="GL207" s="2"/>
      <c r="GM207" s="2"/>
      <c r="GN207" s="2"/>
      <c r="GO207" s="2"/>
      <c r="GP207" s="2"/>
      <c r="GQ207" s="2"/>
    </row>
    <row r="208" spans="1:199" s="13" customFormat="1" ht="15.75" x14ac:dyDescent="0.25">
      <c r="A208" s="161"/>
      <c r="B208" s="161"/>
      <c r="C208" s="161"/>
      <c r="D208" s="2255"/>
      <c r="E208" s="140"/>
      <c r="F208" s="4">
        <v>421300</v>
      </c>
      <c r="G208" s="4"/>
      <c r="H208" s="5" t="s">
        <v>1367</v>
      </c>
      <c r="I208" s="212">
        <v>3620000</v>
      </c>
      <c r="J208" s="426">
        <v>2867971.46</v>
      </c>
      <c r="K208" s="1992">
        <f t="shared" si="18"/>
        <v>79.225730939226509</v>
      </c>
      <c r="L208" s="2038"/>
      <c r="M208" s="426"/>
      <c r="N208" s="1923">
        <f t="shared" si="19"/>
        <v>0</v>
      </c>
      <c r="O208" s="1865">
        <f t="shared" si="13"/>
        <v>3620000</v>
      </c>
      <c r="P208" s="1865">
        <f t="shared" si="14"/>
        <v>2867971.46</v>
      </c>
      <c r="Q208" s="406">
        <f t="shared" si="20"/>
        <v>79.225730939226509</v>
      </c>
      <c r="CZ208" s="2"/>
      <c r="DA208" s="2"/>
      <c r="GI208" s="2"/>
      <c r="GJ208" s="2"/>
      <c r="GK208" s="2"/>
      <c r="GL208" s="2"/>
      <c r="GM208" s="2"/>
      <c r="GN208" s="2"/>
      <c r="GO208" s="2"/>
      <c r="GP208" s="2"/>
      <c r="GQ208" s="2"/>
    </row>
    <row r="209" spans="1:199" s="13" customFormat="1" ht="31.5" x14ac:dyDescent="0.25">
      <c r="A209" s="161"/>
      <c r="B209" s="161"/>
      <c r="C209" s="161"/>
      <c r="D209" s="2255"/>
      <c r="E209" s="140"/>
      <c r="F209" s="4">
        <v>421400</v>
      </c>
      <c r="G209" s="4"/>
      <c r="H209" s="5" t="s">
        <v>7</v>
      </c>
      <c r="I209" s="212">
        <v>1625000</v>
      </c>
      <c r="J209" s="426">
        <v>1514146.55</v>
      </c>
      <c r="K209" s="1992">
        <f t="shared" si="18"/>
        <v>93.178249230769239</v>
      </c>
      <c r="L209" s="2038"/>
      <c r="M209" s="426"/>
      <c r="N209" s="1923">
        <f t="shared" si="19"/>
        <v>0</v>
      </c>
      <c r="O209" s="1865">
        <f t="shared" ref="O209:O272" si="21">I209+L209</f>
        <v>1625000</v>
      </c>
      <c r="P209" s="1865">
        <f t="shared" ref="P209:P272" si="22">J209+M209</f>
        <v>1514146.55</v>
      </c>
      <c r="Q209" s="406">
        <f t="shared" si="20"/>
        <v>93.178249230769239</v>
      </c>
      <c r="CZ209" s="2"/>
      <c r="DA209" s="2"/>
      <c r="GI209" s="2"/>
      <c r="GJ209" s="2"/>
      <c r="GK209" s="2"/>
      <c r="GL209" s="2"/>
      <c r="GM209" s="2"/>
      <c r="GN209" s="2"/>
      <c r="GO209" s="2"/>
      <c r="GP209" s="2"/>
      <c r="GQ209" s="2"/>
    </row>
    <row r="210" spans="1:199" s="13" customFormat="1" ht="15.75" x14ac:dyDescent="0.25">
      <c r="A210" s="161"/>
      <c r="B210" s="161"/>
      <c r="C210" s="161"/>
      <c r="D210" s="2255"/>
      <c r="E210" s="140"/>
      <c r="F210" s="4">
        <v>421500</v>
      </c>
      <c r="G210" s="4"/>
      <c r="H210" s="5" t="s">
        <v>1368</v>
      </c>
      <c r="I210" s="212">
        <v>375000</v>
      </c>
      <c r="J210" s="426">
        <v>370227.36</v>
      </c>
      <c r="K210" s="1992">
        <f t="shared" si="18"/>
        <v>98.727295999999996</v>
      </c>
      <c r="L210" s="2038"/>
      <c r="M210" s="426"/>
      <c r="N210" s="1923">
        <f t="shared" si="19"/>
        <v>0</v>
      </c>
      <c r="O210" s="1865">
        <f t="shared" si="21"/>
        <v>375000</v>
      </c>
      <c r="P210" s="1865">
        <f t="shared" si="22"/>
        <v>370227.36</v>
      </c>
      <c r="Q210" s="406">
        <f t="shared" si="20"/>
        <v>98.727295999999996</v>
      </c>
      <c r="CZ210" s="2"/>
      <c r="DA210" s="2"/>
      <c r="GI210" s="2"/>
      <c r="GJ210" s="2"/>
      <c r="GK210" s="2"/>
      <c r="GL210" s="2"/>
      <c r="GM210" s="2"/>
      <c r="GN210" s="2"/>
      <c r="GO210" s="2"/>
      <c r="GP210" s="2"/>
      <c r="GQ210" s="2"/>
    </row>
    <row r="211" spans="1:199" s="13" customFormat="1" ht="15.75" x14ac:dyDescent="0.25">
      <c r="A211" s="161"/>
      <c r="B211" s="161"/>
      <c r="C211" s="161"/>
      <c r="D211" s="2255"/>
      <c r="E211" s="140"/>
      <c r="F211" s="4">
        <v>421600</v>
      </c>
      <c r="G211" s="4"/>
      <c r="H211" s="5" t="s">
        <v>890</v>
      </c>
      <c r="I211" s="567">
        <v>130000</v>
      </c>
      <c r="J211" s="426">
        <v>130000</v>
      </c>
      <c r="K211" s="1992">
        <f t="shared" si="18"/>
        <v>100</v>
      </c>
      <c r="L211" s="2037"/>
      <c r="M211" s="426"/>
      <c r="N211" s="1923">
        <f t="shared" si="19"/>
        <v>0</v>
      </c>
      <c r="O211" s="1865">
        <f t="shared" si="21"/>
        <v>130000</v>
      </c>
      <c r="P211" s="1865">
        <f t="shared" si="22"/>
        <v>130000</v>
      </c>
      <c r="Q211" s="406">
        <f t="shared" si="20"/>
        <v>100</v>
      </c>
      <c r="CZ211" s="2"/>
      <c r="DA211" s="2"/>
      <c r="GI211" s="2"/>
      <c r="GJ211" s="2"/>
      <c r="GK211" s="2"/>
      <c r="GL211" s="2"/>
      <c r="GM211" s="2"/>
      <c r="GN211" s="2"/>
      <c r="GO211" s="2"/>
      <c r="GP211" s="2"/>
      <c r="GQ211" s="2"/>
    </row>
    <row r="212" spans="1:199" s="13" customFormat="1" ht="31.5" x14ac:dyDescent="0.25">
      <c r="A212" s="161"/>
      <c r="B212" s="161"/>
      <c r="C212" s="161"/>
      <c r="D212" s="2255"/>
      <c r="E212" s="140"/>
      <c r="F212" s="4"/>
      <c r="G212" s="4"/>
      <c r="H212" s="5" t="s">
        <v>1624</v>
      </c>
      <c r="I212" s="212"/>
      <c r="J212" s="426"/>
      <c r="K212" s="1992"/>
      <c r="L212" s="2038"/>
      <c r="M212" s="426"/>
      <c r="N212" s="1923"/>
      <c r="O212" s="1865"/>
      <c r="P212" s="1865"/>
      <c r="Q212" s="406"/>
      <c r="CZ212" s="2"/>
      <c r="DA212" s="2"/>
      <c r="GI212" s="2"/>
      <c r="GJ212" s="2"/>
      <c r="GK212" s="2"/>
      <c r="GL212" s="2"/>
      <c r="GM212" s="2"/>
      <c r="GN212" s="2"/>
      <c r="GO212" s="2"/>
      <c r="GP212" s="2"/>
      <c r="GQ212" s="2"/>
    </row>
    <row r="213" spans="1:199" s="13" customFormat="1" ht="16.5" thickBot="1" x14ac:dyDescent="0.3">
      <c r="A213" s="150"/>
      <c r="B213" s="150"/>
      <c r="C213" s="150"/>
      <c r="D213" s="2256"/>
      <c r="E213" s="138"/>
      <c r="F213" s="31">
        <v>421900</v>
      </c>
      <c r="G213" s="31"/>
      <c r="H213" s="32" t="s">
        <v>1373</v>
      </c>
      <c r="I213" s="215">
        <v>0</v>
      </c>
      <c r="J213" s="421">
        <v>0</v>
      </c>
      <c r="K213" s="1978"/>
      <c r="L213" s="2036"/>
      <c r="M213" s="421"/>
      <c r="N213" s="1920">
        <f t="shared" ref="N213:N221" si="23">L213+M213</f>
        <v>0</v>
      </c>
      <c r="O213" s="1866">
        <f t="shared" si="21"/>
        <v>0</v>
      </c>
      <c r="P213" s="1866">
        <f t="shared" si="22"/>
        <v>0</v>
      </c>
      <c r="Q213" s="401"/>
      <c r="CZ213" s="2"/>
      <c r="DA213" s="2"/>
      <c r="GI213" s="2"/>
      <c r="GJ213" s="2"/>
      <c r="GK213" s="2"/>
      <c r="GL213" s="2"/>
      <c r="GM213" s="2"/>
      <c r="GN213" s="2"/>
      <c r="GO213" s="2"/>
      <c r="GP213" s="2"/>
      <c r="GQ213" s="2"/>
    </row>
    <row r="214" spans="1:199" s="13" customFormat="1" ht="16.5" thickTop="1" x14ac:dyDescent="0.25">
      <c r="A214" s="245"/>
      <c r="B214" s="245"/>
      <c r="C214" s="245"/>
      <c r="D214" s="572"/>
      <c r="E214" s="2257">
        <v>45</v>
      </c>
      <c r="F214" s="257">
        <v>422</v>
      </c>
      <c r="G214" s="257"/>
      <c r="H214" s="258" t="s">
        <v>1347</v>
      </c>
      <c r="I214" s="571">
        <f>I215</f>
        <v>500000</v>
      </c>
      <c r="J214" s="724">
        <f>J215</f>
        <v>90610</v>
      </c>
      <c r="K214" s="1905">
        <f t="shared" si="18"/>
        <v>18.122</v>
      </c>
      <c r="L214" s="2027"/>
      <c r="M214" s="724">
        <v>0</v>
      </c>
      <c r="N214" s="1905">
        <f t="shared" si="23"/>
        <v>0</v>
      </c>
      <c r="O214" s="1861">
        <f t="shared" si="21"/>
        <v>500000</v>
      </c>
      <c r="P214" s="1861">
        <f t="shared" si="22"/>
        <v>90610</v>
      </c>
      <c r="Q214" s="402">
        <f t="shared" si="20"/>
        <v>18.122</v>
      </c>
      <c r="CZ214" s="2"/>
      <c r="DA214" s="2"/>
      <c r="GI214" s="2"/>
      <c r="GJ214" s="2"/>
      <c r="GK214" s="2"/>
      <c r="GL214" s="2"/>
      <c r="GM214" s="2"/>
      <c r="GN214" s="2"/>
      <c r="GO214" s="2"/>
      <c r="GP214" s="2"/>
      <c r="GQ214" s="2"/>
    </row>
    <row r="215" spans="1:199" s="13" customFormat="1" ht="32.25" thickBot="1" x14ac:dyDescent="0.3">
      <c r="A215" s="150"/>
      <c r="B215" s="150"/>
      <c r="C215" s="150"/>
      <c r="D215" s="2256"/>
      <c r="E215" s="727"/>
      <c r="F215" s="260">
        <v>422100</v>
      </c>
      <c r="G215" s="260"/>
      <c r="H215" s="250" t="s">
        <v>1400</v>
      </c>
      <c r="I215" s="220">
        <v>500000</v>
      </c>
      <c r="J215" s="719">
        <v>90610</v>
      </c>
      <c r="K215" s="1978">
        <f t="shared" si="18"/>
        <v>18.122</v>
      </c>
      <c r="L215" s="2028"/>
      <c r="M215" s="719"/>
      <c r="N215" s="1920">
        <f t="shared" si="23"/>
        <v>0</v>
      </c>
      <c r="O215" s="1866">
        <f t="shared" si="21"/>
        <v>500000</v>
      </c>
      <c r="P215" s="1866">
        <f t="shared" si="22"/>
        <v>90610</v>
      </c>
      <c r="Q215" s="401">
        <f t="shared" si="20"/>
        <v>18.122</v>
      </c>
      <c r="CZ215" s="2"/>
      <c r="DA215" s="2"/>
      <c r="GI215" s="2"/>
      <c r="GJ215" s="2"/>
      <c r="GK215" s="2"/>
      <c r="GL215" s="2"/>
      <c r="GM215" s="2"/>
      <c r="GN215" s="2"/>
      <c r="GO215" s="2"/>
      <c r="GP215" s="2"/>
      <c r="GQ215" s="2"/>
    </row>
    <row r="216" spans="1:199" s="13" customFormat="1" ht="16.5" thickTop="1" x14ac:dyDescent="0.25">
      <c r="A216" s="245"/>
      <c r="B216" s="245"/>
      <c r="C216" s="245"/>
      <c r="D216" s="572"/>
      <c r="E216" s="254">
        <v>46</v>
      </c>
      <c r="F216" s="257">
        <v>423</v>
      </c>
      <c r="G216" s="257"/>
      <c r="H216" s="258" t="s">
        <v>1348</v>
      </c>
      <c r="I216" s="571">
        <f>I217+I218+I219+I220+I221+I222</f>
        <v>4800000</v>
      </c>
      <c r="J216" s="571">
        <f>J217+J218+J219+J220+J221+J222</f>
        <v>3939387.82</v>
      </c>
      <c r="K216" s="1905">
        <f t="shared" si="18"/>
        <v>82.070579583333327</v>
      </c>
      <c r="L216" s="2027">
        <f>L222</f>
        <v>878620</v>
      </c>
      <c r="M216" s="724">
        <f>M222</f>
        <v>873389.17</v>
      </c>
      <c r="N216" s="406">
        <f t="shared" ref="N216" si="24">M216/L216*100</f>
        <v>99.404653889053293</v>
      </c>
      <c r="O216" s="1861">
        <f t="shared" si="21"/>
        <v>5678620</v>
      </c>
      <c r="P216" s="1861">
        <f t="shared" si="22"/>
        <v>4812776.99</v>
      </c>
      <c r="Q216" s="402">
        <f t="shared" si="20"/>
        <v>84.752580556543663</v>
      </c>
      <c r="CZ216" s="2"/>
      <c r="DA216" s="2"/>
      <c r="GI216" s="2"/>
      <c r="GJ216" s="2"/>
      <c r="GK216" s="2"/>
      <c r="GL216" s="2"/>
      <c r="GM216" s="2"/>
      <c r="GN216" s="2"/>
      <c r="GO216" s="2"/>
      <c r="GP216" s="2"/>
      <c r="GQ216" s="2"/>
    </row>
    <row r="217" spans="1:199" s="13" customFormat="1" ht="17.25" customHeight="1" x14ac:dyDescent="0.25">
      <c r="A217" s="161"/>
      <c r="B217" s="161"/>
      <c r="C217" s="161"/>
      <c r="D217" s="2255"/>
      <c r="E217" s="725"/>
      <c r="F217" s="274">
        <v>423100</v>
      </c>
      <c r="G217" s="274"/>
      <c r="H217" s="275" t="s">
        <v>1519</v>
      </c>
      <c r="I217" s="567">
        <v>1900000</v>
      </c>
      <c r="J217" s="713">
        <v>1839579.32</v>
      </c>
      <c r="K217" s="1992">
        <f t="shared" si="18"/>
        <v>96.819964210526322</v>
      </c>
      <c r="L217" s="2037"/>
      <c r="M217" s="713"/>
      <c r="N217" s="1923">
        <f t="shared" si="23"/>
        <v>0</v>
      </c>
      <c r="O217" s="1865">
        <f t="shared" si="21"/>
        <v>1900000</v>
      </c>
      <c r="P217" s="1865">
        <f t="shared" si="22"/>
        <v>1839579.32</v>
      </c>
      <c r="Q217" s="406">
        <f t="shared" si="20"/>
        <v>96.819964210526322</v>
      </c>
      <c r="CZ217" s="2"/>
      <c r="DA217" s="2"/>
      <c r="GI217" s="2"/>
      <c r="GJ217" s="2"/>
      <c r="GK217" s="2"/>
      <c r="GL217" s="2"/>
      <c r="GM217" s="2"/>
      <c r="GN217" s="2"/>
      <c r="GO217" s="2"/>
      <c r="GP217" s="2"/>
      <c r="GQ217" s="2"/>
    </row>
    <row r="218" spans="1:199" s="13" customFormat="1" ht="15.75" x14ac:dyDescent="0.25">
      <c r="A218" s="161"/>
      <c r="B218" s="161"/>
      <c r="C218" s="161"/>
      <c r="D218" s="2255"/>
      <c r="E218" s="725"/>
      <c r="F218" s="274">
        <v>423200</v>
      </c>
      <c r="G218" s="274"/>
      <c r="H218" s="275" t="s">
        <v>1434</v>
      </c>
      <c r="I218" s="567">
        <v>1300000</v>
      </c>
      <c r="J218" s="713">
        <v>1175531.3999999999</v>
      </c>
      <c r="K218" s="1992">
        <f t="shared" si="18"/>
        <v>90.425492307692295</v>
      </c>
      <c r="L218" s="2037"/>
      <c r="M218" s="713"/>
      <c r="N218" s="1923">
        <f t="shared" si="23"/>
        <v>0</v>
      </c>
      <c r="O218" s="1865">
        <f t="shared" si="21"/>
        <v>1300000</v>
      </c>
      <c r="P218" s="1865">
        <f t="shared" si="22"/>
        <v>1175531.3999999999</v>
      </c>
      <c r="Q218" s="406">
        <f t="shared" si="20"/>
        <v>90.425492307692295</v>
      </c>
      <c r="CZ218" s="2"/>
      <c r="DA218" s="2"/>
      <c r="GI218" s="2"/>
      <c r="GJ218" s="2"/>
      <c r="GK218" s="2"/>
      <c r="GL218" s="2"/>
      <c r="GM218" s="2"/>
      <c r="GN218" s="2"/>
      <c r="GO218" s="2"/>
      <c r="GP218" s="2"/>
      <c r="GQ218" s="2"/>
    </row>
    <row r="219" spans="1:199" s="13" customFormat="1" ht="31.5" x14ac:dyDescent="0.25">
      <c r="A219" s="161"/>
      <c r="B219" s="161"/>
      <c r="C219" s="161"/>
      <c r="D219" s="2255"/>
      <c r="E219" s="725"/>
      <c r="F219" s="274">
        <v>423300</v>
      </c>
      <c r="G219" s="274"/>
      <c r="H219" s="275" t="s">
        <v>1435</v>
      </c>
      <c r="I219" s="567">
        <v>300000</v>
      </c>
      <c r="J219" s="713">
        <v>53940</v>
      </c>
      <c r="K219" s="1992">
        <f t="shared" si="18"/>
        <v>17.98</v>
      </c>
      <c r="L219" s="2037"/>
      <c r="M219" s="713"/>
      <c r="N219" s="1923">
        <f t="shared" si="23"/>
        <v>0</v>
      </c>
      <c r="O219" s="1865">
        <f t="shared" si="21"/>
        <v>300000</v>
      </c>
      <c r="P219" s="1865">
        <f t="shared" si="22"/>
        <v>53940</v>
      </c>
      <c r="Q219" s="406">
        <f t="shared" si="20"/>
        <v>17.98</v>
      </c>
      <c r="CZ219" s="2"/>
      <c r="DA219" s="2"/>
      <c r="GI219" s="2"/>
      <c r="GJ219" s="2"/>
      <c r="GK219" s="2"/>
      <c r="GL219" s="2"/>
      <c r="GM219" s="2"/>
      <c r="GN219" s="2"/>
      <c r="GO219" s="2"/>
      <c r="GP219" s="2"/>
      <c r="GQ219" s="2"/>
    </row>
    <row r="220" spans="1:199" s="13" customFormat="1" ht="15.75" x14ac:dyDescent="0.25">
      <c r="A220" s="161"/>
      <c r="B220" s="161"/>
      <c r="C220" s="161"/>
      <c r="D220" s="2255"/>
      <c r="E220" s="725"/>
      <c r="F220" s="274">
        <v>423400</v>
      </c>
      <c r="G220" s="274"/>
      <c r="H220" s="275" t="s">
        <v>1440</v>
      </c>
      <c r="I220" s="567">
        <v>500000</v>
      </c>
      <c r="J220" s="713">
        <v>396950</v>
      </c>
      <c r="K220" s="1992">
        <f t="shared" si="18"/>
        <v>79.39</v>
      </c>
      <c r="L220" s="2037"/>
      <c r="M220" s="713"/>
      <c r="N220" s="1923">
        <f t="shared" si="23"/>
        <v>0</v>
      </c>
      <c r="O220" s="1865">
        <f t="shared" si="21"/>
        <v>500000</v>
      </c>
      <c r="P220" s="1865">
        <f t="shared" si="22"/>
        <v>396950</v>
      </c>
      <c r="Q220" s="406">
        <f t="shared" si="20"/>
        <v>79.39</v>
      </c>
      <c r="CZ220" s="2"/>
      <c r="DA220" s="2"/>
      <c r="GI220" s="2"/>
      <c r="GJ220" s="2"/>
      <c r="GK220" s="2"/>
      <c r="GL220" s="2"/>
      <c r="GM220" s="2"/>
      <c r="GN220" s="2"/>
      <c r="GO220" s="2"/>
      <c r="GP220" s="2"/>
      <c r="GQ220" s="2"/>
    </row>
    <row r="221" spans="1:199" s="13" customFormat="1" ht="15.75" x14ac:dyDescent="0.25">
      <c r="A221" s="161"/>
      <c r="B221" s="161"/>
      <c r="C221" s="161"/>
      <c r="D221" s="2255"/>
      <c r="E221" s="725"/>
      <c r="F221" s="274">
        <v>423500</v>
      </c>
      <c r="G221" s="274"/>
      <c r="H221" s="275" t="s">
        <v>1470</v>
      </c>
      <c r="I221" s="567">
        <v>600000</v>
      </c>
      <c r="J221" s="713">
        <v>356809.1</v>
      </c>
      <c r="K221" s="1992">
        <f t="shared" si="18"/>
        <v>59.468183333333322</v>
      </c>
      <c r="L221" s="2037"/>
      <c r="M221" s="713"/>
      <c r="N221" s="1923">
        <f t="shared" si="23"/>
        <v>0</v>
      </c>
      <c r="O221" s="1865">
        <f t="shared" si="21"/>
        <v>600000</v>
      </c>
      <c r="P221" s="1865">
        <f t="shared" si="22"/>
        <v>356809.1</v>
      </c>
      <c r="Q221" s="406">
        <f t="shared" si="20"/>
        <v>59.468183333333322</v>
      </c>
      <c r="CZ221" s="2"/>
      <c r="DA221" s="2"/>
      <c r="GI221" s="2"/>
      <c r="GJ221" s="2"/>
      <c r="GK221" s="2"/>
      <c r="GL221" s="2"/>
      <c r="GM221" s="2"/>
      <c r="GN221" s="2"/>
      <c r="GO221" s="2"/>
      <c r="GP221" s="2"/>
      <c r="GQ221" s="2"/>
    </row>
    <row r="222" spans="1:199" s="13" customFormat="1" ht="16.5" thickBot="1" x14ac:dyDescent="0.3">
      <c r="A222" s="161"/>
      <c r="B222" s="161"/>
      <c r="C222" s="161"/>
      <c r="D222" s="2255"/>
      <c r="E222" s="725"/>
      <c r="F222" s="274">
        <v>423900</v>
      </c>
      <c r="G222" s="274"/>
      <c r="H222" s="275" t="s">
        <v>1436</v>
      </c>
      <c r="I222" s="567">
        <v>200000</v>
      </c>
      <c r="J222" s="713">
        <v>116578</v>
      </c>
      <c r="K222" s="1992">
        <f t="shared" si="18"/>
        <v>58.289000000000001</v>
      </c>
      <c r="L222" s="2037">
        <v>878620</v>
      </c>
      <c r="M222" s="713">
        <v>873389.17</v>
      </c>
      <c r="N222" s="406">
        <f t="shared" ref="N222" si="25">M222/L222*100</f>
        <v>99.404653889053293</v>
      </c>
      <c r="O222" s="1865">
        <f t="shared" si="21"/>
        <v>1078620</v>
      </c>
      <c r="P222" s="1865">
        <f t="shared" si="22"/>
        <v>989967.17</v>
      </c>
      <c r="Q222" s="406">
        <f t="shared" si="20"/>
        <v>91.780902449426122</v>
      </c>
      <c r="CZ222" s="2"/>
      <c r="DA222" s="2"/>
      <c r="GI222" s="2"/>
      <c r="GJ222" s="2"/>
      <c r="GK222" s="2"/>
      <c r="GL222" s="2"/>
      <c r="GM222" s="2"/>
      <c r="GN222" s="2"/>
      <c r="GO222" s="2"/>
      <c r="GP222" s="2"/>
      <c r="GQ222" s="2"/>
    </row>
    <row r="223" spans="1:199" s="13" customFormat="1" ht="16.5" thickTop="1" x14ac:dyDescent="0.25">
      <c r="A223" s="245"/>
      <c r="B223" s="245"/>
      <c r="C223" s="245"/>
      <c r="D223" s="572"/>
      <c r="E223" s="254">
        <v>47</v>
      </c>
      <c r="F223" s="257">
        <v>424</v>
      </c>
      <c r="G223" s="257"/>
      <c r="H223" s="258" t="s">
        <v>1370</v>
      </c>
      <c r="I223" s="571">
        <f>I224+I225+I226</f>
        <v>1300000</v>
      </c>
      <c r="J223" s="571">
        <f>J224+J225+J226</f>
        <v>949062.44</v>
      </c>
      <c r="K223" s="1905">
        <f t="shared" si="18"/>
        <v>73.004803076923082</v>
      </c>
      <c r="L223" s="2027"/>
      <c r="M223" s="724">
        <v>0</v>
      </c>
      <c r="N223" s="1905">
        <f>L223+M223</f>
        <v>0</v>
      </c>
      <c r="O223" s="1861">
        <f t="shared" si="21"/>
        <v>1300000</v>
      </c>
      <c r="P223" s="1861">
        <f t="shared" si="22"/>
        <v>949062.44</v>
      </c>
      <c r="Q223" s="402">
        <f t="shared" si="20"/>
        <v>73.004803076923082</v>
      </c>
      <c r="CZ223" s="2"/>
      <c r="DA223" s="2"/>
      <c r="GI223" s="2"/>
      <c r="GJ223" s="2"/>
      <c r="GK223" s="2"/>
      <c r="GL223" s="2"/>
      <c r="GM223" s="2"/>
      <c r="GN223" s="2"/>
      <c r="GO223" s="2"/>
      <c r="GP223" s="2"/>
      <c r="GQ223" s="2"/>
    </row>
    <row r="224" spans="1:199" s="13" customFormat="1" ht="31.5" x14ac:dyDescent="0.25">
      <c r="A224" s="161"/>
      <c r="B224" s="161"/>
      <c r="C224" s="161"/>
      <c r="D224" s="2255"/>
      <c r="E224" s="140"/>
      <c r="F224" s="4">
        <v>424900</v>
      </c>
      <c r="G224" s="4"/>
      <c r="H224" s="5" t="s">
        <v>1024</v>
      </c>
      <c r="I224" s="212">
        <v>100000</v>
      </c>
      <c r="J224" s="426"/>
      <c r="K224" s="1992">
        <f t="shared" si="18"/>
        <v>0</v>
      </c>
      <c r="L224" s="2038"/>
      <c r="M224" s="426"/>
      <c r="N224" s="1923">
        <f t="shared" ref="N224:N235" si="26">L224+M224</f>
        <v>0</v>
      </c>
      <c r="O224" s="1865">
        <f t="shared" si="21"/>
        <v>100000</v>
      </c>
      <c r="P224" s="1865">
        <f t="shared" si="22"/>
        <v>0</v>
      </c>
      <c r="Q224" s="406">
        <f t="shared" si="20"/>
        <v>0</v>
      </c>
      <c r="CZ224" s="2"/>
      <c r="DA224" s="2"/>
      <c r="GI224" s="2"/>
      <c r="GJ224" s="2"/>
      <c r="GK224" s="2"/>
      <c r="GL224" s="2"/>
      <c r="GM224" s="2"/>
      <c r="GN224" s="2"/>
      <c r="GO224" s="2"/>
      <c r="GP224" s="2"/>
      <c r="GQ224" s="2"/>
    </row>
    <row r="225" spans="1:199" s="13" customFormat="1" ht="31.5" x14ac:dyDescent="0.25">
      <c r="A225" s="161"/>
      <c r="B225" s="161"/>
      <c r="C225" s="161"/>
      <c r="D225" s="2255"/>
      <c r="E225" s="140"/>
      <c r="F225" s="4">
        <v>424600</v>
      </c>
      <c r="G225" s="4"/>
      <c r="H225" s="5" t="s">
        <v>1521</v>
      </c>
      <c r="I225" s="212">
        <v>1000000</v>
      </c>
      <c r="J225" s="426">
        <v>760560</v>
      </c>
      <c r="K225" s="1992">
        <f t="shared" si="18"/>
        <v>76.055999999999997</v>
      </c>
      <c r="L225" s="2038"/>
      <c r="M225" s="426"/>
      <c r="N225" s="1923">
        <f t="shared" si="26"/>
        <v>0</v>
      </c>
      <c r="O225" s="1865">
        <f t="shared" si="21"/>
        <v>1000000</v>
      </c>
      <c r="P225" s="1865">
        <f t="shared" si="22"/>
        <v>760560</v>
      </c>
      <c r="Q225" s="406">
        <f t="shared" si="20"/>
        <v>76.055999999999997</v>
      </c>
      <c r="CZ225" s="2"/>
      <c r="DA225" s="2"/>
      <c r="GI225" s="2"/>
      <c r="GJ225" s="2"/>
      <c r="GK225" s="2"/>
      <c r="GL225" s="2"/>
      <c r="GM225" s="2"/>
      <c r="GN225" s="2"/>
      <c r="GO225" s="2"/>
      <c r="GP225" s="2"/>
      <c r="GQ225" s="2"/>
    </row>
    <row r="226" spans="1:199" s="13" customFormat="1" ht="16.5" thickBot="1" x14ac:dyDescent="0.3">
      <c r="A226" s="1740"/>
      <c r="B226" s="1740"/>
      <c r="C226" s="1740"/>
      <c r="D226" s="2259"/>
      <c r="E226" s="138"/>
      <c r="F226" s="548" t="s">
        <v>35</v>
      </c>
      <c r="G226" s="548"/>
      <c r="H226" s="32" t="s">
        <v>1464</v>
      </c>
      <c r="I226" s="215">
        <v>200000</v>
      </c>
      <c r="J226" s="421">
        <v>188502.44</v>
      </c>
      <c r="K226" s="1978">
        <f t="shared" si="18"/>
        <v>94.251220000000004</v>
      </c>
      <c r="L226" s="2036"/>
      <c r="M226" s="421"/>
      <c r="N226" s="1920">
        <f t="shared" si="26"/>
        <v>0</v>
      </c>
      <c r="O226" s="1866">
        <f t="shared" si="21"/>
        <v>200000</v>
      </c>
      <c r="P226" s="1866">
        <f t="shared" si="22"/>
        <v>188502.44</v>
      </c>
      <c r="Q226" s="401">
        <f t="shared" si="20"/>
        <v>94.251220000000004</v>
      </c>
      <c r="CZ226" s="2"/>
      <c r="DA226" s="2"/>
      <c r="GI226" s="2"/>
      <c r="GJ226" s="2"/>
      <c r="GK226" s="2"/>
      <c r="GL226" s="2"/>
      <c r="GM226" s="2"/>
      <c r="GN226" s="2"/>
      <c r="GO226" s="2"/>
      <c r="GP226" s="2"/>
      <c r="GQ226" s="2"/>
    </row>
    <row r="227" spans="1:199" s="13" customFormat="1" ht="16.5" thickTop="1" x14ac:dyDescent="0.25">
      <c r="A227" s="151"/>
      <c r="B227" s="151"/>
      <c r="C227" s="151"/>
      <c r="D227" s="296"/>
      <c r="E227" s="80">
        <v>48</v>
      </c>
      <c r="F227" s="34">
        <v>425</v>
      </c>
      <c r="G227" s="34"/>
      <c r="H227" s="33" t="s">
        <v>1371</v>
      </c>
      <c r="I227" s="214">
        <f>I229+I228</f>
        <v>2600000</v>
      </c>
      <c r="J227" s="214">
        <f>J229+J228</f>
        <v>1611477.85</v>
      </c>
      <c r="K227" s="1921">
        <f t="shared" si="18"/>
        <v>61.979917307692311</v>
      </c>
      <c r="L227" s="2103"/>
      <c r="M227" s="441"/>
      <c r="N227" s="1921">
        <f t="shared" si="26"/>
        <v>0</v>
      </c>
      <c r="O227" s="1864">
        <f t="shared" si="21"/>
        <v>2600000</v>
      </c>
      <c r="P227" s="1864">
        <f t="shared" si="22"/>
        <v>1611477.85</v>
      </c>
      <c r="Q227" s="400">
        <f t="shared" si="20"/>
        <v>61.979917307692311</v>
      </c>
      <c r="CZ227" s="2"/>
      <c r="DA227" s="2"/>
      <c r="GI227" s="2"/>
      <c r="GJ227" s="2"/>
      <c r="GK227" s="2"/>
      <c r="GL227" s="2"/>
      <c r="GM227" s="2"/>
      <c r="GN227" s="2"/>
      <c r="GO227" s="2"/>
      <c r="GP227" s="2"/>
      <c r="GQ227" s="2"/>
    </row>
    <row r="228" spans="1:199" s="13" customFormat="1" ht="15.75" x14ac:dyDescent="0.25">
      <c r="A228" s="148"/>
      <c r="B228" s="148"/>
      <c r="C228" s="148"/>
      <c r="D228" s="293"/>
      <c r="E228" s="140"/>
      <c r="F228" s="4">
        <v>425100</v>
      </c>
      <c r="G228" s="4"/>
      <c r="H228" s="5" t="s">
        <v>1407</v>
      </c>
      <c r="I228" s="567">
        <v>1600000</v>
      </c>
      <c r="J228" s="426">
        <v>650921.4</v>
      </c>
      <c r="K228" s="1992">
        <f t="shared" si="18"/>
        <v>40.682587499999997</v>
      </c>
      <c r="L228" s="2037"/>
      <c r="M228" s="426"/>
      <c r="N228" s="1923">
        <f t="shared" si="26"/>
        <v>0</v>
      </c>
      <c r="O228" s="1865">
        <f t="shared" si="21"/>
        <v>1600000</v>
      </c>
      <c r="P228" s="1865">
        <f t="shared" si="22"/>
        <v>650921.4</v>
      </c>
      <c r="Q228" s="406">
        <f t="shared" si="20"/>
        <v>40.682587499999997</v>
      </c>
      <c r="CZ228" s="2"/>
      <c r="DA228" s="2"/>
      <c r="GI228" s="2"/>
      <c r="GJ228" s="2"/>
      <c r="GK228" s="2"/>
      <c r="GL228" s="2"/>
      <c r="GM228" s="2"/>
      <c r="GN228" s="2"/>
      <c r="GO228" s="2"/>
      <c r="GP228" s="2"/>
      <c r="GQ228" s="2"/>
    </row>
    <row r="229" spans="1:199" s="13" customFormat="1" ht="16.5" thickBot="1" x14ac:dyDescent="0.3">
      <c r="A229" s="148"/>
      <c r="B229" s="148"/>
      <c r="C229" s="148"/>
      <c r="D229" s="293"/>
      <c r="E229" s="140"/>
      <c r="F229" s="4">
        <v>425200</v>
      </c>
      <c r="G229" s="4"/>
      <c r="H229" s="5" t="s">
        <v>1431</v>
      </c>
      <c r="I229" s="212">
        <v>1000000</v>
      </c>
      <c r="J229" s="426">
        <v>960556.45</v>
      </c>
      <c r="K229" s="2260">
        <f t="shared" si="18"/>
        <v>96.055644999999998</v>
      </c>
      <c r="L229" s="2040"/>
      <c r="M229" s="431"/>
      <c r="N229" s="1918">
        <f t="shared" si="26"/>
        <v>0</v>
      </c>
      <c r="O229" s="1863">
        <f t="shared" si="21"/>
        <v>1000000</v>
      </c>
      <c r="P229" s="1863">
        <f t="shared" si="22"/>
        <v>960556.45</v>
      </c>
      <c r="Q229" s="405">
        <f t="shared" si="20"/>
        <v>96.055644999999998</v>
      </c>
      <c r="CZ229" s="2"/>
      <c r="DA229" s="2"/>
      <c r="GI229" s="2"/>
      <c r="GJ229" s="2"/>
      <c r="GK229" s="2"/>
      <c r="GL229" s="2"/>
      <c r="GM229" s="2"/>
      <c r="GN229" s="2"/>
      <c r="GO229" s="2"/>
      <c r="GP229" s="2"/>
      <c r="GQ229" s="2"/>
    </row>
    <row r="230" spans="1:199" s="13" customFormat="1" ht="16.5" thickTop="1" x14ac:dyDescent="0.25">
      <c r="A230" s="245"/>
      <c r="B230" s="245"/>
      <c r="C230" s="245"/>
      <c r="D230" s="245"/>
      <c r="E230" s="949">
        <v>49</v>
      </c>
      <c r="F230" s="34">
        <v>426</v>
      </c>
      <c r="G230" s="34"/>
      <c r="H230" s="33" t="s">
        <v>1372</v>
      </c>
      <c r="I230" s="214">
        <f>I231+I232+I233+I235+I236+I234</f>
        <v>2700000</v>
      </c>
      <c r="J230" s="420">
        <f>J231+J232+J233+J235+J236+J234</f>
        <v>2118642.5700000003</v>
      </c>
      <c r="K230" s="1905">
        <f t="shared" si="18"/>
        <v>78.468243333333348</v>
      </c>
      <c r="L230" s="2034">
        <f>L236</f>
        <v>12000</v>
      </c>
      <c r="M230" s="420">
        <f>M231+M232+M233+M235+M236</f>
        <v>12000</v>
      </c>
      <c r="N230" s="406">
        <f t="shared" ref="N230" si="27">M230/L230*100</f>
        <v>100</v>
      </c>
      <c r="O230" s="1861">
        <f t="shared" si="21"/>
        <v>2712000</v>
      </c>
      <c r="P230" s="1861">
        <f t="shared" si="22"/>
        <v>2130642.5700000003</v>
      </c>
      <c r="Q230" s="402">
        <f t="shared" si="20"/>
        <v>78.563516592920365</v>
      </c>
      <c r="CZ230" s="2"/>
      <c r="DA230" s="2"/>
      <c r="GI230" s="2"/>
      <c r="GJ230" s="2"/>
      <c r="GK230" s="2"/>
      <c r="GL230" s="2"/>
      <c r="GM230" s="2"/>
      <c r="GN230" s="2"/>
      <c r="GO230" s="2"/>
      <c r="GP230" s="2"/>
      <c r="GQ230" s="2"/>
    </row>
    <row r="231" spans="1:199" s="13" customFormat="1" ht="15.75" x14ac:dyDescent="0.25">
      <c r="A231" s="161"/>
      <c r="B231" s="161"/>
      <c r="C231" s="161"/>
      <c r="D231" s="161"/>
      <c r="E231" s="529"/>
      <c r="F231" s="4">
        <v>426100</v>
      </c>
      <c r="G231" s="4"/>
      <c r="H231" s="5" t="s">
        <v>1349</v>
      </c>
      <c r="I231" s="1753">
        <v>1000000</v>
      </c>
      <c r="J231" s="1704">
        <v>978788.74</v>
      </c>
      <c r="K231" s="1992">
        <f t="shared" si="18"/>
        <v>97.87887400000001</v>
      </c>
      <c r="L231" s="2038"/>
      <c r="M231" s="426"/>
      <c r="N231" s="1923">
        <f t="shared" si="26"/>
        <v>0</v>
      </c>
      <c r="O231" s="1865">
        <f t="shared" si="21"/>
        <v>1000000</v>
      </c>
      <c r="P231" s="1865">
        <f t="shared" si="22"/>
        <v>978788.74</v>
      </c>
      <c r="Q231" s="406">
        <f t="shared" si="20"/>
        <v>97.87887400000001</v>
      </c>
      <c r="CZ231" s="2"/>
      <c r="DA231" s="2"/>
      <c r="GI231" s="2"/>
      <c r="GJ231" s="2"/>
      <c r="GK231" s="2"/>
      <c r="GL231" s="2"/>
      <c r="GM231" s="2"/>
      <c r="GN231" s="2"/>
      <c r="GO231" s="2"/>
      <c r="GP231" s="2"/>
      <c r="GQ231" s="2"/>
    </row>
    <row r="232" spans="1:199" s="13" customFormat="1" ht="31.5" x14ac:dyDescent="0.25">
      <c r="A232" s="161"/>
      <c r="B232" s="161"/>
      <c r="C232" s="161"/>
      <c r="D232" s="161"/>
      <c r="E232" s="529"/>
      <c r="F232" s="4">
        <v>426300</v>
      </c>
      <c r="G232" s="4"/>
      <c r="H232" s="5" t="s">
        <v>1522</v>
      </c>
      <c r="I232" s="1753">
        <v>510000</v>
      </c>
      <c r="J232" s="1704">
        <v>503345</v>
      </c>
      <c r="K232" s="1992">
        <f t="shared" si="18"/>
        <v>98.695098039215694</v>
      </c>
      <c r="L232" s="2038"/>
      <c r="M232" s="426"/>
      <c r="N232" s="1923">
        <f t="shared" si="26"/>
        <v>0</v>
      </c>
      <c r="O232" s="1865">
        <f t="shared" si="21"/>
        <v>510000</v>
      </c>
      <c r="P232" s="1865">
        <f t="shared" si="22"/>
        <v>503345</v>
      </c>
      <c r="Q232" s="406">
        <f t="shared" si="20"/>
        <v>98.695098039215694</v>
      </c>
      <c r="CZ232" s="2"/>
      <c r="DA232" s="2"/>
      <c r="GI232" s="2"/>
      <c r="GJ232" s="2"/>
      <c r="GK232" s="2"/>
      <c r="GL232" s="2"/>
      <c r="GM232" s="2"/>
      <c r="GN232" s="2"/>
      <c r="GO232" s="2"/>
      <c r="GP232" s="2"/>
      <c r="GQ232" s="2"/>
    </row>
    <row r="233" spans="1:199" s="13" customFormat="1" ht="15" customHeight="1" x14ac:dyDescent="0.25">
      <c r="A233" s="161"/>
      <c r="B233" s="161"/>
      <c r="C233" s="161"/>
      <c r="D233" s="161"/>
      <c r="E233" s="529"/>
      <c r="F233" s="4">
        <v>426400</v>
      </c>
      <c r="G233" s="4"/>
      <c r="H233" s="5" t="s">
        <v>1515</v>
      </c>
      <c r="I233" s="1753">
        <v>600000</v>
      </c>
      <c r="J233" s="1704">
        <v>333594.59000000003</v>
      </c>
      <c r="K233" s="1992">
        <f t="shared" si="18"/>
        <v>55.599098333333345</v>
      </c>
      <c r="L233" s="2038"/>
      <c r="M233" s="426"/>
      <c r="N233" s="1923">
        <f t="shared" si="26"/>
        <v>0</v>
      </c>
      <c r="O233" s="1865">
        <f t="shared" si="21"/>
        <v>600000</v>
      </c>
      <c r="P233" s="1865">
        <f t="shared" si="22"/>
        <v>333594.59000000003</v>
      </c>
      <c r="Q233" s="406">
        <f t="shared" si="20"/>
        <v>55.599098333333345</v>
      </c>
      <c r="CZ233" s="2"/>
      <c r="DA233" s="2"/>
      <c r="GI233" s="2"/>
      <c r="GJ233" s="2"/>
      <c r="GK233" s="2"/>
      <c r="GL233" s="2"/>
      <c r="GM233" s="2"/>
      <c r="GN233" s="2"/>
      <c r="GO233" s="2"/>
      <c r="GP233" s="2"/>
      <c r="GQ233" s="2"/>
    </row>
    <row r="234" spans="1:199" s="13" customFormat="1" ht="15" customHeight="1" x14ac:dyDescent="0.25">
      <c r="A234" s="161"/>
      <c r="B234" s="161"/>
      <c r="C234" s="161"/>
      <c r="D234" s="161"/>
      <c r="E234" s="529"/>
      <c r="F234" s="4">
        <v>426700</v>
      </c>
      <c r="G234" s="4"/>
      <c r="H234" s="5" t="s">
        <v>1730</v>
      </c>
      <c r="I234" s="1753">
        <v>10000</v>
      </c>
      <c r="J234" s="1704">
        <v>8195.7000000000007</v>
      </c>
      <c r="K234" s="1992">
        <f t="shared" si="18"/>
        <v>81.957000000000008</v>
      </c>
      <c r="L234" s="2038"/>
      <c r="M234" s="426"/>
      <c r="N234" s="1923"/>
      <c r="O234" s="1865">
        <f t="shared" si="21"/>
        <v>10000</v>
      </c>
      <c r="P234" s="1865">
        <f t="shared" si="22"/>
        <v>8195.7000000000007</v>
      </c>
      <c r="Q234" s="406">
        <f t="shared" si="20"/>
        <v>81.957000000000008</v>
      </c>
      <c r="CZ234" s="2"/>
      <c r="DA234" s="2"/>
      <c r="GI234" s="2"/>
      <c r="GJ234" s="2"/>
      <c r="GK234" s="2"/>
      <c r="GL234" s="2"/>
      <c r="GM234" s="2"/>
      <c r="GN234" s="2"/>
      <c r="GO234" s="2"/>
      <c r="GP234" s="2"/>
      <c r="GQ234" s="2"/>
    </row>
    <row r="235" spans="1:199" s="13" customFormat="1" ht="27" customHeight="1" x14ac:dyDescent="0.25">
      <c r="A235" s="161"/>
      <c r="B235" s="161"/>
      <c r="C235" s="161"/>
      <c r="D235" s="161"/>
      <c r="E235" s="529"/>
      <c r="F235" s="4">
        <v>426800</v>
      </c>
      <c r="G235" s="4"/>
      <c r="H235" s="5" t="s">
        <v>1516</v>
      </c>
      <c r="I235" s="1753">
        <v>300000</v>
      </c>
      <c r="J235" s="1704">
        <v>62270</v>
      </c>
      <c r="K235" s="1992">
        <f t="shared" si="18"/>
        <v>20.756666666666668</v>
      </c>
      <c r="L235" s="2038"/>
      <c r="M235" s="426"/>
      <c r="N235" s="1923">
        <f t="shared" si="26"/>
        <v>0</v>
      </c>
      <c r="O235" s="1865">
        <f t="shared" si="21"/>
        <v>300000</v>
      </c>
      <c r="P235" s="1865">
        <f t="shared" si="22"/>
        <v>62270</v>
      </c>
      <c r="Q235" s="406">
        <f t="shared" si="20"/>
        <v>20.756666666666668</v>
      </c>
      <c r="CZ235" s="2"/>
      <c r="DA235" s="2"/>
      <c r="GI235" s="2"/>
      <c r="GJ235" s="2"/>
      <c r="GK235" s="2"/>
      <c r="GL235" s="2"/>
      <c r="GM235" s="2"/>
      <c r="GN235" s="2"/>
      <c r="GO235" s="2"/>
      <c r="GP235" s="2"/>
      <c r="GQ235" s="2"/>
    </row>
    <row r="236" spans="1:199" s="13" customFormat="1" ht="19.5" customHeight="1" thickBot="1" x14ac:dyDescent="0.3">
      <c r="A236" s="150"/>
      <c r="B236" s="150"/>
      <c r="C236" s="150"/>
      <c r="D236" s="150"/>
      <c r="E236" s="483"/>
      <c r="F236" s="31">
        <v>426900</v>
      </c>
      <c r="G236" s="31"/>
      <c r="H236" s="32" t="s">
        <v>1468</v>
      </c>
      <c r="I236" s="2527">
        <v>280000</v>
      </c>
      <c r="J236" s="1830">
        <v>232448.54</v>
      </c>
      <c r="K236" s="1978">
        <f t="shared" si="18"/>
        <v>83.017335714285721</v>
      </c>
      <c r="L236" s="2036">
        <v>12000</v>
      </c>
      <c r="M236" s="421">
        <v>12000</v>
      </c>
      <c r="N236" s="406">
        <f t="shared" ref="N236" si="28">M236/L236*100</f>
        <v>100</v>
      </c>
      <c r="O236" s="1866">
        <f t="shared" si="21"/>
        <v>292000</v>
      </c>
      <c r="P236" s="1866">
        <f t="shared" si="22"/>
        <v>244448.54</v>
      </c>
      <c r="Q236" s="401">
        <f t="shared" si="20"/>
        <v>83.715253424657533</v>
      </c>
      <c r="CZ236" s="2"/>
      <c r="DA236" s="2"/>
      <c r="GI236" s="2"/>
      <c r="GJ236" s="2"/>
      <c r="GK236" s="2"/>
      <c r="GL236" s="2"/>
      <c r="GM236" s="2"/>
      <c r="GN236" s="2"/>
      <c r="GO236" s="2"/>
      <c r="GP236" s="2"/>
      <c r="GQ236" s="2"/>
    </row>
    <row r="237" spans="1:199" s="13" customFormat="1" ht="32.25" thickTop="1" x14ac:dyDescent="0.25">
      <c r="A237" s="245"/>
      <c r="B237" s="245"/>
      <c r="C237" s="245"/>
      <c r="D237" s="245"/>
      <c r="E237" s="888">
        <v>50</v>
      </c>
      <c r="F237" s="34">
        <v>451</v>
      </c>
      <c r="G237" s="34"/>
      <c r="H237" s="33" t="s">
        <v>1022</v>
      </c>
      <c r="I237" s="214">
        <f>I238</f>
        <v>600000</v>
      </c>
      <c r="J237" s="2549">
        <f>J238</f>
        <v>600000</v>
      </c>
      <c r="K237" s="1905">
        <f t="shared" si="18"/>
        <v>100</v>
      </c>
      <c r="L237" s="2034"/>
      <c r="M237" s="420"/>
      <c r="N237" s="1905">
        <f>L237</f>
        <v>0</v>
      </c>
      <c r="O237" s="1861">
        <f t="shared" si="21"/>
        <v>600000</v>
      </c>
      <c r="P237" s="1861">
        <f t="shared" si="22"/>
        <v>600000</v>
      </c>
      <c r="Q237" s="402">
        <f t="shared" si="20"/>
        <v>100</v>
      </c>
      <c r="CZ237" s="2"/>
      <c r="DA237" s="2"/>
      <c r="GI237" s="2"/>
      <c r="GJ237" s="2"/>
      <c r="GK237" s="2"/>
      <c r="GL237" s="2"/>
      <c r="GM237" s="2"/>
      <c r="GN237" s="2"/>
      <c r="GO237" s="2"/>
      <c r="GP237" s="2"/>
      <c r="GQ237" s="2"/>
    </row>
    <row r="238" spans="1:199" s="13" customFormat="1" ht="48" thickBot="1" x14ac:dyDescent="0.3">
      <c r="A238" s="154"/>
      <c r="B238" s="152"/>
      <c r="C238" s="152"/>
      <c r="D238" s="152"/>
      <c r="E238" s="559"/>
      <c r="F238" s="54">
        <v>451190</v>
      </c>
      <c r="G238" s="54"/>
      <c r="H238" s="67" t="s">
        <v>1023</v>
      </c>
      <c r="I238" s="416">
        <v>600000</v>
      </c>
      <c r="J238" s="436">
        <v>600000</v>
      </c>
      <c r="K238" s="2260">
        <f t="shared" si="18"/>
        <v>100</v>
      </c>
      <c r="L238" s="2066"/>
      <c r="M238" s="436"/>
      <c r="N238" s="1918">
        <f>L238</f>
        <v>0</v>
      </c>
      <c r="O238" s="1863">
        <f t="shared" si="21"/>
        <v>600000</v>
      </c>
      <c r="P238" s="1863">
        <f t="shared" si="22"/>
        <v>600000</v>
      </c>
      <c r="Q238" s="405">
        <f t="shared" si="20"/>
        <v>100</v>
      </c>
      <c r="CZ238" s="2"/>
      <c r="DA238" s="2"/>
      <c r="GI238" s="2"/>
      <c r="GJ238" s="2"/>
      <c r="GK238" s="2"/>
      <c r="GL238" s="2"/>
      <c r="GM238" s="2"/>
      <c r="GN238" s="2"/>
      <c r="GO238" s="2"/>
      <c r="GP238" s="2"/>
      <c r="GQ238" s="2"/>
    </row>
    <row r="239" spans="1:199" s="13" customFormat="1" ht="29.25" hidden="1" customHeight="1" thickTop="1" thickBot="1" x14ac:dyDescent="0.3">
      <c r="A239" s="161"/>
      <c r="B239" s="151"/>
      <c r="C239" s="151"/>
      <c r="D239" s="151"/>
      <c r="E239" s="886"/>
      <c r="F239" s="162">
        <v>465</v>
      </c>
      <c r="G239" s="90"/>
      <c r="H239" s="113" t="s">
        <v>1617</v>
      </c>
      <c r="I239" s="227">
        <f>I240</f>
        <v>0</v>
      </c>
      <c r="J239" s="430"/>
      <c r="K239" s="1917" t="e">
        <f t="shared" si="18"/>
        <v>#DIV/0!</v>
      </c>
      <c r="L239" s="2083"/>
      <c r="M239" s="430"/>
      <c r="N239" s="1921">
        <f>N240</f>
        <v>0</v>
      </c>
      <c r="O239" s="1861">
        <f t="shared" si="21"/>
        <v>0</v>
      </c>
      <c r="P239" s="1861">
        <f t="shared" si="22"/>
        <v>0</v>
      </c>
      <c r="Q239" s="400" t="e">
        <f t="shared" si="20"/>
        <v>#DIV/0!</v>
      </c>
      <c r="CZ239" s="2"/>
      <c r="DA239" s="2"/>
      <c r="GI239" s="2"/>
      <c r="GJ239" s="2"/>
      <c r="GK239" s="2"/>
      <c r="GL239" s="2"/>
      <c r="GM239" s="2"/>
      <c r="GN239" s="2"/>
      <c r="GO239" s="2"/>
      <c r="GP239" s="2"/>
      <c r="GQ239" s="2"/>
    </row>
    <row r="240" spans="1:199" s="13" customFormat="1" ht="19.5" hidden="1" customHeight="1" thickTop="1" thickBot="1" x14ac:dyDescent="0.3">
      <c r="A240" s="160"/>
      <c r="B240" s="150"/>
      <c r="C240" s="150"/>
      <c r="D240" s="150"/>
      <c r="E240" s="483"/>
      <c r="F240" s="887">
        <v>465112</v>
      </c>
      <c r="G240" s="1069"/>
      <c r="H240" s="480" t="s">
        <v>1618</v>
      </c>
      <c r="I240" s="215"/>
      <c r="J240" s="421"/>
      <c r="K240" s="1917" t="e">
        <f t="shared" si="18"/>
        <v>#DIV/0!</v>
      </c>
      <c r="L240" s="2036"/>
      <c r="M240" s="421"/>
      <c r="N240" s="1920">
        <f>L240+M240</f>
        <v>0</v>
      </c>
      <c r="O240" s="1861">
        <f t="shared" si="21"/>
        <v>0</v>
      </c>
      <c r="P240" s="1861">
        <f t="shared" si="22"/>
        <v>0</v>
      </c>
      <c r="Q240" s="400" t="e">
        <f t="shared" si="20"/>
        <v>#DIV/0!</v>
      </c>
      <c r="CZ240" s="2"/>
      <c r="DA240" s="2"/>
      <c r="GI240" s="2"/>
      <c r="GJ240" s="2"/>
      <c r="GK240" s="2"/>
      <c r="GL240" s="2"/>
      <c r="GM240" s="2"/>
      <c r="GN240" s="2"/>
      <c r="GO240" s="2"/>
      <c r="GP240" s="2"/>
      <c r="GQ240" s="2"/>
    </row>
    <row r="241" spans="1:199" s="13" customFormat="1" ht="36" customHeight="1" thickTop="1" x14ac:dyDescent="0.25">
      <c r="A241" s="245"/>
      <c r="B241" s="245"/>
      <c r="C241" s="245"/>
      <c r="D241" s="245"/>
      <c r="E241" s="888">
        <v>51</v>
      </c>
      <c r="F241" s="34">
        <v>481</v>
      </c>
      <c r="G241" s="34"/>
      <c r="H241" s="2261" t="s">
        <v>1376</v>
      </c>
      <c r="I241" s="214">
        <v>550000</v>
      </c>
      <c r="J241" s="420">
        <v>299094.59999999998</v>
      </c>
      <c r="K241" s="1905">
        <f t="shared" si="18"/>
        <v>54.380836363636362</v>
      </c>
      <c r="L241" s="2034"/>
      <c r="M241" s="420"/>
      <c r="N241" s="1905">
        <f>L241+M241</f>
        <v>0</v>
      </c>
      <c r="O241" s="1861">
        <f t="shared" si="21"/>
        <v>550000</v>
      </c>
      <c r="P241" s="1861">
        <f t="shared" si="22"/>
        <v>299094.59999999998</v>
      </c>
      <c r="Q241" s="402">
        <f t="shared" si="20"/>
        <v>54.380836363636362</v>
      </c>
      <c r="CZ241" s="2"/>
      <c r="DA241" s="2"/>
      <c r="GI241" s="2"/>
      <c r="GJ241" s="2"/>
      <c r="GK241" s="2"/>
      <c r="GL241" s="2"/>
      <c r="GM241" s="2"/>
      <c r="GN241" s="2"/>
      <c r="GO241" s="2"/>
      <c r="GP241" s="2"/>
      <c r="GQ241" s="2"/>
    </row>
    <row r="242" spans="1:199" s="13" customFormat="1" ht="56.25" customHeight="1" thickBot="1" x14ac:dyDescent="0.3">
      <c r="A242" s="152"/>
      <c r="B242" s="152"/>
      <c r="C242" s="152"/>
      <c r="D242" s="152"/>
      <c r="E242" s="559"/>
      <c r="F242" s="1069"/>
      <c r="G242" s="1069"/>
      <c r="H242" s="480" t="s">
        <v>1021</v>
      </c>
      <c r="I242" s="416"/>
      <c r="J242" s="436"/>
      <c r="K242" s="2260"/>
      <c r="L242" s="2066"/>
      <c r="M242" s="436"/>
      <c r="N242" s="1918"/>
      <c r="O242" s="1863"/>
      <c r="P242" s="1863"/>
      <c r="Q242" s="405"/>
      <c r="CZ242" s="2"/>
      <c r="DA242" s="2"/>
      <c r="GI242" s="2"/>
      <c r="GJ242" s="2"/>
      <c r="GK242" s="2"/>
      <c r="GL242" s="2"/>
      <c r="GM242" s="2"/>
      <c r="GN242" s="2"/>
      <c r="GO242" s="2"/>
      <c r="GP242" s="2"/>
      <c r="GQ242" s="2"/>
    </row>
    <row r="243" spans="1:199" s="13" customFormat="1" ht="16.5" thickTop="1" x14ac:dyDescent="0.25">
      <c r="A243" s="944"/>
      <c r="B243" s="944"/>
      <c r="C243" s="944"/>
      <c r="D243" s="944"/>
      <c r="E243" s="888">
        <v>52</v>
      </c>
      <c r="F243" s="34">
        <v>482</v>
      </c>
      <c r="G243" s="34"/>
      <c r="H243" s="84" t="s">
        <v>1453</v>
      </c>
      <c r="I243" s="571">
        <v>600000</v>
      </c>
      <c r="J243" s="420">
        <f>J244+J245</f>
        <v>538956.24</v>
      </c>
      <c r="K243" s="1905">
        <f t="shared" si="18"/>
        <v>89.826039999999992</v>
      </c>
      <c r="L243" s="2027"/>
      <c r="M243" s="420">
        <f>M244</f>
        <v>0</v>
      </c>
      <c r="N243" s="1905">
        <f>L243+M243</f>
        <v>0</v>
      </c>
      <c r="O243" s="1861">
        <f t="shared" si="21"/>
        <v>600000</v>
      </c>
      <c r="P243" s="1861">
        <f t="shared" si="22"/>
        <v>538956.24</v>
      </c>
      <c r="Q243" s="402">
        <f t="shared" si="20"/>
        <v>89.826039999999992</v>
      </c>
      <c r="CZ243" s="2"/>
      <c r="DA243" s="2"/>
      <c r="GI243" s="2"/>
      <c r="GJ243" s="2"/>
      <c r="GK243" s="2"/>
      <c r="GL243" s="2"/>
      <c r="GM243" s="2"/>
      <c r="GN243" s="2"/>
      <c r="GO243" s="2"/>
      <c r="GP243" s="2"/>
      <c r="GQ243" s="2"/>
    </row>
    <row r="244" spans="1:199" s="13" customFormat="1" ht="15.75" x14ac:dyDescent="0.25">
      <c r="A244" s="161"/>
      <c r="B244" s="161"/>
      <c r="C244" s="161"/>
      <c r="D244" s="2255"/>
      <c r="E244" s="140"/>
      <c r="F244" s="4">
        <v>482100</v>
      </c>
      <c r="G244" s="4"/>
      <c r="H244" s="5" t="s">
        <v>1445</v>
      </c>
      <c r="I244" s="1753">
        <v>150000</v>
      </c>
      <c r="J244" s="1704">
        <v>121208</v>
      </c>
      <c r="K244" s="1992">
        <f t="shared" si="18"/>
        <v>80.805333333333323</v>
      </c>
      <c r="L244" s="2037"/>
      <c r="M244" s="426"/>
      <c r="N244" s="1923">
        <f>L244+M244</f>
        <v>0</v>
      </c>
      <c r="O244" s="1865">
        <f t="shared" si="21"/>
        <v>150000</v>
      </c>
      <c r="P244" s="1865">
        <f t="shared" si="22"/>
        <v>121208</v>
      </c>
      <c r="Q244" s="406">
        <f t="shared" si="20"/>
        <v>80.805333333333323</v>
      </c>
      <c r="CZ244" s="2"/>
      <c r="DA244" s="2"/>
      <c r="GI244" s="2"/>
      <c r="GJ244" s="2"/>
      <c r="GK244" s="2"/>
      <c r="GL244" s="2"/>
      <c r="GM244" s="2"/>
      <c r="GN244" s="2"/>
      <c r="GO244" s="2"/>
      <c r="GP244" s="2"/>
      <c r="GQ244" s="2"/>
    </row>
    <row r="245" spans="1:199" s="13" customFormat="1" ht="16.5" thickBot="1" x14ac:dyDescent="0.3">
      <c r="A245" s="1740"/>
      <c r="B245" s="1740"/>
      <c r="C245" s="1740"/>
      <c r="D245" s="2259"/>
      <c r="E245" s="138"/>
      <c r="F245" s="31">
        <v>482200</v>
      </c>
      <c r="G245" s="31"/>
      <c r="H245" s="32" t="s">
        <v>1473</v>
      </c>
      <c r="I245" s="2527">
        <v>450000</v>
      </c>
      <c r="J245" s="1830">
        <v>417748.24</v>
      </c>
      <c r="K245" s="1978">
        <f t="shared" si="18"/>
        <v>92.832942222222229</v>
      </c>
      <c r="L245" s="2036"/>
      <c r="M245" s="421"/>
      <c r="N245" s="1920">
        <f>L245+M245</f>
        <v>0</v>
      </c>
      <c r="O245" s="1866">
        <f t="shared" si="21"/>
        <v>450000</v>
      </c>
      <c r="P245" s="1866">
        <f t="shared" si="22"/>
        <v>417748.24</v>
      </c>
      <c r="Q245" s="401">
        <f t="shared" si="20"/>
        <v>92.832942222222229</v>
      </c>
      <c r="CZ245" s="2"/>
      <c r="DA245" s="2"/>
      <c r="GI245" s="2"/>
      <c r="GJ245" s="2"/>
      <c r="GK245" s="2"/>
      <c r="GL245" s="2"/>
      <c r="GM245" s="2"/>
      <c r="GN245" s="2"/>
      <c r="GO245" s="2"/>
      <c r="GP245" s="2"/>
      <c r="GQ245" s="2"/>
    </row>
    <row r="246" spans="1:199" s="13" customFormat="1" ht="32.25" thickTop="1" x14ac:dyDescent="0.25">
      <c r="A246" s="151"/>
      <c r="B246" s="245"/>
      <c r="C246" s="245"/>
      <c r="D246" s="572"/>
      <c r="E246" s="139">
        <v>53</v>
      </c>
      <c r="F246" s="34">
        <v>483</v>
      </c>
      <c r="G246" s="34"/>
      <c r="H246" s="33" t="s">
        <v>1460</v>
      </c>
      <c r="I246" s="214">
        <f>I247</f>
        <v>200000</v>
      </c>
      <c r="J246" s="214">
        <f>J247</f>
        <v>59699</v>
      </c>
      <c r="K246" s="1905">
        <f t="shared" si="18"/>
        <v>29.849500000000003</v>
      </c>
      <c r="L246" s="2034"/>
      <c r="M246" s="420"/>
      <c r="N246" s="1905">
        <f>L246+M246</f>
        <v>0</v>
      </c>
      <c r="O246" s="1861">
        <f t="shared" si="21"/>
        <v>200000</v>
      </c>
      <c r="P246" s="1861">
        <f t="shared" si="22"/>
        <v>59699</v>
      </c>
      <c r="Q246" s="402">
        <f t="shared" si="20"/>
        <v>29.849500000000003</v>
      </c>
      <c r="CZ246" s="2"/>
      <c r="DA246" s="2"/>
      <c r="GI246" s="2"/>
      <c r="GJ246" s="2"/>
      <c r="GK246" s="2"/>
      <c r="GL246" s="2"/>
      <c r="GM246" s="2"/>
      <c r="GN246" s="2"/>
      <c r="GO246" s="2"/>
      <c r="GP246" s="2"/>
      <c r="GQ246" s="2"/>
    </row>
    <row r="247" spans="1:199" s="13" customFormat="1" ht="16.5" thickBot="1" x14ac:dyDescent="0.3">
      <c r="A247" s="148"/>
      <c r="B247" s="148"/>
      <c r="C247" s="148"/>
      <c r="D247" s="293"/>
      <c r="E247" s="137"/>
      <c r="F247" s="19">
        <v>483110</v>
      </c>
      <c r="G247" s="19"/>
      <c r="H247" s="18" t="s">
        <v>1450</v>
      </c>
      <c r="I247" s="218">
        <v>200000</v>
      </c>
      <c r="J247" s="424">
        <v>59699</v>
      </c>
      <c r="K247" s="2260">
        <f t="shared" si="18"/>
        <v>29.849500000000003</v>
      </c>
      <c r="L247" s="2033"/>
      <c r="M247" s="424"/>
      <c r="N247" s="1922">
        <f>L247+M247</f>
        <v>0</v>
      </c>
      <c r="O247" s="1863">
        <f t="shared" si="21"/>
        <v>200000</v>
      </c>
      <c r="P247" s="1863">
        <f t="shared" si="22"/>
        <v>59699</v>
      </c>
      <c r="Q247" s="405">
        <f t="shared" si="20"/>
        <v>29.849500000000003</v>
      </c>
      <c r="CZ247" s="2"/>
      <c r="DA247" s="2"/>
      <c r="GI247" s="2"/>
      <c r="GJ247" s="2"/>
      <c r="GK247" s="2"/>
      <c r="GL247" s="2"/>
      <c r="GM247" s="2"/>
      <c r="GN247" s="2"/>
      <c r="GO247" s="2"/>
      <c r="GP247" s="2"/>
      <c r="GQ247" s="2"/>
    </row>
    <row r="248" spans="1:199" s="13" customFormat="1" ht="17.25" hidden="1" thickTop="1" thickBot="1" x14ac:dyDescent="0.3">
      <c r="A248" s="245"/>
      <c r="B248" s="245"/>
      <c r="C248" s="245"/>
      <c r="D248" s="245"/>
      <c r="E248" s="888"/>
      <c r="F248" s="182"/>
      <c r="G248" s="182"/>
      <c r="H248" s="33"/>
      <c r="I248" s="221"/>
      <c r="J248" s="427"/>
      <c r="K248" s="1917" t="e">
        <f t="shared" si="18"/>
        <v>#DIV/0!</v>
      </c>
      <c r="L248" s="2067"/>
      <c r="M248" s="427"/>
      <c r="N248" s="1925">
        <f>L248</f>
        <v>0</v>
      </c>
      <c r="O248" s="1861">
        <f t="shared" si="21"/>
        <v>0</v>
      </c>
      <c r="P248" s="1861">
        <f t="shared" si="22"/>
        <v>0</v>
      </c>
      <c r="Q248" s="400" t="e">
        <f t="shared" si="20"/>
        <v>#DIV/0!</v>
      </c>
      <c r="CZ248" s="2"/>
      <c r="DA248" s="2"/>
      <c r="GI248" s="2"/>
      <c r="GJ248" s="2"/>
      <c r="GK248" s="2"/>
      <c r="GL248" s="2"/>
      <c r="GM248" s="2"/>
      <c r="GN248" s="2"/>
      <c r="GO248" s="2"/>
      <c r="GP248" s="2"/>
      <c r="GQ248" s="2"/>
    </row>
    <row r="249" spans="1:199" s="13" customFormat="1" ht="17.25" hidden="1" thickTop="1" thickBot="1" x14ac:dyDescent="0.3">
      <c r="A249" s="148"/>
      <c r="B249" s="148"/>
      <c r="C249" s="148"/>
      <c r="D249" s="293"/>
      <c r="E249" s="137"/>
      <c r="F249" s="19"/>
      <c r="G249" s="19"/>
      <c r="H249" s="92"/>
      <c r="I249" s="218"/>
      <c r="J249" s="424"/>
      <c r="K249" s="1917" t="e">
        <f t="shared" si="18"/>
        <v>#DIV/0!</v>
      </c>
      <c r="L249" s="2033"/>
      <c r="M249" s="424"/>
      <c r="N249" s="1922"/>
      <c r="O249" s="1861">
        <f t="shared" si="21"/>
        <v>0</v>
      </c>
      <c r="P249" s="1861">
        <f t="shared" si="22"/>
        <v>0</v>
      </c>
      <c r="Q249" s="400" t="e">
        <f t="shared" si="20"/>
        <v>#DIV/0!</v>
      </c>
      <c r="CZ249" s="2"/>
      <c r="DA249" s="2"/>
      <c r="GI249" s="2"/>
      <c r="GJ249" s="2"/>
      <c r="GK249" s="2"/>
      <c r="GL249" s="2"/>
      <c r="GM249" s="2"/>
      <c r="GN249" s="2"/>
      <c r="GO249" s="2"/>
      <c r="GP249" s="2"/>
      <c r="GQ249" s="2"/>
    </row>
    <row r="250" spans="1:199" s="13" customFormat="1" ht="32.25" thickTop="1" x14ac:dyDescent="0.25">
      <c r="A250" s="245"/>
      <c r="B250" s="245"/>
      <c r="C250" s="245"/>
      <c r="D250" s="245"/>
      <c r="E250" s="888">
        <v>54</v>
      </c>
      <c r="F250" s="85">
        <v>484</v>
      </c>
      <c r="G250" s="85"/>
      <c r="H250" s="319" t="s">
        <v>28</v>
      </c>
      <c r="I250" s="229">
        <f>I251</f>
        <v>500000</v>
      </c>
      <c r="J250" s="229">
        <f>J251</f>
        <v>170000</v>
      </c>
      <c r="K250" s="1905">
        <f t="shared" si="18"/>
        <v>34</v>
      </c>
      <c r="L250" s="2052"/>
      <c r="M250" s="427"/>
      <c r="N250" s="1926">
        <f>L250+M250</f>
        <v>0</v>
      </c>
      <c r="O250" s="1861">
        <f t="shared" si="21"/>
        <v>500000</v>
      </c>
      <c r="P250" s="1861">
        <f t="shared" si="22"/>
        <v>170000</v>
      </c>
      <c r="Q250" s="402">
        <f t="shared" si="20"/>
        <v>34</v>
      </c>
      <c r="CZ250" s="2"/>
      <c r="DA250" s="2"/>
      <c r="GI250" s="2"/>
      <c r="GJ250" s="2"/>
      <c r="GK250" s="2"/>
      <c r="GL250" s="2"/>
      <c r="GM250" s="2"/>
      <c r="GN250" s="2"/>
      <c r="GO250" s="2"/>
      <c r="GP250" s="2"/>
      <c r="GQ250" s="2"/>
    </row>
    <row r="251" spans="1:199" s="13" customFormat="1" ht="32.25" thickBot="1" x14ac:dyDescent="0.3">
      <c r="A251" s="148"/>
      <c r="B251" s="148"/>
      <c r="C251" s="148"/>
      <c r="D251" s="293"/>
      <c r="E251" s="137"/>
      <c r="F251" s="19">
        <v>484110</v>
      </c>
      <c r="G251" s="19"/>
      <c r="H251" s="18" t="s">
        <v>28</v>
      </c>
      <c r="I251" s="218">
        <v>500000</v>
      </c>
      <c r="J251" s="424">
        <v>170000</v>
      </c>
      <c r="K251" s="2260">
        <f t="shared" si="18"/>
        <v>34</v>
      </c>
      <c r="L251" s="2033"/>
      <c r="M251" s="424"/>
      <c r="N251" s="1922">
        <f>L251+M251</f>
        <v>0</v>
      </c>
      <c r="O251" s="1863">
        <f t="shared" si="21"/>
        <v>500000</v>
      </c>
      <c r="P251" s="1863">
        <f t="shared" si="22"/>
        <v>170000</v>
      </c>
      <c r="Q251" s="405">
        <f t="shared" si="20"/>
        <v>34</v>
      </c>
      <c r="CZ251" s="2"/>
      <c r="DA251" s="2"/>
      <c r="GI251" s="2"/>
      <c r="GJ251" s="2"/>
      <c r="GK251" s="2"/>
      <c r="GL251" s="2"/>
      <c r="GM251" s="2"/>
      <c r="GN251" s="2"/>
      <c r="GO251" s="2"/>
      <c r="GP251" s="2"/>
      <c r="GQ251" s="2"/>
    </row>
    <row r="252" spans="1:199" s="13" customFormat="1" ht="48" thickTop="1" x14ac:dyDescent="0.25">
      <c r="A252" s="245"/>
      <c r="B252" s="245"/>
      <c r="C252" s="245"/>
      <c r="D252" s="245"/>
      <c r="E252" s="2262">
        <v>55</v>
      </c>
      <c r="F252" s="257">
        <v>485</v>
      </c>
      <c r="G252" s="257"/>
      <c r="H252" s="258" t="s">
        <v>1329</v>
      </c>
      <c r="I252" s="571">
        <f>I253</f>
        <v>17000000</v>
      </c>
      <c r="J252" s="571">
        <f>J253</f>
        <v>16605746.619999999</v>
      </c>
      <c r="K252" s="1905">
        <f t="shared" si="18"/>
        <v>97.680862470588224</v>
      </c>
      <c r="L252" s="2027"/>
      <c r="M252" s="724"/>
      <c r="N252" s="2011">
        <f>L252+M252</f>
        <v>0</v>
      </c>
      <c r="O252" s="1861">
        <f t="shared" si="21"/>
        <v>17000000</v>
      </c>
      <c r="P252" s="1861">
        <f t="shared" si="22"/>
        <v>16605746.619999999</v>
      </c>
      <c r="Q252" s="402">
        <f t="shared" si="20"/>
        <v>97.680862470588224</v>
      </c>
      <c r="T252" s="243">
        <f>J46+J56+J241+J315+J569+J593+J933+J956+J1030+J1041+J1084</f>
        <v>32269316.370000001</v>
      </c>
      <c r="CZ252" s="2"/>
      <c r="DA252" s="2"/>
      <c r="GI252" s="2"/>
      <c r="GJ252" s="2"/>
      <c r="GK252" s="2"/>
      <c r="GL252" s="2"/>
      <c r="GM252" s="2"/>
      <c r="GN252" s="2"/>
      <c r="GO252" s="2"/>
      <c r="GP252" s="2"/>
      <c r="GQ252" s="2"/>
    </row>
    <row r="253" spans="1:199" s="13" customFormat="1" ht="32.25" thickBot="1" x14ac:dyDescent="0.3">
      <c r="A253" s="150"/>
      <c r="B253" s="150"/>
      <c r="C253" s="150"/>
      <c r="D253" s="2256"/>
      <c r="E253" s="2258"/>
      <c r="F253" s="1460">
        <v>485100</v>
      </c>
      <c r="G253" s="1460"/>
      <c r="H253" s="115" t="s">
        <v>423</v>
      </c>
      <c r="I253" s="220">
        <v>17000000</v>
      </c>
      <c r="J253" s="1040">
        <v>16605746.619999999</v>
      </c>
      <c r="K253" s="1978">
        <f t="shared" si="18"/>
        <v>97.680862470588224</v>
      </c>
      <c r="L253" s="2028"/>
      <c r="M253" s="1040"/>
      <c r="N253" s="1990">
        <f>L253</f>
        <v>0</v>
      </c>
      <c r="O253" s="1866">
        <f t="shared" si="21"/>
        <v>17000000</v>
      </c>
      <c r="P253" s="1866">
        <f t="shared" si="22"/>
        <v>16605746.619999999</v>
      </c>
      <c r="Q253" s="401">
        <f t="shared" si="20"/>
        <v>97.680862470588224</v>
      </c>
      <c r="CZ253" s="2"/>
      <c r="DA253" s="2"/>
      <c r="GI253" s="2"/>
      <c r="GJ253" s="2"/>
      <c r="GK253" s="2"/>
      <c r="GL253" s="2"/>
      <c r="GM253" s="2"/>
      <c r="GN253" s="2"/>
      <c r="GO253" s="2"/>
      <c r="GP253" s="2"/>
      <c r="GQ253" s="2"/>
    </row>
    <row r="254" spans="1:199" s="13" customFormat="1" ht="16.5" thickTop="1" x14ac:dyDescent="0.25">
      <c r="A254" s="245"/>
      <c r="B254" s="245"/>
      <c r="C254" s="245"/>
      <c r="D254" s="572"/>
      <c r="E254" s="2257">
        <v>56</v>
      </c>
      <c r="F254" s="318">
        <v>511</v>
      </c>
      <c r="G254" s="318"/>
      <c r="H254" s="319" t="s">
        <v>1429</v>
      </c>
      <c r="I254" s="897">
        <f>I255</f>
        <v>600000</v>
      </c>
      <c r="J254" s="897">
        <f>J255</f>
        <v>599520</v>
      </c>
      <c r="K254" s="1905">
        <f t="shared" si="18"/>
        <v>99.92</v>
      </c>
      <c r="L254" s="2263"/>
      <c r="M254" s="731">
        <f>M255</f>
        <v>0</v>
      </c>
      <c r="N254" s="2264">
        <f>L254+M254</f>
        <v>0</v>
      </c>
      <c r="O254" s="1861">
        <f t="shared" si="21"/>
        <v>600000</v>
      </c>
      <c r="P254" s="1861">
        <f t="shared" si="22"/>
        <v>599520</v>
      </c>
      <c r="Q254" s="402">
        <f t="shared" si="20"/>
        <v>99.92</v>
      </c>
      <c r="CZ254" s="2"/>
      <c r="DA254" s="2"/>
      <c r="GI254" s="2"/>
      <c r="GJ254" s="2"/>
      <c r="GK254" s="2"/>
      <c r="GL254" s="2"/>
      <c r="GM254" s="2"/>
      <c r="GN254" s="2"/>
      <c r="GO254" s="2"/>
      <c r="GP254" s="2"/>
      <c r="GQ254" s="2"/>
    </row>
    <row r="255" spans="1:199" s="13" customFormat="1" ht="32.25" thickBot="1" x14ac:dyDescent="0.3">
      <c r="A255" s="150"/>
      <c r="B255" s="150"/>
      <c r="C255" s="150"/>
      <c r="D255" s="2256"/>
      <c r="E255" s="2258"/>
      <c r="F255" s="249">
        <v>511300</v>
      </c>
      <c r="G255" s="249"/>
      <c r="H255" s="322" t="s">
        <v>124</v>
      </c>
      <c r="I255" s="2265">
        <v>600000</v>
      </c>
      <c r="J255" s="719">
        <v>599520</v>
      </c>
      <c r="K255" s="1978">
        <f t="shared" si="18"/>
        <v>99.92</v>
      </c>
      <c r="L255" s="2266"/>
      <c r="M255" s="719"/>
      <c r="N255" s="2267">
        <f>L255+M255</f>
        <v>0</v>
      </c>
      <c r="O255" s="1866">
        <f t="shared" si="21"/>
        <v>600000</v>
      </c>
      <c r="P255" s="1866">
        <f t="shared" si="22"/>
        <v>599520</v>
      </c>
      <c r="Q255" s="401">
        <f t="shared" si="20"/>
        <v>99.92</v>
      </c>
      <c r="CZ255" s="2"/>
      <c r="DA255" s="2"/>
      <c r="GI255" s="2"/>
      <c r="GJ255" s="2"/>
      <c r="GK255" s="2"/>
      <c r="GL255" s="2"/>
      <c r="GM255" s="2"/>
      <c r="GN255" s="2"/>
      <c r="GO255" s="2"/>
      <c r="GP255" s="2"/>
      <c r="GQ255" s="2"/>
    </row>
    <row r="256" spans="1:199" s="13" customFormat="1" ht="21" customHeight="1" thickTop="1" x14ac:dyDescent="0.25">
      <c r="A256" s="245"/>
      <c r="B256" s="245"/>
      <c r="C256" s="245"/>
      <c r="D256" s="572"/>
      <c r="E256" s="254">
        <v>57</v>
      </c>
      <c r="F256" s="257">
        <v>512</v>
      </c>
      <c r="G256" s="257"/>
      <c r="H256" s="258" t="s">
        <v>1374</v>
      </c>
      <c r="I256" s="2546">
        <f>I258</f>
        <v>599463.46</v>
      </c>
      <c r="J256" s="214">
        <f>J258</f>
        <v>580139.07999999996</v>
      </c>
      <c r="K256" s="1905">
        <f>J256/I256*100</f>
        <v>96.776387338103973</v>
      </c>
      <c r="L256" s="2034"/>
      <c r="M256" s="724"/>
      <c r="N256" s="2011">
        <f>L256+M256</f>
        <v>0</v>
      </c>
      <c r="O256" s="1861">
        <f t="shared" si="21"/>
        <v>599463.46</v>
      </c>
      <c r="P256" s="1861">
        <f t="shared" si="22"/>
        <v>580139.07999999996</v>
      </c>
      <c r="Q256" s="402">
        <f t="shared" si="20"/>
        <v>96.776387338103973</v>
      </c>
      <c r="CZ256" s="2"/>
      <c r="DA256" s="2"/>
      <c r="GI256" s="2"/>
      <c r="GJ256" s="2"/>
      <c r="GK256" s="2"/>
      <c r="GL256" s="2"/>
      <c r="GM256" s="2"/>
      <c r="GN256" s="2"/>
      <c r="GO256" s="2"/>
      <c r="GP256" s="2"/>
      <c r="GQ256" s="2"/>
    </row>
    <row r="257" spans="1:199" s="13" customFormat="1" ht="15.75" hidden="1" x14ac:dyDescent="0.25">
      <c r="A257" s="161"/>
      <c r="B257" s="161"/>
      <c r="C257" s="161"/>
      <c r="D257" s="2255"/>
      <c r="E257" s="273"/>
      <c r="F257" s="2268">
        <v>512100</v>
      </c>
      <c r="G257" s="2268"/>
      <c r="H257" s="716" t="s">
        <v>33</v>
      </c>
      <c r="I257" s="417"/>
      <c r="J257" s="439"/>
      <c r="K257" s="1992" t="e">
        <f>J257/I257*100</f>
        <v>#DIV/0!</v>
      </c>
      <c r="L257" s="2102"/>
      <c r="M257" s="439"/>
      <c r="N257" s="1923">
        <f>L257+M257</f>
        <v>0</v>
      </c>
      <c r="O257" s="1865">
        <f t="shared" si="21"/>
        <v>0</v>
      </c>
      <c r="P257" s="1865">
        <f t="shared" si="22"/>
        <v>0</v>
      </c>
      <c r="Q257" s="406" t="e">
        <f t="shared" si="20"/>
        <v>#DIV/0!</v>
      </c>
      <c r="CZ257" s="2"/>
      <c r="DA257" s="2"/>
      <c r="GI257" s="2"/>
      <c r="GJ257" s="2"/>
      <c r="GK257" s="2"/>
      <c r="GL257" s="2"/>
      <c r="GM257" s="2"/>
      <c r="GN257" s="2"/>
      <c r="GO257" s="2"/>
      <c r="GP257" s="2"/>
      <c r="GQ257" s="2"/>
    </row>
    <row r="258" spans="1:199" s="13" customFormat="1" ht="16.5" thickBot="1" x14ac:dyDescent="0.3">
      <c r="A258" s="150"/>
      <c r="B258" s="150"/>
      <c r="C258" s="150"/>
      <c r="D258" s="2256"/>
      <c r="E258" s="259"/>
      <c r="F258" s="260">
        <v>512200</v>
      </c>
      <c r="G258" s="260"/>
      <c r="H258" s="250" t="s">
        <v>1432</v>
      </c>
      <c r="I258" s="2545">
        <v>599463.46</v>
      </c>
      <c r="J258" s="719">
        <v>580139.07999999996</v>
      </c>
      <c r="K258" s="1978">
        <f>J258/I258*100</f>
        <v>96.776387338103973</v>
      </c>
      <c r="L258" s="2028"/>
      <c r="M258" s="719"/>
      <c r="N258" s="2267">
        <f>L258+M258</f>
        <v>0</v>
      </c>
      <c r="O258" s="1866">
        <f t="shared" si="21"/>
        <v>599463.46</v>
      </c>
      <c r="P258" s="1866">
        <f t="shared" si="22"/>
        <v>580139.07999999996</v>
      </c>
      <c r="Q258" s="401">
        <f t="shared" si="20"/>
        <v>96.776387338103973</v>
      </c>
      <c r="CZ258" s="2"/>
      <c r="DA258" s="2"/>
      <c r="GI258" s="2"/>
      <c r="GJ258" s="2"/>
      <c r="GK258" s="2"/>
      <c r="GL258" s="2"/>
      <c r="GM258" s="2"/>
      <c r="GN258" s="2"/>
      <c r="GO258" s="2"/>
      <c r="GP258" s="2"/>
      <c r="GQ258" s="2"/>
    </row>
    <row r="259" spans="1:199" s="13" customFormat="1" ht="33" hidden="1" thickTop="1" thickBot="1" x14ac:dyDescent="0.3">
      <c r="A259" s="152"/>
      <c r="B259" s="148"/>
      <c r="C259" s="148"/>
      <c r="D259" s="297"/>
      <c r="E259" s="312"/>
      <c r="F259" s="266">
        <v>512900</v>
      </c>
      <c r="G259" s="266"/>
      <c r="H259" s="313" t="s">
        <v>1621</v>
      </c>
      <c r="I259" s="718">
        <v>0</v>
      </c>
      <c r="J259" s="726"/>
      <c r="K259" s="1928"/>
      <c r="L259" s="2065"/>
      <c r="M259" s="726"/>
      <c r="N259" s="1928"/>
      <c r="O259" s="1863">
        <f t="shared" si="21"/>
        <v>0</v>
      </c>
      <c r="P259" s="1863">
        <f t="shared" si="22"/>
        <v>0</v>
      </c>
      <c r="Q259" s="405" t="e">
        <f t="shared" si="20"/>
        <v>#DIV/0!</v>
      </c>
      <c r="CZ259" s="2"/>
      <c r="DA259" s="2"/>
      <c r="GI259" s="2"/>
      <c r="GJ259" s="2"/>
      <c r="GK259" s="2"/>
      <c r="GL259" s="2"/>
      <c r="GM259" s="2"/>
      <c r="GN259" s="2"/>
      <c r="GO259" s="2"/>
      <c r="GP259" s="2"/>
      <c r="GQ259" s="2"/>
    </row>
    <row r="260" spans="1:199" s="13" customFormat="1" ht="17.25" hidden="1" thickTop="1" thickBot="1" x14ac:dyDescent="0.3">
      <c r="A260" s="149"/>
      <c r="B260" s="148"/>
      <c r="C260" s="148"/>
      <c r="D260" s="297"/>
      <c r="E260" s="274"/>
      <c r="F260" s="163"/>
      <c r="G260" s="269"/>
      <c r="H260" s="313"/>
      <c r="I260" s="718"/>
      <c r="J260" s="726"/>
      <c r="K260" s="1928"/>
      <c r="L260" s="2065"/>
      <c r="M260" s="726"/>
      <c r="N260" s="1928"/>
      <c r="O260" s="1861">
        <f t="shared" si="21"/>
        <v>0</v>
      </c>
      <c r="P260" s="1861">
        <f t="shared" si="22"/>
        <v>0</v>
      </c>
      <c r="Q260" s="400" t="e">
        <f t="shared" si="20"/>
        <v>#DIV/0!</v>
      </c>
      <c r="CZ260" s="2"/>
      <c r="DA260" s="2"/>
      <c r="GI260" s="2"/>
      <c r="GJ260" s="2"/>
      <c r="GK260" s="2"/>
      <c r="GL260" s="2"/>
      <c r="GM260" s="2"/>
      <c r="GN260" s="2"/>
      <c r="GO260" s="2"/>
      <c r="GP260" s="2"/>
      <c r="GQ260" s="2"/>
    </row>
    <row r="261" spans="1:199" s="13" customFormat="1" ht="20.25" hidden="1" customHeight="1" thickTop="1" thickBot="1" x14ac:dyDescent="0.3">
      <c r="A261" s="151"/>
      <c r="B261" s="148"/>
      <c r="C261" s="148"/>
      <c r="D261" s="297"/>
      <c r="E261" s="256"/>
      <c r="F261" s="163"/>
      <c r="G261" s="269"/>
      <c r="H261" s="317"/>
      <c r="I261" s="558"/>
      <c r="J261" s="720"/>
      <c r="K261" s="1929"/>
      <c r="L261" s="2039"/>
      <c r="M261" s="720"/>
      <c r="N261" s="1929"/>
      <c r="O261" s="1861">
        <f t="shared" si="21"/>
        <v>0</v>
      </c>
      <c r="P261" s="1861">
        <f t="shared" si="22"/>
        <v>0</v>
      </c>
      <c r="Q261" s="400" t="e">
        <f t="shared" si="20"/>
        <v>#DIV/0!</v>
      </c>
      <c r="CZ261" s="2"/>
      <c r="DA261" s="2"/>
      <c r="GI261" s="2"/>
      <c r="GJ261" s="2"/>
      <c r="GK261" s="2"/>
      <c r="GL261" s="2"/>
      <c r="GM261" s="2"/>
      <c r="GN261" s="2"/>
      <c r="GO261" s="2"/>
      <c r="GP261" s="2"/>
      <c r="GQ261" s="2"/>
    </row>
    <row r="262" spans="1:199" s="13" customFormat="1" ht="17.25" thickTop="1" thickBot="1" x14ac:dyDescent="0.3">
      <c r="A262" s="149"/>
      <c r="B262" s="149"/>
      <c r="C262" s="149"/>
      <c r="D262" s="893"/>
      <c r="E262" s="473">
        <v>58</v>
      </c>
      <c r="F262" s="280">
        <v>515</v>
      </c>
      <c r="G262" s="280"/>
      <c r="H262" s="263" t="s">
        <v>1489</v>
      </c>
      <c r="I262" s="240">
        <f>I263</f>
        <v>200000</v>
      </c>
      <c r="J262" s="837">
        <v>150000</v>
      </c>
      <c r="K262" s="1927">
        <f>K263</f>
        <v>200000</v>
      </c>
      <c r="L262" s="2051"/>
      <c r="M262" s="837"/>
      <c r="N262" s="1927">
        <f>N263</f>
        <v>0</v>
      </c>
      <c r="O262" s="1861">
        <f t="shared" si="21"/>
        <v>200000</v>
      </c>
      <c r="P262" s="1861">
        <f t="shared" si="22"/>
        <v>150000</v>
      </c>
      <c r="Q262" s="400">
        <f t="shared" si="20"/>
        <v>75</v>
      </c>
      <c r="CZ262" s="2"/>
      <c r="DA262" s="2"/>
      <c r="GI262" s="2"/>
      <c r="GJ262" s="2"/>
      <c r="GK262" s="2"/>
      <c r="GL262" s="2"/>
      <c r="GM262" s="2"/>
      <c r="GN262" s="2"/>
      <c r="GO262" s="2"/>
      <c r="GP262" s="2"/>
      <c r="GQ262" s="2"/>
    </row>
    <row r="263" spans="1:199" s="13" customFormat="1" ht="17.25" hidden="1" thickTop="1" thickBot="1" x14ac:dyDescent="0.3">
      <c r="A263" s="148"/>
      <c r="B263" s="148"/>
      <c r="C263" s="148"/>
      <c r="D263" s="173"/>
      <c r="E263" s="19"/>
      <c r="F263" s="164">
        <v>515100</v>
      </c>
      <c r="G263" s="164"/>
      <c r="H263" s="18" t="s">
        <v>1489</v>
      </c>
      <c r="I263" s="219">
        <v>200000</v>
      </c>
      <c r="J263" s="424"/>
      <c r="K263" s="1922">
        <f>I263+J263</f>
        <v>200000</v>
      </c>
      <c r="L263" s="2035"/>
      <c r="M263" s="424"/>
      <c r="N263" s="1922">
        <f>L263+M263</f>
        <v>0</v>
      </c>
      <c r="O263" s="1861">
        <f t="shared" si="21"/>
        <v>200000</v>
      </c>
      <c r="P263" s="1861">
        <f t="shared" si="22"/>
        <v>0</v>
      </c>
      <c r="Q263" s="400">
        <f t="shared" si="20"/>
        <v>0</v>
      </c>
      <c r="CZ263" s="2"/>
      <c r="DA263" s="2"/>
      <c r="GI263" s="2"/>
      <c r="GJ263" s="2"/>
      <c r="GK263" s="2"/>
      <c r="GL263" s="2"/>
      <c r="GM263" s="2"/>
      <c r="GN263" s="2"/>
      <c r="GO263" s="2"/>
      <c r="GP263" s="2"/>
      <c r="GQ263" s="2"/>
    </row>
    <row r="264" spans="1:199" s="13" customFormat="1" ht="32.25" thickTop="1" x14ac:dyDescent="0.25">
      <c r="A264" s="174"/>
      <c r="B264" s="300"/>
      <c r="C264" s="300"/>
      <c r="D264" s="300"/>
      <c r="E264" s="39"/>
      <c r="F264" s="1089"/>
      <c r="G264" s="949"/>
      <c r="H264" s="1244" t="s">
        <v>1375</v>
      </c>
      <c r="I264" s="229"/>
      <c r="J264" s="427"/>
      <c r="K264" s="1926"/>
      <c r="L264" s="2052"/>
      <c r="M264" s="427"/>
      <c r="N264" s="1926"/>
      <c r="O264" s="1861"/>
      <c r="P264" s="1861"/>
      <c r="Q264" s="402"/>
      <c r="CZ264" s="2"/>
      <c r="DA264" s="2"/>
      <c r="GI264" s="2"/>
      <c r="GJ264" s="2"/>
      <c r="GK264" s="2"/>
      <c r="GL264" s="2"/>
      <c r="GM264" s="2"/>
      <c r="GN264" s="2"/>
      <c r="GO264" s="2"/>
      <c r="GP264" s="2"/>
      <c r="GQ264" s="2"/>
    </row>
    <row r="265" spans="1:199" s="13" customFormat="1" ht="15.75" x14ac:dyDescent="0.25">
      <c r="A265" s="173"/>
      <c r="B265" s="297"/>
      <c r="C265" s="297"/>
      <c r="D265" s="297"/>
      <c r="E265" s="40"/>
      <c r="F265" s="164"/>
      <c r="G265" s="943">
        <v>1</v>
      </c>
      <c r="H265" s="1303" t="s">
        <v>36</v>
      </c>
      <c r="I265" s="2544">
        <f>I191+I193+I195+I197+I201+I203+I205+I214+I216+I223+I227+I230+I237+I241+I243+I246+I250+I252+I254+I256+I262-I266-I267</f>
        <v>97560000</v>
      </c>
      <c r="J265" s="2544">
        <f>J191+J193+J195+J197+J201+J203+J205+J214+J216+J223+J227+J230+J237+J241+J243+J246+J250+J252+J254+J256+J262-J266-J267</f>
        <v>88334951.179999992</v>
      </c>
      <c r="K265" s="1913">
        <f>J265/I265*100</f>
        <v>90.544230401804015</v>
      </c>
      <c r="L265" s="2047"/>
      <c r="M265" s="426"/>
      <c r="N265" s="1931">
        <f>L265+M265</f>
        <v>0</v>
      </c>
      <c r="O265" s="1865">
        <f t="shared" si="21"/>
        <v>97560000</v>
      </c>
      <c r="P265" s="1865">
        <f t="shared" si="22"/>
        <v>88334951.179999992</v>
      </c>
      <c r="Q265" s="406">
        <f t="shared" ref="Q265:Q329" si="29">P265/O265*100</f>
        <v>90.544230401804015</v>
      </c>
      <c r="CZ265" s="2"/>
      <c r="DA265" s="2"/>
      <c r="GI265" s="2"/>
      <c r="GJ265" s="2"/>
      <c r="GK265" s="2"/>
      <c r="GL265" s="2"/>
      <c r="GM265" s="2"/>
      <c r="GN265" s="2"/>
      <c r="GO265" s="2"/>
      <c r="GP265" s="2"/>
      <c r="GQ265" s="2"/>
    </row>
    <row r="266" spans="1:199" s="13" customFormat="1" ht="15.75" x14ac:dyDescent="0.25">
      <c r="A266" s="173"/>
      <c r="B266" s="297"/>
      <c r="C266" s="297"/>
      <c r="D266" s="297"/>
      <c r="E266" s="40"/>
      <c r="F266" s="164"/>
      <c r="G266" s="961">
        <v>13</v>
      </c>
      <c r="H266" s="1303" t="s">
        <v>887</v>
      </c>
      <c r="I266" s="2544">
        <v>7500000</v>
      </c>
      <c r="J266" s="426">
        <v>7500000</v>
      </c>
      <c r="K266" s="1913"/>
      <c r="L266" s="2047"/>
      <c r="M266" s="426"/>
      <c r="N266" s="1931">
        <f>L266+M266</f>
        <v>0</v>
      </c>
      <c r="O266" s="1865">
        <f t="shared" si="21"/>
        <v>7500000</v>
      </c>
      <c r="P266" s="1865">
        <f t="shared" si="22"/>
        <v>7500000</v>
      </c>
      <c r="Q266" s="406">
        <f t="shared" si="29"/>
        <v>100</v>
      </c>
      <c r="CZ266" s="2"/>
      <c r="DA266" s="2"/>
      <c r="GI266" s="2"/>
      <c r="GJ266" s="2"/>
      <c r="GK266" s="2"/>
      <c r="GL266" s="2"/>
      <c r="GM266" s="2"/>
      <c r="GN266" s="2"/>
      <c r="GO266" s="2"/>
      <c r="GP266" s="2"/>
      <c r="GQ266" s="2"/>
    </row>
    <row r="267" spans="1:199" s="13" customFormat="1" ht="32.25" thickBot="1" x14ac:dyDescent="0.3">
      <c r="A267" s="173"/>
      <c r="B267" s="297"/>
      <c r="C267" s="297"/>
      <c r="D267" s="297"/>
      <c r="E267" s="40"/>
      <c r="F267" s="164"/>
      <c r="G267" s="953">
        <v>6</v>
      </c>
      <c r="H267" s="1201" t="s">
        <v>1708</v>
      </c>
      <c r="I267" s="2548">
        <v>99463.46</v>
      </c>
      <c r="J267" s="471">
        <v>99463.46</v>
      </c>
      <c r="K267" s="1981"/>
      <c r="L267" s="2077"/>
      <c r="M267" s="471"/>
      <c r="N267" s="1932">
        <f>M267</f>
        <v>0</v>
      </c>
      <c r="O267" s="1866">
        <f t="shared" si="21"/>
        <v>99463.46</v>
      </c>
      <c r="P267" s="1866">
        <f t="shared" si="22"/>
        <v>99463.46</v>
      </c>
      <c r="Q267" s="401">
        <f t="shared" si="29"/>
        <v>100</v>
      </c>
      <c r="CZ267" s="2"/>
      <c r="DA267" s="2"/>
      <c r="GI267" s="2"/>
      <c r="GJ267" s="2"/>
      <c r="GK267" s="2"/>
      <c r="GL267" s="2"/>
      <c r="GM267" s="2"/>
      <c r="GN267" s="2"/>
      <c r="GO267" s="2"/>
      <c r="GP267" s="2"/>
      <c r="GQ267" s="2"/>
    </row>
    <row r="268" spans="1:199" s="13" customFormat="1" ht="17.25" thickTop="1" thickBot="1" x14ac:dyDescent="0.3">
      <c r="A268" s="173"/>
      <c r="B268" s="297"/>
      <c r="C268" s="297"/>
      <c r="D268" s="297"/>
      <c r="E268" s="40"/>
      <c r="F268" s="164"/>
      <c r="G268" s="2309">
        <v>7</v>
      </c>
      <c r="H268" s="2514" t="s">
        <v>1749</v>
      </c>
      <c r="I268" s="239"/>
      <c r="J268" s="447"/>
      <c r="K268" s="1875"/>
      <c r="L268" s="2069">
        <f>L216+L230</f>
        <v>890620</v>
      </c>
      <c r="M268" s="447">
        <f>M216+M230</f>
        <v>885389.17</v>
      </c>
      <c r="N268" s="401">
        <f t="shared" ref="N268:N269" si="30">M268/L268*100</f>
        <v>99.41267543958142</v>
      </c>
      <c r="O268" s="1862">
        <f>I268+L268</f>
        <v>890620</v>
      </c>
      <c r="P268" s="1862">
        <f>J268+M268</f>
        <v>885389.17</v>
      </c>
      <c r="Q268" s="405">
        <f t="shared" si="29"/>
        <v>99.41267543958142</v>
      </c>
      <c r="CZ268" s="2"/>
      <c r="DA268" s="2"/>
      <c r="GI268" s="2"/>
      <c r="GJ268" s="2"/>
      <c r="GK268" s="2"/>
      <c r="GL268" s="2"/>
      <c r="GM268" s="2"/>
      <c r="GN268" s="2"/>
      <c r="GO268" s="2"/>
      <c r="GP268" s="2"/>
      <c r="GQ268" s="2"/>
    </row>
    <row r="269" spans="1:199" s="13" customFormat="1" ht="17.25" thickTop="1" thickBot="1" x14ac:dyDescent="0.3">
      <c r="A269" s="173"/>
      <c r="B269" s="297"/>
      <c r="C269" s="297"/>
      <c r="D269" s="297"/>
      <c r="E269" s="40"/>
      <c r="F269" s="164"/>
      <c r="G269" s="892"/>
      <c r="H269" s="1245" t="s">
        <v>125</v>
      </c>
      <c r="I269" s="216">
        <f>I265+I266+I267</f>
        <v>105159463.45999999</v>
      </c>
      <c r="J269" s="216">
        <f>J265+J266+J267</f>
        <v>95934414.639999986</v>
      </c>
      <c r="K269" s="1872">
        <f>J269/I269*100</f>
        <v>91.227561917421738</v>
      </c>
      <c r="L269" s="2041">
        <f>L268</f>
        <v>890620</v>
      </c>
      <c r="M269" s="448">
        <f>M268</f>
        <v>885389.17</v>
      </c>
      <c r="N269" s="401">
        <f t="shared" si="30"/>
        <v>99.41267543958142</v>
      </c>
      <c r="O269" s="1861">
        <f t="shared" si="21"/>
        <v>106050083.45999999</v>
      </c>
      <c r="P269" s="1861">
        <f t="shared" si="22"/>
        <v>96819803.809999987</v>
      </c>
      <c r="Q269" s="400">
        <f t="shared" si="29"/>
        <v>91.296301380581667</v>
      </c>
      <c r="CZ269" s="2"/>
      <c r="DA269" s="2"/>
      <c r="GI269" s="2"/>
      <c r="GJ269" s="2"/>
      <c r="GK269" s="2"/>
      <c r="GL269" s="2"/>
      <c r="GM269" s="2"/>
      <c r="GN269" s="2"/>
      <c r="GO269" s="2"/>
      <c r="GP269" s="2"/>
      <c r="GQ269" s="2"/>
    </row>
    <row r="270" spans="1:199" s="13" customFormat="1" ht="17.25" hidden="1" thickTop="1" thickBot="1" x14ac:dyDescent="0.3">
      <c r="A270" s="1104"/>
      <c r="B270" s="1105"/>
      <c r="C270" s="1106"/>
      <c r="D270" s="1105"/>
      <c r="E270" s="1107"/>
      <c r="F270" s="1108"/>
      <c r="G270" s="78"/>
      <c r="H270" s="463"/>
      <c r="I270" s="235"/>
      <c r="J270" s="423"/>
      <c r="K270" s="1933"/>
      <c r="L270" s="2032"/>
      <c r="M270" s="423"/>
      <c r="N270" s="1933"/>
      <c r="O270" s="1861">
        <f t="shared" si="21"/>
        <v>0</v>
      </c>
      <c r="P270" s="1861">
        <f t="shared" si="22"/>
        <v>0</v>
      </c>
      <c r="Q270" s="400" t="e">
        <f t="shared" si="29"/>
        <v>#DIV/0!</v>
      </c>
      <c r="CZ270" s="2"/>
      <c r="DA270" s="2"/>
      <c r="GI270" s="2"/>
      <c r="GJ270" s="2"/>
      <c r="GK270" s="2"/>
      <c r="GL270" s="2"/>
      <c r="GM270" s="2"/>
      <c r="GN270" s="2"/>
      <c r="GO270" s="2"/>
      <c r="GP270" s="2"/>
      <c r="GQ270" s="2"/>
    </row>
    <row r="271" spans="1:199" s="13" customFormat="1" ht="17.25" hidden="1" thickTop="1" thickBot="1" x14ac:dyDescent="0.3">
      <c r="A271" s="173"/>
      <c r="B271" s="850"/>
      <c r="C271" s="850"/>
      <c r="D271" s="850"/>
      <c r="E271" s="252"/>
      <c r="F271" s="1596"/>
      <c r="G271" s="721"/>
      <c r="H271" s="268"/>
      <c r="I271" s="562"/>
      <c r="J271" s="726"/>
      <c r="K271" s="1934"/>
      <c r="L271" s="2085"/>
      <c r="M271" s="726"/>
      <c r="N271" s="1934"/>
      <c r="O271" s="1861">
        <f t="shared" si="21"/>
        <v>0</v>
      </c>
      <c r="P271" s="1861">
        <f t="shared" si="22"/>
        <v>0</v>
      </c>
      <c r="Q271" s="400" t="e">
        <f t="shared" si="29"/>
        <v>#DIV/0!</v>
      </c>
      <c r="CZ271" s="2"/>
      <c r="DA271" s="2"/>
      <c r="GI271" s="2"/>
      <c r="GJ271" s="2"/>
      <c r="GK271" s="2"/>
      <c r="GL271" s="2"/>
      <c r="GM271" s="2"/>
      <c r="GN271" s="2"/>
      <c r="GO271" s="2"/>
      <c r="GP271" s="2"/>
      <c r="GQ271" s="2"/>
    </row>
    <row r="272" spans="1:199" s="13" customFormat="1" ht="17.25" hidden="1" thickTop="1" thickBot="1" x14ac:dyDescent="0.3">
      <c r="A272" s="173"/>
      <c r="B272" s="850"/>
      <c r="C272" s="850"/>
      <c r="D272" s="850"/>
      <c r="E272" s="252"/>
      <c r="F272" s="461"/>
      <c r="G272" s="1597"/>
      <c r="H272" s="317"/>
      <c r="I272" s="561"/>
      <c r="J272" s="720"/>
      <c r="K272" s="1935"/>
      <c r="L272" s="2031"/>
      <c r="M272" s="720"/>
      <c r="N272" s="1935"/>
      <c r="O272" s="1861">
        <f t="shared" si="21"/>
        <v>0</v>
      </c>
      <c r="P272" s="1861">
        <f t="shared" si="22"/>
        <v>0</v>
      </c>
      <c r="Q272" s="400" t="e">
        <f t="shared" si="29"/>
        <v>#DIV/0!</v>
      </c>
      <c r="CZ272" s="2"/>
      <c r="DA272" s="2"/>
      <c r="GI272" s="2"/>
      <c r="GJ272" s="2"/>
      <c r="GK272" s="2"/>
      <c r="GL272" s="2"/>
      <c r="GM272" s="2"/>
      <c r="GN272" s="2"/>
      <c r="GO272" s="2"/>
      <c r="GP272" s="2"/>
      <c r="GQ272" s="2"/>
    </row>
    <row r="273" spans="1:199" s="13" customFormat="1" ht="17.25" hidden="1" thickTop="1" thickBot="1" x14ac:dyDescent="0.3">
      <c r="A273" s="173"/>
      <c r="B273" s="297"/>
      <c r="C273" s="297"/>
      <c r="D273" s="297"/>
      <c r="E273" s="40"/>
      <c r="F273" s="50"/>
      <c r="G273" s="118"/>
      <c r="H273" s="464"/>
      <c r="I273" s="214"/>
      <c r="J273" s="427"/>
      <c r="K273" s="1926"/>
      <c r="L273" s="2034"/>
      <c r="M273" s="427"/>
      <c r="N273" s="1926"/>
      <c r="O273" s="1861">
        <f t="shared" ref="O273:O337" si="31">I273+L273</f>
        <v>0</v>
      </c>
      <c r="P273" s="1861">
        <f t="shared" ref="P273:P337" si="32">J273+M273</f>
        <v>0</v>
      </c>
      <c r="Q273" s="400" t="e">
        <f t="shared" si="29"/>
        <v>#DIV/0!</v>
      </c>
      <c r="CZ273" s="2"/>
      <c r="DA273" s="2"/>
      <c r="GI273" s="2"/>
      <c r="GJ273" s="2"/>
      <c r="GK273" s="2"/>
      <c r="GL273" s="2"/>
      <c r="GM273" s="2"/>
      <c r="GN273" s="2"/>
      <c r="GO273" s="2"/>
      <c r="GP273" s="2"/>
      <c r="GQ273" s="2"/>
    </row>
    <row r="274" spans="1:199" s="13" customFormat="1" ht="17.25" hidden="1" thickTop="1" thickBot="1" x14ac:dyDescent="0.3">
      <c r="A274" s="173"/>
      <c r="B274" s="297"/>
      <c r="C274" s="297"/>
      <c r="D274" s="297"/>
      <c r="E274" s="40"/>
      <c r="F274" s="50"/>
      <c r="G274" s="950"/>
      <c r="H274" s="465"/>
      <c r="I274" s="236"/>
      <c r="J274" s="424"/>
      <c r="K274" s="1930"/>
      <c r="L274" s="2086"/>
      <c r="M274" s="424"/>
      <c r="N274" s="1930"/>
      <c r="O274" s="1861">
        <f t="shared" si="31"/>
        <v>0</v>
      </c>
      <c r="P274" s="1861">
        <f t="shared" si="32"/>
        <v>0</v>
      </c>
      <c r="Q274" s="400" t="e">
        <f t="shared" si="29"/>
        <v>#DIV/0!</v>
      </c>
      <c r="CZ274" s="2"/>
      <c r="DA274" s="2"/>
      <c r="GI274" s="2"/>
      <c r="GJ274" s="2"/>
      <c r="GK274" s="2"/>
      <c r="GL274" s="2"/>
      <c r="GM274" s="2"/>
      <c r="GN274" s="2"/>
      <c r="GO274" s="2"/>
      <c r="GP274" s="2"/>
      <c r="GQ274" s="2"/>
    </row>
    <row r="275" spans="1:199" s="13" customFormat="1" ht="17.25" hidden="1" thickTop="1" thickBot="1" x14ac:dyDescent="0.3">
      <c r="A275" s="173"/>
      <c r="B275" s="297"/>
      <c r="C275" s="297"/>
      <c r="D275" s="297"/>
      <c r="E275" s="40"/>
      <c r="F275" s="50"/>
      <c r="G275" s="964"/>
      <c r="H275" s="965"/>
      <c r="I275" s="235"/>
      <c r="J275" s="423"/>
      <c r="K275" s="1933"/>
      <c r="L275" s="2032"/>
      <c r="M275" s="423"/>
      <c r="N275" s="1933"/>
      <c r="O275" s="1861">
        <f t="shared" si="31"/>
        <v>0</v>
      </c>
      <c r="P275" s="1861">
        <f t="shared" si="32"/>
        <v>0</v>
      </c>
      <c r="Q275" s="400" t="e">
        <f t="shared" si="29"/>
        <v>#DIV/0!</v>
      </c>
      <c r="CZ275" s="2"/>
      <c r="DA275" s="2"/>
      <c r="GI275" s="2"/>
      <c r="GJ275" s="2"/>
      <c r="GK275" s="2"/>
      <c r="GL275" s="2"/>
      <c r="GM275" s="2"/>
      <c r="GN275" s="2"/>
      <c r="GO275" s="2"/>
      <c r="GP275" s="2"/>
      <c r="GQ275" s="2"/>
    </row>
    <row r="276" spans="1:199" s="13" customFormat="1" ht="32.25" thickTop="1" x14ac:dyDescent="0.25">
      <c r="A276" s="173"/>
      <c r="B276" s="297"/>
      <c r="C276" s="297"/>
      <c r="D276" s="297"/>
      <c r="E276" s="40"/>
      <c r="F276" s="50"/>
      <c r="G276" s="118"/>
      <c r="H276" s="2269" t="s">
        <v>1614</v>
      </c>
      <c r="I276" s="214"/>
      <c r="J276" s="427"/>
      <c r="K276" s="1926"/>
      <c r="L276" s="2034"/>
      <c r="M276" s="427"/>
      <c r="N276" s="1926"/>
      <c r="O276" s="1861"/>
      <c r="P276" s="1861"/>
      <c r="Q276" s="402"/>
      <c r="CZ276" s="2"/>
      <c r="DA276" s="2"/>
      <c r="GI276" s="2"/>
      <c r="GJ276" s="2"/>
      <c r="GK276" s="2"/>
      <c r="GL276" s="2"/>
      <c r="GM276" s="2"/>
      <c r="GN276" s="2"/>
      <c r="GO276" s="2"/>
      <c r="GP276" s="2"/>
      <c r="GQ276" s="2"/>
    </row>
    <row r="277" spans="1:199" s="13" customFormat="1" ht="15.75" x14ac:dyDescent="0.25">
      <c r="A277" s="173"/>
      <c r="B277" s="297"/>
      <c r="C277" s="297"/>
      <c r="D277" s="297"/>
      <c r="E277" s="40"/>
      <c r="F277" s="50"/>
      <c r="G277" s="943">
        <v>1</v>
      </c>
      <c r="H277" s="2270" t="s">
        <v>36</v>
      </c>
      <c r="I277" s="2547">
        <f>I265</f>
        <v>97560000</v>
      </c>
      <c r="J277" s="224">
        <f>J265</f>
        <v>88334951.179999992</v>
      </c>
      <c r="K277" s="1931">
        <f>J277/I277*100</f>
        <v>90.544230401804015</v>
      </c>
      <c r="L277" s="2098"/>
      <c r="M277" s="426"/>
      <c r="N277" s="1931">
        <f>L277+M277</f>
        <v>0</v>
      </c>
      <c r="O277" s="1865">
        <f t="shared" si="31"/>
        <v>97560000</v>
      </c>
      <c r="P277" s="1865">
        <f t="shared" si="32"/>
        <v>88334951.179999992</v>
      </c>
      <c r="Q277" s="406">
        <f t="shared" si="29"/>
        <v>90.544230401804015</v>
      </c>
      <c r="CZ277" s="2"/>
      <c r="DA277" s="2"/>
      <c r="GI277" s="2"/>
      <c r="GJ277" s="2"/>
      <c r="GK277" s="2"/>
      <c r="GL277" s="2"/>
      <c r="GM277" s="2"/>
      <c r="GN277" s="2"/>
      <c r="GO277" s="2"/>
      <c r="GP277" s="2"/>
      <c r="GQ277" s="2"/>
    </row>
    <row r="278" spans="1:199" s="13" customFormat="1" ht="15.75" x14ac:dyDescent="0.25">
      <c r="A278" s="173"/>
      <c r="B278" s="297"/>
      <c r="C278" s="297"/>
      <c r="D278" s="297"/>
      <c r="E278" s="40"/>
      <c r="F278" s="50"/>
      <c r="G278" s="490">
        <v>13</v>
      </c>
      <c r="H278" s="1438" t="s">
        <v>887</v>
      </c>
      <c r="I278" s="224">
        <v>7500000</v>
      </c>
      <c r="J278" s="426">
        <v>7500000</v>
      </c>
      <c r="K278" s="1931"/>
      <c r="L278" s="2098"/>
      <c r="M278" s="426"/>
      <c r="N278" s="1931"/>
      <c r="O278" s="1865">
        <f t="shared" si="31"/>
        <v>7500000</v>
      </c>
      <c r="P278" s="1865">
        <f t="shared" si="32"/>
        <v>7500000</v>
      </c>
      <c r="Q278" s="406">
        <f t="shared" si="29"/>
        <v>100</v>
      </c>
      <c r="CZ278" s="2"/>
      <c r="DA278" s="2"/>
      <c r="GI278" s="2"/>
      <c r="GJ278" s="2"/>
      <c r="GK278" s="2"/>
      <c r="GL278" s="2"/>
      <c r="GM278" s="2"/>
      <c r="GN278" s="2"/>
      <c r="GO278" s="2"/>
      <c r="GP278" s="2"/>
      <c r="GQ278" s="2"/>
    </row>
    <row r="279" spans="1:199" s="13" customFormat="1" ht="31.5" x14ac:dyDescent="0.25">
      <c r="A279" s="173"/>
      <c r="B279" s="297"/>
      <c r="C279" s="297"/>
      <c r="D279" s="297"/>
      <c r="E279" s="40"/>
      <c r="F279" s="50"/>
      <c r="G279" s="943">
        <v>6</v>
      </c>
      <c r="H279" s="1438" t="s">
        <v>1708</v>
      </c>
      <c r="I279" s="224">
        <f>I267</f>
        <v>99463.46</v>
      </c>
      <c r="J279" s="439">
        <f>J267</f>
        <v>99463.46</v>
      </c>
      <c r="K279" s="1931">
        <f>J279/I279*100</f>
        <v>100</v>
      </c>
      <c r="L279" s="2098"/>
      <c r="M279" s="439">
        <f>M267</f>
        <v>0</v>
      </c>
      <c r="N279" s="1931">
        <f>L279+M279</f>
        <v>0</v>
      </c>
      <c r="O279" s="1865">
        <f t="shared" si="31"/>
        <v>99463.46</v>
      </c>
      <c r="P279" s="1865">
        <f t="shared" si="32"/>
        <v>99463.46</v>
      </c>
      <c r="Q279" s="406">
        <f t="shared" si="29"/>
        <v>100</v>
      </c>
      <c r="CZ279" s="2"/>
      <c r="DA279" s="2"/>
      <c r="GI279" s="2"/>
      <c r="GJ279" s="2"/>
      <c r="GK279" s="2"/>
      <c r="GL279" s="2"/>
      <c r="GM279" s="2"/>
      <c r="GN279" s="2"/>
      <c r="GO279" s="2"/>
      <c r="GP279" s="2"/>
      <c r="GQ279" s="2"/>
    </row>
    <row r="280" spans="1:199" s="13" customFormat="1" ht="16.5" thickBot="1" x14ac:dyDescent="0.3">
      <c r="A280" s="173"/>
      <c r="B280" s="297"/>
      <c r="C280" s="297"/>
      <c r="D280" s="297"/>
      <c r="E280" s="40"/>
      <c r="F280" s="50"/>
      <c r="G280" s="2309">
        <v>7</v>
      </c>
      <c r="H280" s="2514" t="s">
        <v>1749</v>
      </c>
      <c r="I280" s="225"/>
      <c r="J280" s="429"/>
      <c r="K280" s="1936"/>
      <c r="L280" s="2089">
        <f>L268</f>
        <v>890620</v>
      </c>
      <c r="M280" s="429">
        <f>M268</f>
        <v>885389.17</v>
      </c>
      <c r="N280" s="406">
        <f t="shared" ref="N280" si="33">M280/L280*100</f>
        <v>99.41267543958142</v>
      </c>
      <c r="O280" s="2306"/>
      <c r="P280" s="2306"/>
      <c r="Q280" s="408"/>
      <c r="CZ280" s="2"/>
      <c r="DA280" s="2"/>
      <c r="GI280" s="2"/>
      <c r="GJ280" s="2"/>
      <c r="GK280" s="2"/>
      <c r="GL280" s="2"/>
      <c r="GM280" s="2"/>
      <c r="GN280" s="2"/>
      <c r="GO280" s="2"/>
      <c r="GP280" s="2"/>
      <c r="GQ280" s="2"/>
    </row>
    <row r="281" spans="1:199" s="13" customFormat="1" ht="17.25" thickTop="1" thickBot="1" x14ac:dyDescent="0.3">
      <c r="A281" s="393"/>
      <c r="B281" s="301"/>
      <c r="C281" s="301"/>
      <c r="D281" s="301"/>
      <c r="E281" s="37"/>
      <c r="F281" s="59"/>
      <c r="G281" s="962"/>
      <c r="H281" s="2271" t="s">
        <v>1615</v>
      </c>
      <c r="I281" s="222">
        <f>I277+I278+I279</f>
        <v>105159463.45999999</v>
      </c>
      <c r="J281" s="222">
        <f>J277+J278+J279</f>
        <v>95934414.639999986</v>
      </c>
      <c r="K281" s="1932">
        <f>J281/I281*100</f>
        <v>91.227561917421738</v>
      </c>
      <c r="L281" s="2090">
        <f>L280</f>
        <v>890620</v>
      </c>
      <c r="M281" s="435">
        <f>M280</f>
        <v>885389.17</v>
      </c>
      <c r="N281" s="2471">
        <f t="shared" ref="N281" si="34">M281/L281*100</f>
        <v>99.41267543958142</v>
      </c>
      <c r="O281" s="1866">
        <f t="shared" si="31"/>
        <v>106050083.45999999</v>
      </c>
      <c r="P281" s="1866">
        <f t="shared" si="32"/>
        <v>96819803.809999987</v>
      </c>
      <c r="Q281" s="401">
        <f t="shared" si="29"/>
        <v>91.296301380581667</v>
      </c>
      <c r="CZ281" s="2"/>
      <c r="DA281" s="2"/>
      <c r="GI281" s="2"/>
      <c r="GJ281" s="2"/>
      <c r="GK281" s="2"/>
      <c r="GL281" s="2"/>
      <c r="GM281" s="2"/>
      <c r="GN281" s="2"/>
      <c r="GO281" s="2"/>
      <c r="GP281" s="2"/>
      <c r="GQ281" s="2"/>
    </row>
    <row r="282" spans="1:199" s="13" customFormat="1" ht="33" hidden="1" thickTop="1" thickBot="1" x14ac:dyDescent="0.3">
      <c r="A282" s="1274"/>
      <c r="B282" s="1274"/>
      <c r="C282" s="1274"/>
      <c r="D282" s="1275" t="s">
        <v>1572</v>
      </c>
      <c r="E282" s="1399"/>
      <c r="F282" s="1399"/>
      <c r="G282" s="1399"/>
      <c r="H282" s="1242" t="s">
        <v>973</v>
      </c>
      <c r="I282" s="1281"/>
      <c r="J282" s="1334"/>
      <c r="K282" s="1937"/>
      <c r="L282" s="2091"/>
      <c r="M282" s="1334"/>
      <c r="N282" s="1937"/>
      <c r="O282" s="1861">
        <f t="shared" si="31"/>
        <v>0</v>
      </c>
      <c r="P282" s="1861">
        <f t="shared" si="32"/>
        <v>0</v>
      </c>
      <c r="Q282" s="400" t="e">
        <f t="shared" si="29"/>
        <v>#DIV/0!</v>
      </c>
      <c r="CZ282" s="2"/>
      <c r="DA282" s="2"/>
      <c r="GI282" s="2"/>
      <c r="GJ282" s="2"/>
      <c r="GK282" s="2"/>
      <c r="GL282" s="2"/>
      <c r="GM282" s="2"/>
      <c r="GN282" s="2"/>
      <c r="GO282" s="2"/>
      <c r="GP282" s="2"/>
      <c r="GQ282" s="2"/>
    </row>
    <row r="283" spans="1:199" s="13" customFormat="1" ht="17.25" hidden="1" thickTop="1" thickBot="1" x14ac:dyDescent="0.3">
      <c r="A283" s="1274"/>
      <c r="B283" s="1274"/>
      <c r="C283" s="1275">
        <v>170</v>
      </c>
      <c r="D283" s="1274"/>
      <c r="E283" s="1278"/>
      <c r="F283" s="1400"/>
      <c r="G283" s="1400"/>
      <c r="H283" s="1280" t="s">
        <v>1573</v>
      </c>
      <c r="I283" s="1392"/>
      <c r="J283" s="1334"/>
      <c r="K283" s="1937"/>
      <c r="L283" s="2092"/>
      <c r="M283" s="1334"/>
      <c r="N283" s="1937"/>
      <c r="O283" s="1861">
        <f t="shared" si="31"/>
        <v>0</v>
      </c>
      <c r="P283" s="1861">
        <f t="shared" si="32"/>
        <v>0</v>
      </c>
      <c r="Q283" s="400" t="e">
        <f t="shared" si="29"/>
        <v>#DIV/0!</v>
      </c>
      <c r="CZ283" s="2"/>
      <c r="DA283" s="2"/>
      <c r="GI283" s="2"/>
      <c r="GJ283" s="2"/>
      <c r="GK283" s="2"/>
      <c r="GL283" s="2"/>
      <c r="GM283" s="2"/>
      <c r="GN283" s="2"/>
      <c r="GO283" s="2"/>
      <c r="GP283" s="2"/>
      <c r="GQ283" s="2"/>
    </row>
    <row r="284" spans="1:199" s="13" customFormat="1" ht="17.25" hidden="1" thickTop="1" thickBot="1" x14ac:dyDescent="0.3">
      <c r="A284" s="148"/>
      <c r="B284" s="245"/>
      <c r="C284" s="245"/>
      <c r="D284" s="245"/>
      <c r="E284" s="182"/>
      <c r="F284" s="34">
        <v>441</v>
      </c>
      <c r="G284" s="34"/>
      <c r="H284" s="33" t="s">
        <v>1446</v>
      </c>
      <c r="I284" s="229">
        <v>0</v>
      </c>
      <c r="J284" s="427"/>
      <c r="K284" s="1926">
        <f>I284+J284</f>
        <v>0</v>
      </c>
      <c r="L284" s="2052"/>
      <c r="M284" s="427"/>
      <c r="N284" s="1926">
        <f>L284+M284</f>
        <v>0</v>
      </c>
      <c r="O284" s="1861">
        <f t="shared" si="31"/>
        <v>0</v>
      </c>
      <c r="P284" s="1861">
        <f t="shared" si="32"/>
        <v>0</v>
      </c>
      <c r="Q284" s="400" t="e">
        <f t="shared" si="29"/>
        <v>#DIV/0!</v>
      </c>
      <c r="CZ284" s="2"/>
      <c r="DA284" s="2"/>
      <c r="GI284" s="2"/>
      <c r="GJ284" s="2"/>
      <c r="GK284" s="2"/>
      <c r="GL284" s="2"/>
      <c r="GM284" s="2"/>
      <c r="GN284" s="2"/>
      <c r="GO284" s="2"/>
      <c r="GP284" s="2"/>
      <c r="GQ284" s="2"/>
    </row>
    <row r="285" spans="1:199" s="13" customFormat="1" ht="17.25" hidden="1" thickTop="1" thickBot="1" x14ac:dyDescent="0.3">
      <c r="A285" s="148"/>
      <c r="B285" s="154"/>
      <c r="C285" s="154"/>
      <c r="D285" s="154"/>
      <c r="E285" s="22"/>
      <c r="F285" s="23">
        <v>444</v>
      </c>
      <c r="G285" s="23"/>
      <c r="H285" s="30" t="s">
        <v>1454</v>
      </c>
      <c r="I285" s="228">
        <v>0</v>
      </c>
      <c r="J285" s="431"/>
      <c r="K285" s="1938">
        <f>I285+J285</f>
        <v>0</v>
      </c>
      <c r="L285" s="2042"/>
      <c r="M285" s="431"/>
      <c r="N285" s="1938">
        <f>L285+M285</f>
        <v>0</v>
      </c>
      <c r="O285" s="1861">
        <f t="shared" si="31"/>
        <v>0</v>
      </c>
      <c r="P285" s="1861">
        <f t="shared" si="32"/>
        <v>0</v>
      </c>
      <c r="Q285" s="400" t="e">
        <f t="shared" si="29"/>
        <v>#DIV/0!</v>
      </c>
      <c r="CZ285" s="2"/>
      <c r="DA285" s="2"/>
      <c r="GI285" s="2"/>
      <c r="GJ285" s="2"/>
      <c r="GK285" s="2"/>
      <c r="GL285" s="2"/>
      <c r="GM285" s="2"/>
      <c r="GN285" s="2"/>
      <c r="GO285" s="2"/>
      <c r="GP285" s="2"/>
      <c r="GQ285" s="2"/>
    </row>
    <row r="286" spans="1:199" s="13" customFormat="1" ht="33" hidden="1" thickTop="1" thickBot="1" x14ac:dyDescent="0.3">
      <c r="A286" s="148"/>
      <c r="B286" s="148"/>
      <c r="C286" s="148"/>
      <c r="D286" s="148"/>
      <c r="E286" s="19"/>
      <c r="F286" s="102">
        <v>611</v>
      </c>
      <c r="G286" s="102"/>
      <c r="H286" s="466" t="s">
        <v>81</v>
      </c>
      <c r="I286" s="228">
        <v>0</v>
      </c>
      <c r="J286" s="431"/>
      <c r="K286" s="1906">
        <f>I286+J286</f>
        <v>0</v>
      </c>
      <c r="L286" s="2042"/>
      <c r="M286" s="431"/>
      <c r="N286" s="1906">
        <f>L286+M286</f>
        <v>0</v>
      </c>
      <c r="O286" s="1861">
        <f t="shared" si="31"/>
        <v>0</v>
      </c>
      <c r="P286" s="1861">
        <f t="shared" si="32"/>
        <v>0</v>
      </c>
      <c r="Q286" s="400" t="e">
        <f t="shared" si="29"/>
        <v>#DIV/0!</v>
      </c>
      <c r="CZ286" s="2"/>
      <c r="DA286" s="2"/>
      <c r="GI286" s="2"/>
      <c r="GJ286" s="2"/>
      <c r="GK286" s="2"/>
      <c r="GL286" s="2"/>
      <c r="GM286" s="2"/>
      <c r="GN286" s="2"/>
      <c r="GO286" s="2"/>
      <c r="GP286" s="2"/>
      <c r="GQ286" s="2"/>
    </row>
    <row r="287" spans="1:199" s="13" customFormat="1" ht="33" hidden="1" thickTop="1" thickBot="1" x14ac:dyDescent="0.3">
      <c r="A287" s="245"/>
      <c r="B287" s="245"/>
      <c r="C287" s="245"/>
      <c r="D287" s="245"/>
      <c r="E287" s="2670"/>
      <c r="F287" s="182"/>
      <c r="G287" s="182"/>
      <c r="H287" s="464" t="s">
        <v>1492</v>
      </c>
      <c r="I287" s="232"/>
      <c r="J287" s="433"/>
      <c r="K287" s="1905"/>
      <c r="L287" s="2093"/>
      <c r="M287" s="433"/>
      <c r="N287" s="1905"/>
      <c r="O287" s="1861">
        <f t="shared" si="31"/>
        <v>0</v>
      </c>
      <c r="P287" s="1861">
        <f t="shared" si="32"/>
        <v>0</v>
      </c>
      <c r="Q287" s="400" t="e">
        <f t="shared" si="29"/>
        <v>#DIV/0!</v>
      </c>
      <c r="CZ287" s="2"/>
      <c r="DA287" s="2"/>
      <c r="GI287" s="2"/>
      <c r="GJ287" s="2"/>
      <c r="GK287" s="2"/>
      <c r="GL287" s="2"/>
      <c r="GM287" s="2"/>
      <c r="GN287" s="2"/>
      <c r="GO287" s="2"/>
      <c r="GP287" s="2"/>
      <c r="GQ287" s="2"/>
    </row>
    <row r="288" spans="1:199" s="13" customFormat="1" ht="17.25" hidden="1" thickTop="1" thickBot="1" x14ac:dyDescent="0.3">
      <c r="A288" s="161"/>
      <c r="B288" s="161"/>
      <c r="C288" s="161"/>
      <c r="D288" s="161"/>
      <c r="E288" s="2671"/>
      <c r="F288" s="5"/>
      <c r="G288" s="950">
        <v>1</v>
      </c>
      <c r="H288" s="465" t="s">
        <v>36</v>
      </c>
      <c r="I288" s="896">
        <f>I284+I285</f>
        <v>0</v>
      </c>
      <c r="J288" s="176"/>
      <c r="K288" s="1910">
        <f>I288+J288</f>
        <v>0</v>
      </c>
      <c r="L288" s="2094"/>
      <c r="M288" s="176"/>
      <c r="N288" s="1910">
        <f>L288+M288</f>
        <v>0</v>
      </c>
      <c r="O288" s="1861">
        <f t="shared" si="31"/>
        <v>0</v>
      </c>
      <c r="P288" s="1861">
        <f t="shared" si="32"/>
        <v>0</v>
      </c>
      <c r="Q288" s="400" t="e">
        <f t="shared" si="29"/>
        <v>#DIV/0!</v>
      </c>
      <c r="CZ288" s="2"/>
      <c r="DA288" s="2"/>
      <c r="GI288" s="2"/>
      <c r="GJ288" s="2"/>
      <c r="GK288" s="2"/>
      <c r="GL288" s="2"/>
      <c r="GM288" s="2"/>
      <c r="GN288" s="2"/>
      <c r="GO288" s="2"/>
      <c r="GP288" s="2"/>
      <c r="GQ288" s="2"/>
    </row>
    <row r="289" spans="1:199" s="13" customFormat="1" ht="17.25" hidden="1" thickTop="1" thickBot="1" x14ac:dyDescent="0.3">
      <c r="A289" s="148"/>
      <c r="B289" s="152"/>
      <c r="C289" s="152"/>
      <c r="D289" s="152"/>
      <c r="E289" s="54"/>
      <c r="F289" s="67"/>
      <c r="G289" s="981">
        <v>13</v>
      </c>
      <c r="H289" s="1282" t="s">
        <v>887</v>
      </c>
      <c r="I289" s="1054">
        <f>I286</f>
        <v>0</v>
      </c>
      <c r="J289" s="1055"/>
      <c r="K289" s="1939"/>
      <c r="L289" s="2095"/>
      <c r="M289" s="1055"/>
      <c r="N289" s="1939"/>
      <c r="O289" s="1861">
        <f t="shared" si="31"/>
        <v>0</v>
      </c>
      <c r="P289" s="1861">
        <f t="shared" si="32"/>
        <v>0</v>
      </c>
      <c r="Q289" s="400" t="e">
        <f t="shared" si="29"/>
        <v>#DIV/0!</v>
      </c>
      <c r="CZ289" s="2"/>
      <c r="DA289" s="2"/>
      <c r="GI289" s="2"/>
      <c r="GJ289" s="2"/>
      <c r="GK289" s="2"/>
      <c r="GL289" s="2"/>
      <c r="GM289" s="2"/>
      <c r="GN289" s="2"/>
      <c r="GO289" s="2"/>
      <c r="GP289" s="2"/>
      <c r="GQ289" s="2"/>
    </row>
    <row r="290" spans="1:199" s="13" customFormat="1" ht="17.25" hidden="1" thickTop="1" thickBot="1" x14ac:dyDescent="0.3">
      <c r="A290" s="149"/>
      <c r="B290" s="149"/>
      <c r="C290" s="149"/>
      <c r="D290" s="149"/>
      <c r="E290" s="387"/>
      <c r="F290" s="88"/>
      <c r="G290" s="88"/>
      <c r="H290" s="1245" t="s">
        <v>134</v>
      </c>
      <c r="I290" s="496">
        <f>I288+I289</f>
        <v>0</v>
      </c>
      <c r="J290" s="497"/>
      <c r="K290" s="1933">
        <f>I290+J290</f>
        <v>0</v>
      </c>
      <c r="L290" s="2096"/>
      <c r="M290" s="497"/>
      <c r="N290" s="1933">
        <f>L290+M290</f>
        <v>0</v>
      </c>
      <c r="O290" s="1861">
        <f t="shared" si="31"/>
        <v>0</v>
      </c>
      <c r="P290" s="1861">
        <f t="shared" si="32"/>
        <v>0</v>
      </c>
      <c r="Q290" s="400" t="e">
        <f t="shared" si="29"/>
        <v>#DIV/0!</v>
      </c>
      <c r="CZ290" s="2"/>
      <c r="DA290" s="2"/>
      <c r="GI290" s="2"/>
      <c r="GJ290" s="2"/>
      <c r="GK290" s="2"/>
      <c r="GL290" s="2"/>
      <c r="GM290" s="2"/>
      <c r="GN290" s="2"/>
      <c r="GO290" s="2"/>
      <c r="GP290" s="2"/>
      <c r="GQ290" s="2"/>
    </row>
    <row r="291" spans="1:199" s="13" customFormat="1" ht="33" hidden="1" thickTop="1" thickBot="1" x14ac:dyDescent="0.3">
      <c r="A291" s="23"/>
      <c r="B291" s="23"/>
      <c r="C291" s="23"/>
      <c r="D291" s="23"/>
      <c r="E291" s="23"/>
      <c r="F291" s="967"/>
      <c r="G291" s="967"/>
      <c r="H291" s="1230" t="s">
        <v>136</v>
      </c>
      <c r="I291" s="214"/>
      <c r="J291" s="420"/>
      <c r="K291" s="1893"/>
      <c r="L291" s="2034"/>
      <c r="M291" s="420"/>
      <c r="N291" s="1893"/>
      <c r="O291" s="1861">
        <f t="shared" si="31"/>
        <v>0</v>
      </c>
      <c r="P291" s="1861">
        <f t="shared" si="32"/>
        <v>0</v>
      </c>
      <c r="Q291" s="400" t="e">
        <f t="shared" si="29"/>
        <v>#DIV/0!</v>
      </c>
      <c r="CZ291" s="2"/>
      <c r="DA291" s="2"/>
      <c r="GI291" s="2"/>
      <c r="GJ291" s="2"/>
      <c r="GK291" s="2"/>
      <c r="GL291" s="2"/>
      <c r="GM291" s="2"/>
      <c r="GN291" s="2"/>
      <c r="GO291" s="2"/>
      <c r="GP291" s="2"/>
      <c r="GQ291" s="2"/>
    </row>
    <row r="292" spans="1:199" s="13" customFormat="1" ht="17.25" hidden="1" thickTop="1" thickBot="1" x14ac:dyDescent="0.3">
      <c r="A292" s="160"/>
      <c r="B292" s="160"/>
      <c r="C292" s="160"/>
      <c r="D292" s="160"/>
      <c r="E292" s="17"/>
      <c r="F292" s="17"/>
      <c r="G292" s="950">
        <v>1</v>
      </c>
      <c r="H292" s="1204" t="s">
        <v>36</v>
      </c>
      <c r="I292" s="1056">
        <f>I288</f>
        <v>0</v>
      </c>
      <c r="J292" s="492">
        <f>J291</f>
        <v>0</v>
      </c>
      <c r="K292" s="1879">
        <f>I292+J292</f>
        <v>0</v>
      </c>
      <c r="L292" s="2097"/>
      <c r="M292" s="492">
        <f>M291</f>
        <v>0</v>
      </c>
      <c r="N292" s="1879">
        <f>L292+M292</f>
        <v>0</v>
      </c>
      <c r="O292" s="1861">
        <f t="shared" si="31"/>
        <v>0</v>
      </c>
      <c r="P292" s="1861">
        <f t="shared" si="32"/>
        <v>0</v>
      </c>
      <c r="Q292" s="400" t="e">
        <f t="shared" si="29"/>
        <v>#DIV/0!</v>
      </c>
      <c r="CZ292" s="2"/>
      <c r="DA292" s="2"/>
      <c r="GI292" s="2"/>
      <c r="GJ292" s="2"/>
      <c r="GK292" s="2"/>
      <c r="GL292" s="2"/>
      <c r="GM292" s="2"/>
      <c r="GN292" s="2"/>
      <c r="GO292" s="2"/>
      <c r="GP292" s="2"/>
      <c r="GQ292" s="2"/>
    </row>
    <row r="293" spans="1:199" s="13" customFormat="1" ht="17.25" hidden="1" thickTop="1" thickBot="1" x14ac:dyDescent="0.3">
      <c r="A293" s="148"/>
      <c r="B293" s="149"/>
      <c r="C293" s="149"/>
      <c r="D293" s="149"/>
      <c r="E293" s="387"/>
      <c r="F293" s="387"/>
      <c r="G293" s="981">
        <v>13</v>
      </c>
      <c r="H293" s="1283" t="s">
        <v>887</v>
      </c>
      <c r="I293" s="836">
        <f>I286</f>
        <v>0</v>
      </c>
      <c r="J293" s="542"/>
      <c r="K293" s="1907"/>
      <c r="L293" s="2088"/>
      <c r="M293" s="542"/>
      <c r="N293" s="1907"/>
      <c r="O293" s="1861">
        <f t="shared" si="31"/>
        <v>0</v>
      </c>
      <c r="P293" s="1861">
        <f t="shared" si="32"/>
        <v>0</v>
      </c>
      <c r="Q293" s="400" t="e">
        <f t="shared" si="29"/>
        <v>#DIV/0!</v>
      </c>
      <c r="CZ293" s="2"/>
      <c r="DA293" s="2"/>
      <c r="GI293" s="2"/>
      <c r="GJ293" s="2"/>
      <c r="GK293" s="2"/>
      <c r="GL293" s="2"/>
      <c r="GM293" s="2"/>
      <c r="GN293" s="2"/>
      <c r="GO293" s="2"/>
      <c r="GP293" s="2"/>
      <c r="GQ293" s="2"/>
    </row>
    <row r="294" spans="1:199" s="13" customFormat="1" ht="17.25" hidden="1" thickTop="1" thickBot="1" x14ac:dyDescent="0.3">
      <c r="A294" s="149"/>
      <c r="B294" s="149"/>
      <c r="C294" s="149"/>
      <c r="D294" s="149"/>
      <c r="E294" s="387"/>
      <c r="F294" s="387"/>
      <c r="G294" s="387"/>
      <c r="H294" s="1284" t="s">
        <v>135</v>
      </c>
      <c r="I294" s="227">
        <f>I292+I293</f>
        <v>0</v>
      </c>
      <c r="J294" s="441"/>
      <c r="K294" s="1884">
        <f>I294+J294</f>
        <v>0</v>
      </c>
      <c r="L294" s="2083"/>
      <c r="M294" s="441"/>
      <c r="N294" s="1884">
        <f>L294+M294</f>
        <v>0</v>
      </c>
      <c r="O294" s="1861">
        <f t="shared" si="31"/>
        <v>0</v>
      </c>
      <c r="P294" s="1861">
        <f t="shared" si="32"/>
        <v>0</v>
      </c>
      <c r="Q294" s="400" t="e">
        <f t="shared" si="29"/>
        <v>#DIV/0!</v>
      </c>
      <c r="CZ294" s="2"/>
      <c r="DA294" s="2"/>
      <c r="GI294" s="2"/>
      <c r="GJ294" s="2"/>
      <c r="GK294" s="2"/>
      <c r="GL294" s="2"/>
      <c r="GM294" s="2"/>
      <c r="GN294" s="2"/>
      <c r="GO294" s="2"/>
      <c r="GP294" s="2"/>
      <c r="GQ294" s="2"/>
    </row>
    <row r="295" spans="1:199" s="13" customFormat="1" ht="33" thickTop="1" thickBot="1" x14ac:dyDescent="0.3">
      <c r="A295" s="1275"/>
      <c r="B295" s="1275"/>
      <c r="C295" s="1275"/>
      <c r="D295" s="1276" t="s">
        <v>789</v>
      </c>
      <c r="E295" s="1277"/>
      <c r="F295" s="1278"/>
      <c r="G295" s="1278"/>
      <c r="H295" s="1279" t="s">
        <v>954</v>
      </c>
      <c r="I295" s="1253"/>
      <c r="J295" s="1254"/>
      <c r="K295" s="1911"/>
      <c r="L295" s="2075"/>
      <c r="M295" s="1254"/>
      <c r="N295" s="1911"/>
      <c r="O295" s="2230"/>
      <c r="P295" s="2231"/>
      <c r="Q295" s="2272"/>
      <c r="CZ295" s="2"/>
      <c r="DA295" s="2"/>
      <c r="GI295" s="2"/>
      <c r="GJ295" s="2"/>
      <c r="GK295" s="2"/>
      <c r="GL295" s="2"/>
      <c r="GM295" s="2"/>
      <c r="GN295" s="2"/>
      <c r="GO295" s="2"/>
      <c r="GP295" s="2"/>
      <c r="GQ295" s="2"/>
    </row>
    <row r="296" spans="1:199" s="13" customFormat="1" ht="17.25" thickTop="1" thickBot="1" x14ac:dyDescent="0.3">
      <c r="A296" s="1274"/>
      <c r="B296" s="1274"/>
      <c r="C296" s="1275">
        <v>130</v>
      </c>
      <c r="D296" s="1274"/>
      <c r="E296" s="1278"/>
      <c r="F296" s="1278"/>
      <c r="G296" s="1278"/>
      <c r="H296" s="1280" t="s">
        <v>953</v>
      </c>
      <c r="I296" s="1281"/>
      <c r="J296" s="1254"/>
      <c r="K296" s="1911"/>
      <c r="L296" s="2091"/>
      <c r="M296" s="1254"/>
      <c r="N296" s="1911"/>
      <c r="O296" s="2230"/>
      <c r="P296" s="2231"/>
      <c r="Q296" s="2272"/>
      <c r="CZ296" s="2"/>
      <c r="DA296" s="2"/>
      <c r="GI296" s="2"/>
      <c r="GJ296" s="2"/>
      <c r="GK296" s="2"/>
      <c r="GL296" s="2"/>
      <c r="GM296" s="2"/>
      <c r="GN296" s="2"/>
      <c r="GO296" s="2"/>
      <c r="GP296" s="2"/>
      <c r="GQ296" s="2"/>
    </row>
    <row r="297" spans="1:199" s="13" customFormat="1" ht="16.5" thickTop="1" x14ac:dyDescent="0.25">
      <c r="A297" s="245"/>
      <c r="B297" s="161"/>
      <c r="C297" s="161"/>
      <c r="D297" s="161"/>
      <c r="E297" s="4">
        <v>59</v>
      </c>
      <c r="F297" s="110">
        <v>499</v>
      </c>
      <c r="G297" s="34"/>
      <c r="H297" s="33" t="s">
        <v>1354</v>
      </c>
      <c r="I297" s="214">
        <v>4030595</v>
      </c>
      <c r="J297" s="420"/>
      <c r="K297" s="1878">
        <f>J297/I297*100</f>
        <v>0</v>
      </c>
      <c r="L297" s="2034"/>
      <c r="M297" s="420"/>
      <c r="N297" s="1878">
        <f>L297+M297</f>
        <v>0</v>
      </c>
      <c r="O297" s="1861">
        <f t="shared" si="31"/>
        <v>4030595</v>
      </c>
      <c r="P297" s="1861">
        <f t="shared" si="32"/>
        <v>0</v>
      </c>
      <c r="Q297" s="402">
        <f t="shared" si="29"/>
        <v>0</v>
      </c>
      <c r="CZ297" s="2"/>
      <c r="DA297" s="2"/>
      <c r="GI297" s="2"/>
      <c r="GJ297" s="2"/>
      <c r="GK297" s="2"/>
      <c r="GL297" s="2"/>
      <c r="GM297" s="2"/>
      <c r="GN297" s="2"/>
      <c r="GO297" s="2"/>
      <c r="GP297" s="2"/>
      <c r="GQ297" s="2"/>
    </row>
    <row r="298" spans="1:199" s="13" customFormat="1" ht="31.5" x14ac:dyDescent="0.25">
      <c r="A298" s="474"/>
      <c r="B298" s="1083"/>
      <c r="C298" s="1083"/>
      <c r="D298" s="1083"/>
      <c r="E298" s="1109"/>
      <c r="F298" s="76"/>
      <c r="G298" s="4"/>
      <c r="H298" s="1486" t="s">
        <v>1375</v>
      </c>
      <c r="I298" s="234"/>
      <c r="J298" s="445"/>
      <c r="K298" s="1940"/>
      <c r="L298" s="2047"/>
      <c r="M298" s="445"/>
      <c r="N298" s="1940"/>
      <c r="O298" s="1865"/>
      <c r="P298" s="1865"/>
      <c r="Q298" s="406"/>
      <c r="CZ298" s="2"/>
      <c r="DA298" s="2"/>
      <c r="GI298" s="2"/>
      <c r="GJ298" s="2"/>
      <c r="GK298" s="2"/>
      <c r="GL298" s="2"/>
      <c r="GM298" s="2"/>
      <c r="GN298" s="2"/>
      <c r="GO298" s="2"/>
      <c r="GP298" s="2"/>
      <c r="GQ298" s="2"/>
    </row>
    <row r="299" spans="1:199" s="13" customFormat="1" ht="16.5" thickBot="1" x14ac:dyDescent="0.3">
      <c r="A299" s="173"/>
      <c r="B299" s="297"/>
      <c r="C299" s="297"/>
      <c r="D299" s="297"/>
      <c r="E299" s="40"/>
      <c r="F299" s="42"/>
      <c r="G299" s="953">
        <v>1</v>
      </c>
      <c r="H299" s="1201" t="s">
        <v>36</v>
      </c>
      <c r="I299" s="215">
        <f>I297</f>
        <v>4030595</v>
      </c>
      <c r="J299" s="421"/>
      <c r="K299" s="1874">
        <f>J299/I299*100</f>
        <v>0</v>
      </c>
      <c r="L299" s="2036"/>
      <c r="M299" s="421"/>
      <c r="N299" s="1874">
        <f>N297</f>
        <v>0</v>
      </c>
      <c r="O299" s="1866">
        <f t="shared" si="31"/>
        <v>4030595</v>
      </c>
      <c r="P299" s="1866">
        <f t="shared" si="32"/>
        <v>0</v>
      </c>
      <c r="Q299" s="401">
        <f t="shared" si="29"/>
        <v>0</v>
      </c>
      <c r="CZ299" s="2"/>
      <c r="DA299" s="2"/>
      <c r="GI299" s="2"/>
      <c r="GJ299" s="2"/>
      <c r="GK299" s="2"/>
      <c r="GL299" s="2"/>
      <c r="GM299" s="2"/>
      <c r="GN299" s="2"/>
      <c r="GO299" s="2"/>
      <c r="GP299" s="2"/>
      <c r="GQ299" s="2"/>
    </row>
    <row r="300" spans="1:199" s="13" customFormat="1" ht="17.25" thickTop="1" thickBot="1" x14ac:dyDescent="0.3">
      <c r="A300" s="173"/>
      <c r="B300" s="297"/>
      <c r="C300" s="297"/>
      <c r="D300" s="297"/>
      <c r="E300" s="40"/>
      <c r="F300" s="42"/>
      <c r="G300" s="387"/>
      <c r="H300" s="1245" t="s">
        <v>125</v>
      </c>
      <c r="I300" s="216">
        <f>I299</f>
        <v>4030595</v>
      </c>
      <c r="J300" s="448"/>
      <c r="K300" s="1894">
        <f>J300/I300*100</f>
        <v>0</v>
      </c>
      <c r="L300" s="2041"/>
      <c r="M300" s="448"/>
      <c r="N300" s="1894">
        <f>L300+M300</f>
        <v>0</v>
      </c>
      <c r="O300" s="1861">
        <f t="shared" si="31"/>
        <v>4030595</v>
      </c>
      <c r="P300" s="1861">
        <f t="shared" si="32"/>
        <v>0</v>
      </c>
      <c r="Q300" s="400">
        <f t="shared" si="29"/>
        <v>0</v>
      </c>
      <c r="CZ300" s="2"/>
      <c r="DA300" s="2"/>
      <c r="GI300" s="2"/>
      <c r="GJ300" s="2"/>
      <c r="GK300" s="2"/>
      <c r="GL300" s="2"/>
      <c r="GM300" s="2"/>
      <c r="GN300" s="2"/>
      <c r="GO300" s="2"/>
      <c r="GP300" s="2"/>
      <c r="GQ300" s="2"/>
    </row>
    <row r="301" spans="1:199" s="13" customFormat="1" ht="32.25" thickTop="1" x14ac:dyDescent="0.25">
      <c r="A301" s="173"/>
      <c r="B301" s="297"/>
      <c r="C301" s="297"/>
      <c r="D301" s="297"/>
      <c r="E301" s="40"/>
      <c r="F301" s="42"/>
      <c r="G301" s="22"/>
      <c r="H301" s="1247" t="s">
        <v>955</v>
      </c>
      <c r="I301" s="229"/>
      <c r="J301" s="451"/>
      <c r="K301" s="1893"/>
      <c r="L301" s="2052"/>
      <c r="M301" s="451"/>
      <c r="N301" s="1893"/>
      <c r="O301" s="1861"/>
      <c r="P301" s="1861"/>
      <c r="Q301" s="402"/>
      <c r="CZ301" s="2"/>
      <c r="DA301" s="2"/>
      <c r="GI301" s="2"/>
      <c r="GJ301" s="2"/>
      <c r="GK301" s="2"/>
      <c r="GL301" s="2"/>
      <c r="GM301" s="2"/>
      <c r="GN301" s="2"/>
      <c r="GO301" s="2"/>
      <c r="GP301" s="2"/>
      <c r="GQ301" s="2"/>
    </row>
    <row r="302" spans="1:199" s="13" customFormat="1" ht="16.5" thickBot="1" x14ac:dyDescent="0.3">
      <c r="A302" s="173"/>
      <c r="B302" s="297"/>
      <c r="C302" s="297"/>
      <c r="D302" s="297"/>
      <c r="E302" s="40"/>
      <c r="F302" s="42"/>
      <c r="G302" s="950">
        <v>1</v>
      </c>
      <c r="H302" s="1204" t="s">
        <v>36</v>
      </c>
      <c r="I302" s="212">
        <f>I297</f>
        <v>4030595</v>
      </c>
      <c r="J302" s="426"/>
      <c r="K302" s="2002">
        <f>J302/I302*100</f>
        <v>0</v>
      </c>
      <c r="L302" s="2038"/>
      <c r="M302" s="426"/>
      <c r="N302" s="2002">
        <f>L302</f>
        <v>0</v>
      </c>
      <c r="O302" s="1865">
        <f t="shared" si="31"/>
        <v>4030595</v>
      </c>
      <c r="P302" s="1865">
        <f t="shared" si="32"/>
        <v>0</v>
      </c>
      <c r="Q302" s="406">
        <f t="shared" si="29"/>
        <v>0</v>
      </c>
      <c r="CZ302" s="2"/>
      <c r="DA302" s="2"/>
      <c r="GI302" s="2"/>
      <c r="GJ302" s="2"/>
      <c r="GK302" s="2"/>
      <c r="GL302" s="2"/>
      <c r="GM302" s="2"/>
      <c r="GN302" s="2"/>
      <c r="GO302" s="2"/>
      <c r="GP302" s="2"/>
      <c r="GQ302" s="2"/>
    </row>
    <row r="303" spans="1:199" s="13" customFormat="1" ht="17.25" thickTop="1" thickBot="1" x14ac:dyDescent="0.3">
      <c r="A303" s="393"/>
      <c r="B303" s="301"/>
      <c r="C303" s="301"/>
      <c r="D303" s="301"/>
      <c r="E303" s="37"/>
      <c r="F303" s="38"/>
      <c r="G303" s="31"/>
      <c r="H303" s="1205" t="s">
        <v>956</v>
      </c>
      <c r="I303" s="239">
        <f>I302</f>
        <v>4030595</v>
      </c>
      <c r="J303" s="447"/>
      <c r="K303" s="1953">
        <f>J303/I303*100</f>
        <v>0</v>
      </c>
      <c r="L303" s="2069"/>
      <c r="M303" s="447"/>
      <c r="N303" s="1953">
        <f>L303+M303</f>
        <v>0</v>
      </c>
      <c r="O303" s="1863">
        <f t="shared" si="31"/>
        <v>4030595</v>
      </c>
      <c r="P303" s="1863">
        <f t="shared" si="32"/>
        <v>0</v>
      </c>
      <c r="Q303" s="405">
        <f t="shared" si="29"/>
        <v>0</v>
      </c>
      <c r="CZ303" s="2"/>
      <c r="DA303" s="2"/>
      <c r="GI303" s="2"/>
      <c r="GJ303" s="2"/>
      <c r="GK303" s="2"/>
      <c r="GL303" s="2"/>
      <c r="GM303" s="2"/>
      <c r="GN303" s="2"/>
      <c r="GO303" s="2"/>
      <c r="GP303" s="2"/>
      <c r="GQ303" s="2"/>
    </row>
    <row r="304" spans="1:199" s="13" customFormat="1" ht="33" thickTop="1" thickBot="1" x14ac:dyDescent="0.3">
      <c r="A304" s="1275"/>
      <c r="B304" s="1275"/>
      <c r="C304" s="1275"/>
      <c r="D304" s="1276" t="s">
        <v>791</v>
      </c>
      <c r="E304" s="1277"/>
      <c r="F304" s="1278"/>
      <c r="G304" s="1278"/>
      <c r="H304" s="1279" t="s">
        <v>958</v>
      </c>
      <c r="I304" s="1253"/>
      <c r="J304" s="1254"/>
      <c r="K304" s="1911"/>
      <c r="L304" s="2075"/>
      <c r="M304" s="1254"/>
      <c r="N304" s="1911"/>
      <c r="O304" s="2230"/>
      <c r="P304" s="2231"/>
      <c r="Q304" s="2272"/>
      <c r="CZ304" s="2"/>
      <c r="DA304" s="2"/>
      <c r="GI304" s="2"/>
      <c r="GJ304" s="2"/>
      <c r="GK304" s="2"/>
      <c r="GL304" s="2"/>
      <c r="GM304" s="2"/>
      <c r="GN304" s="2"/>
      <c r="GO304" s="2"/>
      <c r="GP304" s="2"/>
      <c r="GQ304" s="2"/>
    </row>
    <row r="305" spans="1:199" s="13" customFormat="1" ht="17.25" thickTop="1" thickBot="1" x14ac:dyDescent="0.3">
      <c r="A305" s="1274"/>
      <c r="B305" s="1274"/>
      <c r="C305" s="1275">
        <v>130</v>
      </c>
      <c r="D305" s="1274"/>
      <c r="E305" s="1278"/>
      <c r="F305" s="1278"/>
      <c r="G305" s="1278"/>
      <c r="H305" s="1280" t="s">
        <v>953</v>
      </c>
      <c r="I305" s="1281"/>
      <c r="J305" s="1254"/>
      <c r="K305" s="1911"/>
      <c r="L305" s="2091"/>
      <c r="M305" s="1254"/>
      <c r="N305" s="1911"/>
      <c r="O305" s="2230"/>
      <c r="P305" s="2231"/>
      <c r="Q305" s="2272"/>
      <c r="CZ305" s="2"/>
      <c r="DA305" s="2"/>
      <c r="GI305" s="2"/>
      <c r="GJ305" s="2"/>
      <c r="GK305" s="2"/>
      <c r="GL305" s="2"/>
      <c r="GM305" s="2"/>
      <c r="GN305" s="2"/>
      <c r="GO305" s="2"/>
      <c r="GP305" s="2"/>
      <c r="GQ305" s="2"/>
    </row>
    <row r="306" spans="1:199" s="13" customFormat="1" ht="16.5" thickTop="1" x14ac:dyDescent="0.25">
      <c r="A306" s="160"/>
      <c r="B306" s="160"/>
      <c r="C306" s="160"/>
      <c r="D306" s="160"/>
      <c r="E306" s="17">
        <v>60</v>
      </c>
      <c r="F306" s="170">
        <v>499</v>
      </c>
      <c r="G306" s="20"/>
      <c r="H306" s="84" t="s">
        <v>1353</v>
      </c>
      <c r="I306" s="2389">
        <v>0</v>
      </c>
      <c r="J306" s="451"/>
      <c r="K306" s="1893">
        <v>0</v>
      </c>
      <c r="L306" s="2052"/>
      <c r="M306" s="451"/>
      <c r="N306" s="1893">
        <f>L306</f>
        <v>0</v>
      </c>
      <c r="O306" s="1861"/>
      <c r="P306" s="1861"/>
      <c r="Q306" s="402"/>
      <c r="CZ306" s="2"/>
      <c r="DA306" s="2"/>
      <c r="GI306" s="2"/>
      <c r="GJ306" s="2"/>
      <c r="GK306" s="2"/>
      <c r="GL306" s="2"/>
      <c r="GM306" s="2"/>
      <c r="GN306" s="2"/>
      <c r="GO306" s="2"/>
      <c r="GP306" s="2"/>
      <c r="GQ306" s="2"/>
    </row>
    <row r="307" spans="1:199" s="13" customFormat="1" ht="31.5" x14ac:dyDescent="0.25">
      <c r="A307" s="474"/>
      <c r="B307" s="1083"/>
      <c r="C307" s="1083"/>
      <c r="D307" s="1083"/>
      <c r="E307" s="1109"/>
      <c r="F307" s="76"/>
      <c r="G307" s="4"/>
      <c r="H307" s="1309" t="s">
        <v>1375</v>
      </c>
      <c r="I307" s="217"/>
      <c r="J307" s="437"/>
      <c r="K307" s="1892"/>
      <c r="L307" s="2044"/>
      <c r="M307" s="437"/>
      <c r="N307" s="1892"/>
      <c r="O307" s="1862"/>
      <c r="P307" s="1862"/>
      <c r="Q307" s="405"/>
      <c r="CZ307" s="2"/>
      <c r="DA307" s="2"/>
      <c r="GI307" s="2"/>
      <c r="GJ307" s="2"/>
      <c r="GK307" s="2"/>
      <c r="GL307" s="2"/>
      <c r="GM307" s="2"/>
      <c r="GN307" s="2"/>
      <c r="GO307" s="2"/>
      <c r="GP307" s="2"/>
      <c r="GQ307" s="2"/>
    </row>
    <row r="308" spans="1:199" s="13" customFormat="1" ht="16.5" thickBot="1" x14ac:dyDescent="0.3">
      <c r="A308" s="173"/>
      <c r="B308" s="297"/>
      <c r="C308" s="297"/>
      <c r="D308" s="297"/>
      <c r="E308" s="40"/>
      <c r="F308" s="42"/>
      <c r="G308" s="950">
        <v>1</v>
      </c>
      <c r="H308" s="1201" t="s">
        <v>36</v>
      </c>
      <c r="I308" s="215">
        <f>I306</f>
        <v>0</v>
      </c>
      <c r="J308" s="421"/>
      <c r="K308" s="1874">
        <v>0</v>
      </c>
      <c r="L308" s="2036"/>
      <c r="M308" s="421"/>
      <c r="N308" s="1874">
        <f>L308+M308</f>
        <v>0</v>
      </c>
      <c r="O308" s="1866"/>
      <c r="P308" s="1866"/>
      <c r="Q308" s="401"/>
      <c r="CZ308" s="2"/>
      <c r="DA308" s="2"/>
      <c r="GI308" s="2"/>
      <c r="GJ308" s="2"/>
      <c r="GK308" s="2"/>
      <c r="GL308" s="2"/>
      <c r="GM308" s="2"/>
      <c r="GN308" s="2"/>
      <c r="GO308" s="2"/>
      <c r="GP308" s="2"/>
      <c r="GQ308" s="2"/>
    </row>
    <row r="309" spans="1:199" s="13" customFormat="1" ht="17.25" thickTop="1" thickBot="1" x14ac:dyDescent="0.3">
      <c r="A309" s="173"/>
      <c r="B309" s="297"/>
      <c r="C309" s="297"/>
      <c r="D309" s="297"/>
      <c r="E309" s="40"/>
      <c r="F309" s="42"/>
      <c r="G309" s="387"/>
      <c r="H309" s="1245" t="s">
        <v>125</v>
      </c>
      <c r="I309" s="216">
        <f>I308</f>
        <v>0</v>
      </c>
      <c r="J309" s="448"/>
      <c r="K309" s="1894">
        <v>0</v>
      </c>
      <c r="L309" s="2041"/>
      <c r="M309" s="448"/>
      <c r="N309" s="1894">
        <f>L309+M309</f>
        <v>0</v>
      </c>
      <c r="O309" s="1861"/>
      <c r="P309" s="1861"/>
      <c r="Q309" s="400"/>
      <c r="CZ309" s="2"/>
      <c r="DA309" s="2"/>
      <c r="GI309" s="2"/>
      <c r="GJ309" s="2"/>
      <c r="GK309" s="2"/>
      <c r="GL309" s="2"/>
      <c r="GM309" s="2"/>
      <c r="GN309" s="2"/>
      <c r="GO309" s="2"/>
      <c r="GP309" s="2"/>
      <c r="GQ309" s="2"/>
    </row>
    <row r="310" spans="1:199" s="13" customFormat="1" ht="33" thickTop="1" thickBot="1" x14ac:dyDescent="0.3">
      <c r="A310" s="173"/>
      <c r="B310" s="297"/>
      <c r="C310" s="297"/>
      <c r="D310" s="297"/>
      <c r="E310" s="40"/>
      <c r="F310" s="42"/>
      <c r="G310" s="19"/>
      <c r="H310" s="1247" t="s">
        <v>1623</v>
      </c>
      <c r="I310" s="228"/>
      <c r="J310" s="446"/>
      <c r="K310" s="1883"/>
      <c r="L310" s="2042"/>
      <c r="M310" s="446"/>
      <c r="N310" s="1883"/>
      <c r="O310" s="1861"/>
      <c r="P310" s="1861"/>
      <c r="Q310" s="400"/>
      <c r="CZ310" s="2"/>
      <c r="DA310" s="2"/>
      <c r="GI310" s="2"/>
      <c r="GJ310" s="2"/>
      <c r="GK310" s="2"/>
      <c r="GL310" s="2"/>
      <c r="GM310" s="2"/>
      <c r="GN310" s="2"/>
      <c r="GO310" s="2"/>
      <c r="GP310" s="2"/>
      <c r="GQ310" s="2"/>
    </row>
    <row r="311" spans="1:199" s="13" customFormat="1" ht="17.25" thickTop="1" thickBot="1" x14ac:dyDescent="0.3">
      <c r="A311" s="173"/>
      <c r="B311" s="297"/>
      <c r="C311" s="297"/>
      <c r="D311" s="297"/>
      <c r="E311" s="40"/>
      <c r="F311" s="42"/>
      <c r="G311" s="17"/>
      <c r="H311" s="1204" t="s">
        <v>1356</v>
      </c>
      <c r="I311" s="395">
        <f>I308</f>
        <v>0</v>
      </c>
      <c r="J311" s="444"/>
      <c r="K311" s="1871">
        <v>0</v>
      </c>
      <c r="L311" s="2078"/>
      <c r="M311" s="444"/>
      <c r="N311" s="1900">
        <f>L311+M311</f>
        <v>0</v>
      </c>
      <c r="O311" s="1861"/>
      <c r="P311" s="1861"/>
      <c r="Q311" s="400"/>
      <c r="CZ311" s="2"/>
      <c r="DA311" s="2"/>
      <c r="GI311" s="2"/>
      <c r="GJ311" s="2"/>
      <c r="GK311" s="2"/>
      <c r="GL311" s="2"/>
      <c r="GM311" s="2"/>
      <c r="GN311" s="2"/>
      <c r="GO311" s="2"/>
      <c r="GP311" s="2"/>
      <c r="GQ311" s="2"/>
    </row>
    <row r="312" spans="1:199" s="13" customFormat="1" ht="17.25" thickTop="1" thickBot="1" x14ac:dyDescent="0.3">
      <c r="A312" s="393"/>
      <c r="B312" s="301"/>
      <c r="C312" s="301"/>
      <c r="D312" s="301"/>
      <c r="E312" s="37"/>
      <c r="F312" s="38"/>
      <c r="G312" s="387"/>
      <c r="H312" s="1205" t="s">
        <v>957</v>
      </c>
      <c r="I312" s="216">
        <f>I311</f>
        <v>0</v>
      </c>
      <c r="J312" s="448"/>
      <c r="K312" s="1894">
        <v>0</v>
      </c>
      <c r="L312" s="2041"/>
      <c r="M312" s="448"/>
      <c r="N312" s="1894">
        <f>L312+M312</f>
        <v>0</v>
      </c>
      <c r="O312" s="1861"/>
      <c r="P312" s="1861"/>
      <c r="Q312" s="400"/>
      <c r="CZ312" s="2"/>
      <c r="DA312" s="2"/>
      <c r="GI312" s="2"/>
      <c r="GJ312" s="2"/>
      <c r="GK312" s="2"/>
      <c r="GL312" s="2"/>
      <c r="GM312" s="2"/>
      <c r="GN312" s="2"/>
      <c r="GO312" s="2"/>
      <c r="GP312" s="2"/>
      <c r="GQ312" s="2"/>
    </row>
    <row r="313" spans="1:199" s="13" customFormat="1" ht="48.75" thickTop="1" thickBot="1" x14ac:dyDescent="0.3">
      <c r="A313" s="1213"/>
      <c r="B313" s="1286"/>
      <c r="C313" s="1286"/>
      <c r="D313" s="1287" t="s">
        <v>460</v>
      </c>
      <c r="E313" s="1286"/>
      <c r="F313" s="1286"/>
      <c r="G313" s="1286"/>
      <c r="H313" s="1288" t="s">
        <v>463</v>
      </c>
      <c r="I313" s="1289"/>
      <c r="J313" s="1290"/>
      <c r="K313" s="1941"/>
      <c r="L313" s="2099"/>
      <c r="M313" s="1290"/>
      <c r="N313" s="1941"/>
      <c r="O313" s="2099"/>
      <c r="P313" s="1290"/>
      <c r="Q313" s="1941"/>
      <c r="CZ313" s="2"/>
      <c r="DA313" s="2"/>
      <c r="GI313" s="2"/>
      <c r="GJ313" s="2"/>
      <c r="GK313" s="2"/>
      <c r="GL313" s="2"/>
      <c r="GM313" s="2"/>
      <c r="GN313" s="2"/>
      <c r="GO313" s="2"/>
      <c r="GP313" s="2"/>
      <c r="GQ313" s="2"/>
    </row>
    <row r="314" spans="1:199" s="13" customFormat="1" ht="32.25" thickBot="1" x14ac:dyDescent="0.3">
      <c r="A314" s="1237"/>
      <c r="B314" s="1291"/>
      <c r="C314" s="1292">
        <v>320</v>
      </c>
      <c r="D314" s="1292"/>
      <c r="E314" s="1293"/>
      <c r="F314" s="1294"/>
      <c r="G314" s="1294"/>
      <c r="H314" s="1295" t="s">
        <v>86</v>
      </c>
      <c r="I314" s="1296"/>
      <c r="J314" s="1297"/>
      <c r="K314" s="1942"/>
      <c r="L314" s="2100"/>
      <c r="M314" s="1297"/>
      <c r="N314" s="1942"/>
      <c r="O314" s="2100"/>
      <c r="P314" s="1297"/>
      <c r="Q314" s="1942"/>
      <c r="CZ314" s="2"/>
      <c r="DA314" s="2"/>
      <c r="GI314" s="2"/>
      <c r="GJ314" s="2"/>
      <c r="GK314" s="2"/>
      <c r="GL314" s="2"/>
      <c r="GM314" s="2"/>
      <c r="GN314" s="2"/>
      <c r="GO314" s="2"/>
      <c r="GP314" s="2"/>
      <c r="GQ314" s="2"/>
    </row>
    <row r="315" spans="1:199" s="13" customFormat="1" ht="32.25" thickTop="1" x14ac:dyDescent="0.25">
      <c r="A315" s="154"/>
      <c r="B315" s="154"/>
      <c r="C315" s="154"/>
      <c r="D315" s="154"/>
      <c r="E315" s="22">
        <v>61</v>
      </c>
      <c r="F315" s="525">
        <v>481</v>
      </c>
      <c r="G315" s="525"/>
      <c r="H315" s="30" t="s">
        <v>1376</v>
      </c>
      <c r="I315" s="229">
        <v>100000</v>
      </c>
      <c r="J315" s="451">
        <v>100000</v>
      </c>
      <c r="K315" s="1893">
        <f>J315/I315*100</f>
        <v>100</v>
      </c>
      <c r="L315" s="2052"/>
      <c r="M315" s="451"/>
      <c r="N315" s="1893">
        <f>L315+M315</f>
        <v>0</v>
      </c>
      <c r="O315" s="1861">
        <f t="shared" si="31"/>
        <v>100000</v>
      </c>
      <c r="P315" s="1861">
        <f t="shared" si="32"/>
        <v>100000</v>
      </c>
      <c r="Q315" s="402">
        <f t="shared" si="29"/>
        <v>100</v>
      </c>
      <c r="CZ315" s="2"/>
      <c r="DA315" s="2"/>
      <c r="GI315" s="2"/>
      <c r="GJ315" s="2"/>
      <c r="GK315" s="2"/>
      <c r="GL315" s="2"/>
      <c r="GM315" s="2"/>
      <c r="GN315" s="2"/>
      <c r="GO315" s="2"/>
      <c r="GP315" s="2"/>
      <c r="GQ315" s="2"/>
    </row>
    <row r="316" spans="1:199" s="13" customFormat="1" ht="15.75" hidden="1" x14ac:dyDescent="0.25">
      <c r="A316" s="148"/>
      <c r="B316" s="148"/>
      <c r="C316" s="148"/>
      <c r="D316" s="148"/>
      <c r="E316" s="19"/>
      <c r="F316" s="939"/>
      <c r="G316" s="939"/>
      <c r="H316" s="21" t="s">
        <v>1494</v>
      </c>
      <c r="I316" s="234"/>
      <c r="J316" s="445"/>
      <c r="K316" s="1940"/>
      <c r="L316" s="2047"/>
      <c r="M316" s="445"/>
      <c r="N316" s="1940"/>
      <c r="O316" s="1865">
        <f t="shared" si="31"/>
        <v>0</v>
      </c>
      <c r="P316" s="1865">
        <f t="shared" si="32"/>
        <v>0</v>
      </c>
      <c r="Q316" s="406" t="e">
        <f t="shared" si="29"/>
        <v>#DIV/0!</v>
      </c>
      <c r="CZ316" s="2"/>
      <c r="DA316" s="2"/>
      <c r="GI316" s="2"/>
      <c r="GJ316" s="2"/>
      <c r="GK316" s="2"/>
      <c r="GL316" s="2"/>
      <c r="GM316" s="2"/>
      <c r="GN316" s="2"/>
      <c r="GO316" s="2"/>
      <c r="GP316" s="2"/>
      <c r="GQ316" s="2"/>
    </row>
    <row r="317" spans="1:199" s="13" customFormat="1" ht="16.5" thickBot="1" x14ac:dyDescent="0.3">
      <c r="A317" s="160"/>
      <c r="B317" s="160"/>
      <c r="C317" s="160"/>
      <c r="D317" s="160"/>
      <c r="E317" s="17">
        <v>62</v>
      </c>
      <c r="F317" s="526">
        <v>424</v>
      </c>
      <c r="G317" s="526"/>
      <c r="H317" s="48" t="s">
        <v>1370</v>
      </c>
      <c r="I317" s="1703">
        <v>295000</v>
      </c>
      <c r="J317" s="445">
        <v>179574</v>
      </c>
      <c r="K317" s="1940">
        <f>J317/I317*100</f>
        <v>60.872542372881355</v>
      </c>
      <c r="L317" s="2046"/>
      <c r="M317" s="445"/>
      <c r="N317" s="1940">
        <f>L317+M317</f>
        <v>0</v>
      </c>
      <c r="O317" s="1865">
        <f t="shared" si="31"/>
        <v>295000</v>
      </c>
      <c r="P317" s="1865">
        <f t="shared" si="32"/>
        <v>179574</v>
      </c>
      <c r="Q317" s="406">
        <f t="shared" si="29"/>
        <v>60.872542372881355</v>
      </c>
      <c r="CZ317" s="2"/>
      <c r="DA317" s="2"/>
      <c r="GI317" s="2"/>
      <c r="GJ317" s="2"/>
      <c r="GK317" s="2"/>
      <c r="GL317" s="2"/>
      <c r="GM317" s="2"/>
      <c r="GN317" s="2"/>
      <c r="GO317" s="2"/>
      <c r="GP317" s="2"/>
      <c r="GQ317" s="2"/>
    </row>
    <row r="318" spans="1:199" s="13" customFormat="1" ht="17.25" thickTop="1" thickBot="1" x14ac:dyDescent="0.3">
      <c r="A318" s="160"/>
      <c r="B318" s="160"/>
      <c r="C318" s="160"/>
      <c r="D318" s="160"/>
      <c r="E318" s="17" t="s">
        <v>1709</v>
      </c>
      <c r="F318" s="526">
        <v>512</v>
      </c>
      <c r="G318" s="526"/>
      <c r="H318" s="48" t="s">
        <v>1374</v>
      </c>
      <c r="I318" s="1703">
        <v>105000</v>
      </c>
      <c r="J318" s="445">
        <v>102540</v>
      </c>
      <c r="K318" s="1893">
        <f>J318/I318*100</f>
        <v>97.657142857142858</v>
      </c>
      <c r="L318" s="2046"/>
      <c r="M318" s="445"/>
      <c r="N318" s="1940"/>
      <c r="O318" s="1865">
        <f t="shared" si="31"/>
        <v>105000</v>
      </c>
      <c r="P318" s="1865">
        <f t="shared" si="32"/>
        <v>102540</v>
      </c>
      <c r="Q318" s="406">
        <f t="shared" si="29"/>
        <v>97.657142857142858</v>
      </c>
      <c r="CZ318" s="2"/>
      <c r="DA318" s="2"/>
      <c r="GI318" s="2"/>
      <c r="GJ318" s="2"/>
      <c r="GK318" s="2"/>
      <c r="GL318" s="2"/>
      <c r="GM318" s="2"/>
      <c r="GN318" s="2"/>
      <c r="GO318" s="2"/>
      <c r="GP318" s="2"/>
      <c r="GQ318" s="2"/>
    </row>
    <row r="319" spans="1:199" s="13" customFormat="1" ht="16.5" thickTop="1" x14ac:dyDescent="0.25">
      <c r="A319" s="160"/>
      <c r="B319" s="160"/>
      <c r="C319" s="160"/>
      <c r="D319" s="160"/>
      <c r="E319" s="17" t="s">
        <v>1710</v>
      </c>
      <c r="F319" s="526">
        <v>426</v>
      </c>
      <c r="G319" s="526"/>
      <c r="H319" s="48" t="s">
        <v>1372</v>
      </c>
      <c r="I319" s="1703">
        <v>200000</v>
      </c>
      <c r="J319" s="445">
        <v>145136.62</v>
      </c>
      <c r="K319" s="1893">
        <f>J319/I319*100</f>
        <v>72.568309999999997</v>
      </c>
      <c r="L319" s="2046"/>
      <c r="M319" s="445"/>
      <c r="N319" s="1940"/>
      <c r="O319" s="1865">
        <f t="shared" si="31"/>
        <v>200000</v>
      </c>
      <c r="P319" s="1865">
        <f t="shared" si="32"/>
        <v>145136.62</v>
      </c>
      <c r="Q319" s="406">
        <f t="shared" si="29"/>
        <v>72.568309999999997</v>
      </c>
      <c r="CZ319" s="2"/>
      <c r="DA319" s="2"/>
      <c r="GI319" s="2"/>
      <c r="GJ319" s="2"/>
      <c r="GK319" s="2"/>
      <c r="GL319" s="2"/>
      <c r="GM319" s="2"/>
      <c r="GN319" s="2"/>
      <c r="GO319" s="2"/>
      <c r="GP319" s="2"/>
      <c r="GQ319" s="2"/>
    </row>
    <row r="320" spans="1:199" s="13" customFormat="1" ht="63.75" thickBot="1" x14ac:dyDescent="0.3">
      <c r="A320" s="160"/>
      <c r="B320" s="160"/>
      <c r="C320" s="160"/>
      <c r="D320" s="160"/>
      <c r="E320" s="17"/>
      <c r="F320" s="489"/>
      <c r="G320" s="489"/>
      <c r="H320" s="95" t="s">
        <v>1175</v>
      </c>
      <c r="I320" s="418"/>
      <c r="J320" s="471"/>
      <c r="K320" s="1891"/>
      <c r="L320" s="2077"/>
      <c r="M320" s="471"/>
      <c r="N320" s="1891"/>
      <c r="O320" s="1866"/>
      <c r="P320" s="1866"/>
      <c r="Q320" s="401"/>
      <c r="CZ320" s="2"/>
      <c r="DA320" s="2"/>
      <c r="GI320" s="2"/>
      <c r="GJ320" s="2"/>
      <c r="GK320" s="2"/>
      <c r="GL320" s="2"/>
      <c r="GM320" s="2"/>
      <c r="GN320" s="2"/>
      <c r="GO320" s="2"/>
      <c r="GP320" s="2"/>
      <c r="GQ320" s="2"/>
    </row>
    <row r="321" spans="1:199" s="13" customFormat="1" ht="17.25" hidden="1" thickTop="1" thickBot="1" x14ac:dyDescent="0.3">
      <c r="A321" s="160"/>
      <c r="B321" s="160"/>
      <c r="C321" s="160"/>
      <c r="D321" s="160"/>
      <c r="E321" s="17"/>
      <c r="F321" s="968"/>
      <c r="G321" s="968"/>
      <c r="H321" s="48"/>
      <c r="I321" s="217"/>
      <c r="J321" s="437"/>
      <c r="K321" s="1892"/>
      <c r="L321" s="2044"/>
      <c r="M321" s="437"/>
      <c r="N321" s="1892"/>
      <c r="O321" s="1863">
        <f t="shared" si="31"/>
        <v>0</v>
      </c>
      <c r="P321" s="1863">
        <f t="shared" si="32"/>
        <v>0</v>
      </c>
      <c r="Q321" s="405" t="e">
        <f t="shared" si="29"/>
        <v>#DIV/0!</v>
      </c>
      <c r="CZ321" s="2"/>
      <c r="DA321" s="2"/>
      <c r="GI321" s="2"/>
      <c r="GJ321" s="2"/>
      <c r="GK321" s="2"/>
      <c r="GL321" s="2"/>
      <c r="GM321" s="2"/>
      <c r="GN321" s="2"/>
      <c r="GO321" s="2"/>
      <c r="GP321" s="2"/>
      <c r="GQ321" s="2"/>
    </row>
    <row r="322" spans="1:199" s="13" customFormat="1" ht="32.25" thickTop="1" x14ac:dyDescent="0.25">
      <c r="A322" s="174"/>
      <c r="B322" s="300"/>
      <c r="C322" s="300"/>
      <c r="D322" s="300"/>
      <c r="E322" s="39"/>
      <c r="F322" s="41"/>
      <c r="G322" s="182"/>
      <c r="H322" s="464" t="s">
        <v>1479</v>
      </c>
      <c r="I322" s="229"/>
      <c r="J322" s="451"/>
      <c r="K322" s="1900"/>
      <c r="L322" s="2052"/>
      <c r="M322" s="451"/>
      <c r="N322" s="1900"/>
      <c r="O322" s="1864"/>
      <c r="P322" s="571"/>
      <c r="Q322" s="402"/>
      <c r="CZ322" s="2"/>
      <c r="DA322" s="2"/>
      <c r="GI322" s="2"/>
      <c r="GJ322" s="2"/>
      <c r="GK322" s="2"/>
      <c r="GL322" s="2"/>
      <c r="GM322" s="2"/>
      <c r="GN322" s="2"/>
      <c r="GO322" s="2"/>
      <c r="GP322" s="2"/>
      <c r="GQ322" s="2"/>
    </row>
    <row r="323" spans="1:199" s="13" customFormat="1" ht="16.5" thickBot="1" x14ac:dyDescent="0.3">
      <c r="A323" s="173"/>
      <c r="B323" s="297"/>
      <c r="C323" s="297"/>
      <c r="D323" s="297"/>
      <c r="E323" s="40"/>
      <c r="F323" s="42"/>
      <c r="G323" s="950">
        <v>1</v>
      </c>
      <c r="H323" s="465" t="s">
        <v>36</v>
      </c>
      <c r="I323" s="395">
        <f>I321+I317+I315+I318+I319</f>
        <v>700000</v>
      </c>
      <c r="J323" s="395">
        <f>J321+J317+J315+J318+J319</f>
        <v>527250.62</v>
      </c>
      <c r="K323" s="1900">
        <f>J323/I323*100</f>
        <v>75.321517142857147</v>
      </c>
      <c r="L323" s="2078"/>
      <c r="M323" s="444"/>
      <c r="N323" s="1900">
        <f>L323+M323</f>
        <v>0</v>
      </c>
      <c r="O323" s="2147">
        <f t="shared" si="31"/>
        <v>700000</v>
      </c>
      <c r="P323" s="1863">
        <f t="shared" si="32"/>
        <v>527250.62</v>
      </c>
      <c r="Q323" s="405">
        <f t="shared" si="29"/>
        <v>75.321517142857147</v>
      </c>
      <c r="CZ323" s="2"/>
      <c r="DA323" s="2"/>
      <c r="GI323" s="2"/>
      <c r="GJ323" s="2"/>
      <c r="GK323" s="2"/>
      <c r="GL323" s="2"/>
      <c r="GM323" s="2"/>
      <c r="GN323" s="2"/>
      <c r="GO323" s="2"/>
      <c r="GP323" s="2"/>
      <c r="GQ323" s="2"/>
    </row>
    <row r="324" spans="1:199" s="13" customFormat="1" ht="17.25" thickTop="1" thickBot="1" x14ac:dyDescent="0.3">
      <c r="A324" s="173"/>
      <c r="B324" s="297"/>
      <c r="C324" s="297"/>
      <c r="D324" s="297"/>
      <c r="E324" s="40"/>
      <c r="F324" s="42"/>
      <c r="G324" s="387"/>
      <c r="H324" s="965" t="s">
        <v>127</v>
      </c>
      <c r="I324" s="216">
        <f>I323</f>
        <v>700000</v>
      </c>
      <c r="J324" s="448">
        <f>J323</f>
        <v>527250.62</v>
      </c>
      <c r="K324" s="1894">
        <f>J324/I324*100</f>
        <v>75.321517142857147</v>
      </c>
      <c r="L324" s="2041"/>
      <c r="M324" s="448">
        <f>M323</f>
        <v>0</v>
      </c>
      <c r="N324" s="1894">
        <f>L324+M324</f>
        <v>0</v>
      </c>
      <c r="O324" s="1861">
        <f t="shared" si="31"/>
        <v>700000</v>
      </c>
      <c r="P324" s="1861">
        <f t="shared" si="32"/>
        <v>527250.62</v>
      </c>
      <c r="Q324" s="400">
        <f t="shared" si="29"/>
        <v>75.321517142857147</v>
      </c>
      <c r="CZ324" s="2"/>
      <c r="DA324" s="2"/>
      <c r="GI324" s="2"/>
      <c r="GJ324" s="2"/>
      <c r="GK324" s="2"/>
      <c r="GL324" s="2"/>
      <c r="GM324" s="2"/>
      <c r="GN324" s="2"/>
      <c r="GO324" s="2"/>
      <c r="GP324" s="2"/>
      <c r="GQ324" s="2"/>
    </row>
    <row r="325" spans="1:199" s="13" customFormat="1" ht="32.25" thickTop="1" x14ac:dyDescent="0.25">
      <c r="A325" s="173"/>
      <c r="B325" s="297"/>
      <c r="C325" s="297"/>
      <c r="D325" s="297"/>
      <c r="E325" s="40"/>
      <c r="F325" s="42"/>
      <c r="G325" s="22"/>
      <c r="H325" s="1246" t="s">
        <v>461</v>
      </c>
      <c r="I325" s="228"/>
      <c r="J325" s="446"/>
      <c r="K325" s="1883"/>
      <c r="L325" s="2042"/>
      <c r="M325" s="446"/>
      <c r="N325" s="1883"/>
      <c r="O325" s="1864"/>
      <c r="P325" s="1864"/>
      <c r="Q325" s="400"/>
      <c r="CZ325" s="2"/>
      <c r="DA325" s="2"/>
      <c r="GI325" s="2"/>
      <c r="GJ325" s="2"/>
      <c r="GK325" s="2"/>
      <c r="GL325" s="2"/>
      <c r="GM325" s="2"/>
      <c r="GN325" s="2"/>
      <c r="GO325" s="2"/>
      <c r="GP325" s="2"/>
      <c r="GQ325" s="2"/>
    </row>
    <row r="326" spans="1:199" s="13" customFormat="1" ht="16.5" thickBot="1" x14ac:dyDescent="0.3">
      <c r="A326" s="173"/>
      <c r="B326" s="297"/>
      <c r="C326" s="297"/>
      <c r="D326" s="297"/>
      <c r="E326" s="40"/>
      <c r="F326" s="42"/>
      <c r="G326" s="950">
        <v>1</v>
      </c>
      <c r="H326" s="1299" t="s">
        <v>1356</v>
      </c>
      <c r="I326" s="395">
        <f>I315+I317+I321+I318+I319</f>
        <v>700000</v>
      </c>
      <c r="J326" s="395">
        <f>J315+J317+J321+J318+J319</f>
        <v>527250.62</v>
      </c>
      <c r="K326" s="1900">
        <f>J326/I326*100</f>
        <v>75.321517142857147</v>
      </c>
      <c r="L326" s="2078"/>
      <c r="M326" s="444"/>
      <c r="N326" s="1900">
        <f>L326+M326</f>
        <v>0</v>
      </c>
      <c r="O326" s="2147">
        <f t="shared" si="31"/>
        <v>700000</v>
      </c>
      <c r="P326" s="1866">
        <f t="shared" si="32"/>
        <v>527250.62</v>
      </c>
      <c r="Q326" s="401">
        <f t="shared" si="29"/>
        <v>75.321517142857147</v>
      </c>
      <c r="CZ326" s="2"/>
      <c r="DA326" s="2"/>
      <c r="GI326" s="2"/>
      <c r="GJ326" s="2"/>
      <c r="GK326" s="2"/>
      <c r="GL326" s="2"/>
      <c r="GM326" s="2"/>
      <c r="GN326" s="2"/>
      <c r="GO326" s="2"/>
      <c r="GP326" s="2"/>
      <c r="GQ326" s="2"/>
    </row>
    <row r="327" spans="1:199" s="13" customFormat="1" ht="17.25" thickTop="1" thickBot="1" x14ac:dyDescent="0.3">
      <c r="A327" s="173"/>
      <c r="B327" s="297"/>
      <c r="C327" s="297"/>
      <c r="D327" s="297"/>
      <c r="E327" s="40"/>
      <c r="F327" s="42"/>
      <c r="G327" s="387"/>
      <c r="H327" s="1298" t="s">
        <v>462</v>
      </c>
      <c r="I327" s="216">
        <f>I326</f>
        <v>700000</v>
      </c>
      <c r="J327" s="448">
        <f>J326</f>
        <v>527250.62</v>
      </c>
      <c r="K327" s="1894">
        <f>J327/I327*100</f>
        <v>75.321517142857147</v>
      </c>
      <c r="L327" s="2041"/>
      <c r="M327" s="448">
        <f>M326</f>
        <v>0</v>
      </c>
      <c r="N327" s="1894">
        <f>L327+M327</f>
        <v>0</v>
      </c>
      <c r="O327" s="1861">
        <f t="shared" si="31"/>
        <v>700000</v>
      </c>
      <c r="P327" s="1861">
        <f t="shared" si="32"/>
        <v>527250.62</v>
      </c>
      <c r="Q327" s="400">
        <f t="shared" si="29"/>
        <v>75.321517142857147</v>
      </c>
      <c r="CZ327" s="2"/>
      <c r="DA327" s="2"/>
      <c r="GI327" s="2"/>
      <c r="GJ327" s="2"/>
      <c r="GK327" s="2"/>
      <c r="GL327" s="2"/>
      <c r="GM327" s="2"/>
      <c r="GN327" s="2"/>
      <c r="GO327" s="2"/>
      <c r="GP327" s="2"/>
      <c r="GQ327" s="2"/>
    </row>
    <row r="328" spans="1:199" s="13" customFormat="1" ht="32.25" thickTop="1" x14ac:dyDescent="0.25">
      <c r="A328" s="173"/>
      <c r="B328" s="297"/>
      <c r="C328" s="297"/>
      <c r="D328" s="297"/>
      <c r="E328" s="40"/>
      <c r="F328" s="42"/>
      <c r="G328" s="22"/>
      <c r="H328" s="1300" t="s">
        <v>133</v>
      </c>
      <c r="I328" s="228"/>
      <c r="J328" s="446"/>
      <c r="K328" s="1883"/>
      <c r="L328" s="2042"/>
      <c r="M328" s="446"/>
      <c r="N328" s="1883"/>
      <c r="O328" s="2027"/>
      <c r="P328" s="1861"/>
      <c r="Q328" s="402"/>
      <c r="CZ328" s="2"/>
      <c r="DA328" s="2"/>
      <c r="GI328" s="2"/>
      <c r="GJ328" s="2"/>
      <c r="GK328" s="2"/>
      <c r="GL328" s="2"/>
      <c r="GM328" s="2"/>
      <c r="GN328" s="2"/>
      <c r="GO328" s="2"/>
      <c r="GP328" s="2"/>
      <c r="GQ328" s="2"/>
    </row>
    <row r="329" spans="1:199" s="13" customFormat="1" ht="15.75" x14ac:dyDescent="0.25">
      <c r="A329" s="173"/>
      <c r="B329" s="297"/>
      <c r="C329" s="297"/>
      <c r="D329" s="297"/>
      <c r="E329" s="40"/>
      <c r="F329" s="42"/>
      <c r="G329" s="943">
        <v>1</v>
      </c>
      <c r="H329" s="1301" t="s">
        <v>1356</v>
      </c>
      <c r="I329" s="417">
        <f>I265+I302+I308+I326</f>
        <v>102290595</v>
      </c>
      <c r="J329" s="417">
        <f>J265+J302+J308+J326</f>
        <v>88862201.799999997</v>
      </c>
      <c r="K329" s="1880">
        <f>J329/I329*100</f>
        <v>86.872309032907665</v>
      </c>
      <c r="L329" s="2102"/>
      <c r="M329" s="443"/>
      <c r="N329" s="1880">
        <f>L329+M329</f>
        <v>0</v>
      </c>
      <c r="O329" s="1862">
        <f t="shared" si="31"/>
        <v>102290595</v>
      </c>
      <c r="P329" s="1862">
        <f t="shared" si="32"/>
        <v>88862201.799999997</v>
      </c>
      <c r="Q329" s="405">
        <f t="shared" si="29"/>
        <v>86.872309032907665</v>
      </c>
      <c r="CZ329" s="2"/>
      <c r="DA329" s="2"/>
      <c r="GI329" s="2"/>
      <c r="GJ329" s="2"/>
      <c r="GK329" s="2"/>
      <c r="GL329" s="2"/>
      <c r="GM329" s="2"/>
      <c r="GN329" s="2"/>
      <c r="GO329" s="2"/>
      <c r="GP329" s="2"/>
      <c r="GQ329" s="2"/>
    </row>
    <row r="330" spans="1:199" s="13" customFormat="1" ht="15.75" x14ac:dyDescent="0.25">
      <c r="A330" s="173"/>
      <c r="B330" s="297"/>
      <c r="C330" s="297"/>
      <c r="D330" s="297"/>
      <c r="E330" s="40"/>
      <c r="F330" s="42"/>
      <c r="G330" s="490">
        <v>13</v>
      </c>
      <c r="H330" s="1249" t="s">
        <v>887</v>
      </c>
      <c r="I330" s="219">
        <f>I293</f>
        <v>0</v>
      </c>
      <c r="J330" s="449">
        <f>J266</f>
        <v>7500000</v>
      </c>
      <c r="K330" s="1880"/>
      <c r="L330" s="2035"/>
      <c r="M330" s="449"/>
      <c r="N330" s="1881">
        <f>L330+M330</f>
        <v>0</v>
      </c>
      <c r="O330" s="2120">
        <f t="shared" si="31"/>
        <v>0</v>
      </c>
      <c r="P330" s="1865">
        <f t="shared" si="32"/>
        <v>7500000</v>
      </c>
      <c r="Q330" s="406"/>
      <c r="CZ330" s="2"/>
      <c r="DA330" s="2"/>
      <c r="GI330" s="2"/>
      <c r="GJ330" s="2"/>
      <c r="GK330" s="2"/>
      <c r="GL330" s="2"/>
      <c r="GM330" s="2"/>
      <c r="GN330" s="2"/>
      <c r="GO330" s="2"/>
      <c r="GP330" s="2"/>
      <c r="GQ330" s="2"/>
    </row>
    <row r="331" spans="1:199" s="13" customFormat="1" ht="32.25" thickBot="1" x14ac:dyDescent="0.3">
      <c r="A331" s="173"/>
      <c r="B331" s="297"/>
      <c r="C331" s="297"/>
      <c r="D331" s="297"/>
      <c r="E331" s="40"/>
      <c r="F331" s="42"/>
      <c r="G331" s="943">
        <v>6</v>
      </c>
      <c r="H331" s="1272" t="s">
        <v>1708</v>
      </c>
      <c r="I331" s="241">
        <f>I279</f>
        <v>99463.46</v>
      </c>
      <c r="J331" s="421">
        <v>99463.46</v>
      </c>
      <c r="K331" s="1879">
        <f>J331/I331*100</f>
        <v>100</v>
      </c>
      <c r="L331" s="2061"/>
      <c r="M331" s="429">
        <f>M294</f>
        <v>0</v>
      </c>
      <c r="N331" s="1879">
        <f>L331+M331</f>
        <v>0</v>
      </c>
      <c r="O331" s="1862">
        <f t="shared" si="31"/>
        <v>99463.46</v>
      </c>
      <c r="P331" s="1862">
        <f t="shared" si="32"/>
        <v>99463.46</v>
      </c>
      <c r="Q331" s="405">
        <f t="shared" ref="Q331:Q394" si="35">P331/O331*100</f>
        <v>100</v>
      </c>
      <c r="CZ331" s="2"/>
      <c r="DA331" s="2"/>
      <c r="GI331" s="2"/>
      <c r="GJ331" s="2"/>
      <c r="GK331" s="2"/>
      <c r="GL331" s="2"/>
      <c r="GM331" s="2"/>
      <c r="GN331" s="2"/>
      <c r="GO331" s="2"/>
      <c r="GP331" s="2"/>
      <c r="GQ331" s="2"/>
    </row>
    <row r="332" spans="1:199" s="13" customFormat="1" ht="17.25" thickTop="1" thickBot="1" x14ac:dyDescent="0.3">
      <c r="A332" s="173"/>
      <c r="B332" s="297"/>
      <c r="C332" s="297"/>
      <c r="D332" s="297"/>
      <c r="E332" s="40"/>
      <c r="F332" s="42"/>
      <c r="G332" s="1655">
        <v>7</v>
      </c>
      <c r="H332" s="1249" t="s">
        <v>1749</v>
      </c>
      <c r="I332" s="219"/>
      <c r="J332" s="424"/>
      <c r="K332" s="2018"/>
      <c r="L332" s="2528">
        <f>L268</f>
        <v>890620</v>
      </c>
      <c r="M332" s="441">
        <f>M280</f>
        <v>885389.17</v>
      </c>
      <c r="N332" s="2018"/>
      <c r="O332" s="1861">
        <f>I332+L332</f>
        <v>890620</v>
      </c>
      <c r="P332" s="1861">
        <f>J332+M332</f>
        <v>885389.17</v>
      </c>
      <c r="Q332" s="405">
        <f t="shared" si="35"/>
        <v>99.41267543958142</v>
      </c>
      <c r="CZ332" s="2"/>
      <c r="DA332" s="2"/>
      <c r="GI332" s="2"/>
      <c r="GJ332" s="2"/>
      <c r="GK332" s="2"/>
      <c r="GL332" s="2"/>
      <c r="GM332" s="2"/>
      <c r="GN332" s="2"/>
      <c r="GO332" s="2"/>
      <c r="GP332" s="2"/>
      <c r="GQ332" s="2"/>
    </row>
    <row r="333" spans="1:199" s="13" customFormat="1" ht="17.25" thickTop="1" thickBot="1" x14ac:dyDescent="0.3">
      <c r="A333" s="393"/>
      <c r="B333" s="301"/>
      <c r="C333" s="301"/>
      <c r="D333" s="301"/>
      <c r="E333" s="37"/>
      <c r="F333" s="38"/>
      <c r="G333" s="387"/>
      <c r="H333" s="1285" t="s">
        <v>1611</v>
      </c>
      <c r="I333" s="217">
        <f>I329+I330+I331</f>
        <v>102390058.45999999</v>
      </c>
      <c r="J333" s="217">
        <f>J329+J330+J331</f>
        <v>96461665.25999999</v>
      </c>
      <c r="K333" s="1892">
        <f>J333/I333*100</f>
        <v>94.209991390603605</v>
      </c>
      <c r="L333" s="2044">
        <f>L332</f>
        <v>890620</v>
      </c>
      <c r="M333" s="437">
        <f>M332</f>
        <v>885389.17</v>
      </c>
      <c r="N333" s="400">
        <f t="shared" ref="N333" si="36">M333/L333*100</f>
        <v>99.41267543958142</v>
      </c>
      <c r="O333" s="1861">
        <f t="shared" si="31"/>
        <v>103280678.45999999</v>
      </c>
      <c r="P333" s="1861">
        <f t="shared" si="32"/>
        <v>97347054.429999992</v>
      </c>
      <c r="Q333" s="400">
        <f t="shared" si="35"/>
        <v>94.254855682132202</v>
      </c>
      <c r="CZ333" s="2"/>
      <c r="DA333" s="2"/>
      <c r="GI333" s="2"/>
      <c r="GJ333" s="2"/>
      <c r="GK333" s="2"/>
      <c r="GL333" s="2"/>
      <c r="GM333" s="2"/>
      <c r="GN333" s="2"/>
      <c r="GO333" s="2"/>
      <c r="GP333" s="2"/>
      <c r="GQ333" s="2"/>
    </row>
    <row r="334" spans="1:199" s="13" customFormat="1" ht="48.75" thickTop="1" thickBot="1" x14ac:dyDescent="0.3">
      <c r="A334" s="1264"/>
      <c r="B334" s="1252"/>
      <c r="C334" s="1252"/>
      <c r="D334" s="1255">
        <v>1101</v>
      </c>
      <c r="E334" s="1258"/>
      <c r="F334" s="1256"/>
      <c r="G334" s="1256"/>
      <c r="H334" s="1314" t="s">
        <v>1177</v>
      </c>
      <c r="I334" s="1253"/>
      <c r="J334" s="1254"/>
      <c r="K334" s="1911"/>
      <c r="L334" s="2075"/>
      <c r="M334" s="1254"/>
      <c r="N334" s="1911"/>
      <c r="O334" s="2225"/>
      <c r="P334" s="2225"/>
      <c r="Q334" s="2232"/>
      <c r="CZ334" s="2"/>
      <c r="DA334" s="2"/>
      <c r="GI334" s="2"/>
      <c r="GJ334" s="2"/>
      <c r="GK334" s="2"/>
      <c r="GL334" s="2"/>
      <c r="GM334" s="2"/>
      <c r="GN334" s="2"/>
      <c r="GO334" s="2"/>
      <c r="GP334" s="2"/>
      <c r="GQ334" s="2"/>
    </row>
    <row r="335" spans="1:199" s="13" customFormat="1" ht="33" thickTop="1" thickBot="1" x14ac:dyDescent="0.3">
      <c r="A335" s="1264"/>
      <c r="B335" s="1252"/>
      <c r="C335" s="1252"/>
      <c r="D335" s="1255" t="s">
        <v>1595</v>
      </c>
      <c r="E335" s="1258"/>
      <c r="F335" s="1256"/>
      <c r="G335" s="1256"/>
      <c r="H335" s="1242" t="s">
        <v>426</v>
      </c>
      <c r="I335" s="1253"/>
      <c r="J335" s="1254"/>
      <c r="K335" s="1911"/>
      <c r="L335" s="2075"/>
      <c r="M335" s="1254"/>
      <c r="N335" s="1911"/>
      <c r="O335" s="2225"/>
      <c r="P335" s="2225"/>
      <c r="Q335" s="2232"/>
      <c r="CZ335" s="2"/>
      <c r="DA335" s="2"/>
      <c r="GI335" s="2"/>
      <c r="GJ335" s="2"/>
      <c r="GK335" s="2"/>
      <c r="GL335" s="2"/>
      <c r="GM335" s="2"/>
      <c r="GN335" s="2"/>
      <c r="GO335" s="2"/>
      <c r="GP335" s="2"/>
      <c r="GQ335" s="2"/>
    </row>
    <row r="336" spans="1:199" s="13" customFormat="1" ht="20.25" thickTop="1" thickBot="1" x14ac:dyDescent="0.35">
      <c r="A336" s="1264"/>
      <c r="B336" s="1252"/>
      <c r="C336" s="1252">
        <v>620</v>
      </c>
      <c r="D336" s="1255"/>
      <c r="E336" s="1258"/>
      <c r="F336" s="1256"/>
      <c r="G336" s="1256"/>
      <c r="H336" s="1398" t="s">
        <v>1443</v>
      </c>
      <c r="I336" s="1253"/>
      <c r="J336" s="1254"/>
      <c r="K336" s="1911"/>
      <c r="L336" s="2075"/>
      <c r="M336" s="1254"/>
      <c r="N336" s="1911"/>
      <c r="O336" s="2225"/>
      <c r="P336" s="2225"/>
      <c r="Q336" s="2232"/>
      <c r="CZ336" s="2"/>
      <c r="DA336" s="2"/>
      <c r="GI336" s="2"/>
      <c r="GJ336" s="2"/>
      <c r="GK336" s="2"/>
      <c r="GL336" s="2"/>
      <c r="GM336" s="2"/>
      <c r="GN336" s="2"/>
      <c r="GO336" s="2"/>
      <c r="GP336" s="2"/>
      <c r="GQ336" s="2"/>
    </row>
    <row r="337" spans="1:199" s="13" customFormat="1" ht="17.25" thickTop="1" thickBot="1" x14ac:dyDescent="0.3">
      <c r="A337" s="107"/>
      <c r="B337" s="2390"/>
      <c r="C337" s="843"/>
      <c r="D337" s="877"/>
      <c r="E337" s="901">
        <v>63</v>
      </c>
      <c r="F337" s="899">
        <v>423</v>
      </c>
      <c r="G337" s="899"/>
      <c r="H337" s="327" t="s">
        <v>1348</v>
      </c>
      <c r="I337" s="235">
        <v>200000</v>
      </c>
      <c r="J337" s="723">
        <v>0</v>
      </c>
      <c r="K337" s="1943">
        <f>J337/I337*100</f>
        <v>0</v>
      </c>
      <c r="L337" s="2032"/>
      <c r="M337" s="723"/>
      <c r="N337" s="1943">
        <f>L337</f>
        <v>0</v>
      </c>
      <c r="O337" s="1861">
        <f t="shared" si="31"/>
        <v>200000</v>
      </c>
      <c r="P337" s="1861">
        <f t="shared" si="32"/>
        <v>0</v>
      </c>
      <c r="Q337" s="400">
        <f t="shared" si="35"/>
        <v>0</v>
      </c>
      <c r="CZ337" s="2"/>
      <c r="DA337" s="2"/>
      <c r="GI337" s="2"/>
      <c r="GJ337" s="2"/>
      <c r="GK337" s="2"/>
      <c r="GL337" s="2"/>
      <c r="GM337" s="2"/>
      <c r="GN337" s="2"/>
      <c r="GO337" s="2"/>
      <c r="GP337" s="2"/>
      <c r="GQ337" s="2"/>
    </row>
    <row r="338" spans="1:199" s="13" customFormat="1" ht="112.5" customHeight="1" thickTop="1" thickBot="1" x14ac:dyDescent="0.3">
      <c r="A338" s="1033"/>
      <c r="B338" s="843"/>
      <c r="C338" s="843"/>
      <c r="D338" s="877"/>
      <c r="E338" s="901"/>
      <c r="F338" s="902"/>
      <c r="G338" s="902"/>
      <c r="H338" s="903" t="s">
        <v>1194</v>
      </c>
      <c r="I338" s="235"/>
      <c r="J338" s="440"/>
      <c r="K338" s="1872"/>
      <c r="L338" s="2032"/>
      <c r="M338" s="440"/>
      <c r="N338" s="1872"/>
      <c r="O338" s="1861"/>
      <c r="P338" s="1861"/>
      <c r="Q338" s="400"/>
      <c r="CZ338" s="2"/>
      <c r="DA338" s="2"/>
      <c r="GI338" s="2"/>
      <c r="GJ338" s="2"/>
      <c r="GK338" s="2"/>
      <c r="GL338" s="2"/>
      <c r="GM338" s="2"/>
      <c r="GN338" s="2"/>
      <c r="GO338" s="2"/>
      <c r="GP338" s="2"/>
      <c r="GQ338" s="2"/>
    </row>
    <row r="339" spans="1:199" s="13" customFormat="1" ht="17.25" thickTop="1" thickBot="1" x14ac:dyDescent="0.3">
      <c r="A339" s="107"/>
      <c r="B339" s="843"/>
      <c r="C339" s="843"/>
      <c r="D339" s="877"/>
      <c r="E339" s="901">
        <v>64</v>
      </c>
      <c r="F339" s="899">
        <v>424</v>
      </c>
      <c r="G339" s="899"/>
      <c r="H339" s="900" t="s">
        <v>1370</v>
      </c>
      <c r="I339" s="235">
        <v>910000</v>
      </c>
      <c r="J339" s="723">
        <v>158280</v>
      </c>
      <c r="K339" s="1943">
        <f>J339/I339*100</f>
        <v>17.393406593406592</v>
      </c>
      <c r="L339" s="2032"/>
      <c r="M339" s="723"/>
      <c r="N339" s="1943">
        <f>L339+M339</f>
        <v>0</v>
      </c>
      <c r="O339" s="1861">
        <f t="shared" ref="O339:O402" si="37">I339+L339</f>
        <v>910000</v>
      </c>
      <c r="P339" s="1861">
        <f t="shared" ref="P339:P402" si="38">J339+M339</f>
        <v>158280</v>
      </c>
      <c r="Q339" s="400">
        <f t="shared" si="35"/>
        <v>17.393406593406592</v>
      </c>
      <c r="CZ339" s="2"/>
      <c r="DA339" s="2"/>
      <c r="GI339" s="2"/>
      <c r="GJ339" s="2"/>
      <c r="GK339" s="2"/>
      <c r="GL339" s="2"/>
      <c r="GM339" s="2"/>
      <c r="GN339" s="2"/>
      <c r="GO339" s="2"/>
      <c r="GP339" s="2"/>
      <c r="GQ339" s="2"/>
    </row>
    <row r="340" spans="1:199" s="13" customFormat="1" ht="57" customHeight="1" thickTop="1" thickBot="1" x14ac:dyDescent="0.3">
      <c r="A340" s="107"/>
      <c r="B340" s="843"/>
      <c r="C340" s="843"/>
      <c r="D340" s="877"/>
      <c r="E340" s="901"/>
      <c r="F340" s="902"/>
      <c r="G340" s="902"/>
      <c r="H340" s="903" t="s">
        <v>1646</v>
      </c>
      <c r="I340" s="722"/>
      <c r="J340" s="723"/>
      <c r="K340" s="1943"/>
      <c r="L340" s="2030"/>
      <c r="M340" s="723"/>
      <c r="N340" s="1943"/>
      <c r="O340" s="1861"/>
      <c r="P340" s="1861"/>
      <c r="Q340" s="400"/>
      <c r="CZ340" s="2"/>
      <c r="DA340" s="2"/>
      <c r="GI340" s="2"/>
      <c r="GJ340" s="2"/>
      <c r="GK340" s="2"/>
      <c r="GL340" s="2"/>
      <c r="GM340" s="2"/>
      <c r="GN340" s="2"/>
      <c r="GO340" s="2"/>
      <c r="GP340" s="2"/>
      <c r="GQ340" s="2"/>
    </row>
    <row r="341" spans="1:199" s="13" customFormat="1" ht="17.25" thickTop="1" thickBot="1" x14ac:dyDescent="0.3">
      <c r="A341" s="127"/>
      <c r="B341" s="1008"/>
      <c r="C341" s="1008"/>
      <c r="D341" s="1009"/>
      <c r="E341" s="1024">
        <v>65</v>
      </c>
      <c r="F341" s="1017">
        <v>511</v>
      </c>
      <c r="G341" s="899"/>
      <c r="H341" s="900" t="s">
        <v>1429</v>
      </c>
      <c r="I341" s="237">
        <v>5000000</v>
      </c>
      <c r="J341" s="924">
        <v>616512</v>
      </c>
      <c r="K341" s="1943">
        <f>J341/I341*100</f>
        <v>12.33024</v>
      </c>
      <c r="L341" s="2103"/>
      <c r="M341" s="924"/>
      <c r="N341" s="1944">
        <f>L341</f>
        <v>0</v>
      </c>
      <c r="O341" s="1861">
        <f t="shared" si="37"/>
        <v>5000000</v>
      </c>
      <c r="P341" s="1861">
        <f t="shared" si="38"/>
        <v>616512</v>
      </c>
      <c r="Q341" s="400">
        <f t="shared" si="35"/>
        <v>12.33024</v>
      </c>
      <c r="CZ341" s="2"/>
      <c r="DA341" s="2"/>
      <c r="GI341" s="2"/>
      <c r="GJ341" s="2"/>
      <c r="GK341" s="2"/>
      <c r="GL341" s="2"/>
      <c r="GM341" s="2"/>
      <c r="GN341" s="2"/>
      <c r="GO341" s="2"/>
      <c r="GP341" s="2"/>
      <c r="GQ341" s="2"/>
    </row>
    <row r="342" spans="1:199" s="13" customFormat="1" ht="33" thickTop="1" thickBot="1" x14ac:dyDescent="0.3">
      <c r="A342" s="1121"/>
      <c r="B342" s="1008"/>
      <c r="C342" s="1008"/>
      <c r="D342" s="1009"/>
      <c r="E342" s="1008"/>
      <c r="F342" s="1017"/>
      <c r="G342" s="1017"/>
      <c r="H342" s="1032" t="s">
        <v>414</v>
      </c>
      <c r="I342" s="923"/>
      <c r="J342" s="924"/>
      <c r="K342" s="1944"/>
      <c r="L342" s="2104"/>
      <c r="M342" s="924"/>
      <c r="N342" s="1944"/>
      <c r="O342" s="1861"/>
      <c r="P342" s="1861"/>
      <c r="Q342" s="400"/>
      <c r="CZ342" s="2"/>
      <c r="DA342" s="2"/>
      <c r="GI342" s="2"/>
      <c r="GJ342" s="2"/>
      <c r="GK342" s="2"/>
      <c r="GL342" s="2"/>
      <c r="GM342" s="2"/>
      <c r="GN342" s="2"/>
      <c r="GO342" s="2"/>
      <c r="GP342" s="2"/>
      <c r="GQ342" s="2"/>
    </row>
    <row r="343" spans="1:199" s="13" customFormat="1" ht="32.25" thickTop="1" x14ac:dyDescent="0.25">
      <c r="A343" s="1098"/>
      <c r="B343" s="1110"/>
      <c r="C343" s="1110"/>
      <c r="D343" s="1111"/>
      <c r="E343" s="1110"/>
      <c r="F343" s="1112"/>
      <c r="G343" s="1017"/>
      <c r="H343" s="1302" t="s">
        <v>1405</v>
      </c>
      <c r="I343" s="923"/>
      <c r="J343" s="924"/>
      <c r="K343" s="1944"/>
      <c r="L343" s="2104"/>
      <c r="M343" s="924"/>
      <c r="N343" s="1944"/>
      <c r="O343" s="1864"/>
      <c r="P343" s="1864"/>
      <c r="Q343" s="400"/>
      <c r="CZ343" s="2"/>
      <c r="DA343" s="2"/>
      <c r="GI343" s="2"/>
      <c r="GJ343" s="2"/>
      <c r="GK343" s="2"/>
      <c r="GL343" s="2"/>
      <c r="GM343" s="2"/>
      <c r="GN343" s="2"/>
      <c r="GO343" s="2"/>
      <c r="GP343" s="2"/>
      <c r="GQ343" s="2"/>
    </row>
    <row r="344" spans="1:199" s="13" customFormat="1" ht="15.75" x14ac:dyDescent="0.25">
      <c r="A344" s="1098"/>
      <c r="B344" s="1113"/>
      <c r="C344" s="1113"/>
      <c r="D344" s="1114"/>
      <c r="E344" s="1115"/>
      <c r="F344" s="1116"/>
      <c r="G344" s="943">
        <v>1</v>
      </c>
      <c r="H344" s="1303" t="s">
        <v>1528</v>
      </c>
      <c r="I344" s="224">
        <f>I339+I341+I337</f>
        <v>6110000</v>
      </c>
      <c r="J344" s="224">
        <f>J339+J341+J337</f>
        <v>774792</v>
      </c>
      <c r="K344" s="1913">
        <f>J344/I344*100</f>
        <v>12.680720130932896</v>
      </c>
      <c r="L344" s="2098"/>
      <c r="M344" s="439"/>
      <c r="N344" s="1913">
        <f>L344+M344</f>
        <v>0</v>
      </c>
      <c r="O344" s="2120">
        <f t="shared" si="37"/>
        <v>6110000</v>
      </c>
      <c r="P344" s="1865">
        <f t="shared" si="38"/>
        <v>774792</v>
      </c>
      <c r="Q344" s="406">
        <f t="shared" si="35"/>
        <v>12.680720130932896</v>
      </c>
      <c r="CZ344" s="2"/>
      <c r="DA344" s="2"/>
      <c r="GI344" s="2"/>
      <c r="GJ344" s="2"/>
      <c r="GK344" s="2"/>
      <c r="GL344" s="2"/>
      <c r="GM344" s="2"/>
      <c r="GN344" s="2"/>
      <c r="GO344" s="2"/>
      <c r="GP344" s="2"/>
      <c r="GQ344" s="2"/>
    </row>
    <row r="345" spans="1:199" s="13" customFormat="1" ht="16.5" thickBot="1" x14ac:dyDescent="0.3">
      <c r="A345" s="1098"/>
      <c r="B345" s="1113"/>
      <c r="C345" s="1113"/>
      <c r="D345" s="1114"/>
      <c r="E345" s="1115"/>
      <c r="F345" s="1116"/>
      <c r="G345" s="972"/>
      <c r="H345" s="1304" t="s">
        <v>38</v>
      </c>
      <c r="I345" s="225"/>
      <c r="J345" s="429"/>
      <c r="K345" s="1945"/>
      <c r="L345" s="2089"/>
      <c r="M345" s="429"/>
      <c r="N345" s="1945"/>
      <c r="O345" s="1863"/>
      <c r="P345" s="1863"/>
      <c r="Q345" s="405"/>
      <c r="CZ345" s="2"/>
      <c r="DA345" s="2"/>
      <c r="GI345" s="2"/>
      <c r="GJ345" s="2"/>
      <c r="GK345" s="2"/>
      <c r="GL345" s="2"/>
      <c r="GM345" s="2"/>
      <c r="GN345" s="2"/>
      <c r="GO345" s="2"/>
      <c r="GP345" s="2"/>
      <c r="GQ345" s="2"/>
    </row>
    <row r="346" spans="1:199" s="13" customFormat="1" ht="17.25" thickTop="1" thickBot="1" x14ac:dyDescent="0.3">
      <c r="A346" s="1098"/>
      <c r="B346" s="1113"/>
      <c r="C346" s="1113"/>
      <c r="D346" s="1114"/>
      <c r="E346" s="1115"/>
      <c r="F346" s="1116"/>
      <c r="G346" s="902"/>
      <c r="H346" s="965" t="s">
        <v>140</v>
      </c>
      <c r="I346" s="235">
        <f>I344</f>
        <v>6110000</v>
      </c>
      <c r="J346" s="235">
        <f>J344</f>
        <v>774792</v>
      </c>
      <c r="K346" s="1872">
        <f>J346/I346*100</f>
        <v>12.680720130932896</v>
      </c>
      <c r="L346" s="2032"/>
      <c r="M346" s="440"/>
      <c r="N346" s="1872">
        <f>L346+M346</f>
        <v>0</v>
      </c>
      <c r="O346" s="1861">
        <f t="shared" si="37"/>
        <v>6110000</v>
      </c>
      <c r="P346" s="1861">
        <f t="shared" si="38"/>
        <v>774792</v>
      </c>
      <c r="Q346" s="400">
        <f t="shared" si="35"/>
        <v>12.680720130932896</v>
      </c>
      <c r="CZ346" s="2"/>
      <c r="DA346" s="2"/>
      <c r="GI346" s="2"/>
      <c r="GJ346" s="2"/>
      <c r="GK346" s="2"/>
      <c r="GL346" s="2"/>
      <c r="GM346" s="2"/>
      <c r="GN346" s="2"/>
      <c r="GO346" s="2"/>
      <c r="GP346" s="2"/>
      <c r="GQ346" s="2"/>
    </row>
    <row r="347" spans="1:199" s="13" customFormat="1" ht="32.25" thickTop="1" x14ac:dyDescent="0.25">
      <c r="A347" s="1098"/>
      <c r="B347" s="1113"/>
      <c r="C347" s="1113"/>
      <c r="D347" s="1114"/>
      <c r="E347" s="1115"/>
      <c r="F347" s="1116"/>
      <c r="G347" s="973"/>
      <c r="H347" s="1305" t="s">
        <v>868</v>
      </c>
      <c r="I347" s="223"/>
      <c r="J347" s="432"/>
      <c r="K347" s="1882"/>
      <c r="L347" s="2059"/>
      <c r="M347" s="432"/>
      <c r="N347" s="1882"/>
      <c r="O347" s="1864"/>
      <c r="P347" s="1864"/>
      <c r="Q347" s="400"/>
      <c r="CZ347" s="2"/>
      <c r="DA347" s="2"/>
      <c r="GI347" s="2"/>
      <c r="GJ347" s="2"/>
      <c r="GK347" s="2"/>
      <c r="GL347" s="2"/>
      <c r="GM347" s="2"/>
      <c r="GN347" s="2"/>
      <c r="GO347" s="2"/>
      <c r="GP347" s="2"/>
      <c r="GQ347" s="2"/>
    </row>
    <row r="348" spans="1:199" s="13" customFormat="1" ht="15.75" x14ac:dyDescent="0.25">
      <c r="A348" s="1098"/>
      <c r="B348" s="1113"/>
      <c r="C348" s="1113"/>
      <c r="D348" s="1114"/>
      <c r="E348" s="1115"/>
      <c r="F348" s="1116"/>
      <c r="G348" s="943">
        <v>1</v>
      </c>
      <c r="H348" s="1273" t="s">
        <v>1528</v>
      </c>
      <c r="I348" s="224">
        <f>I339+I341+I337</f>
        <v>6110000</v>
      </c>
      <c r="J348" s="224">
        <f>J339+J341+J337</f>
        <v>774792</v>
      </c>
      <c r="K348" s="1913">
        <f>J348/I348*100</f>
        <v>12.680720130932896</v>
      </c>
      <c r="L348" s="2098"/>
      <c r="M348" s="439"/>
      <c r="N348" s="1913">
        <f>L348+M348</f>
        <v>0</v>
      </c>
      <c r="O348" s="2120">
        <f t="shared" si="37"/>
        <v>6110000</v>
      </c>
      <c r="P348" s="1865">
        <f t="shared" si="38"/>
        <v>774792</v>
      </c>
      <c r="Q348" s="406">
        <f t="shared" si="35"/>
        <v>12.680720130932896</v>
      </c>
      <c r="CZ348" s="2"/>
      <c r="DA348" s="2"/>
      <c r="GI348" s="2"/>
      <c r="GJ348" s="2"/>
      <c r="GK348" s="2"/>
      <c r="GL348" s="2"/>
      <c r="GM348" s="2"/>
      <c r="GN348" s="2"/>
      <c r="GO348" s="2"/>
      <c r="GP348" s="2"/>
      <c r="GQ348" s="2"/>
    </row>
    <row r="349" spans="1:199" s="13" customFormat="1" ht="16.5" thickBot="1" x14ac:dyDescent="0.3">
      <c r="A349" s="1098"/>
      <c r="B349" s="1113"/>
      <c r="C349" s="1113"/>
      <c r="D349" s="1114"/>
      <c r="E349" s="1115"/>
      <c r="F349" s="1116"/>
      <c r="G349" s="972"/>
      <c r="H349" s="1273" t="s">
        <v>38</v>
      </c>
      <c r="I349" s="225"/>
      <c r="J349" s="429"/>
      <c r="K349" s="1945"/>
      <c r="L349" s="2089"/>
      <c r="M349" s="429"/>
      <c r="N349" s="1945"/>
      <c r="O349" s="1863"/>
      <c r="P349" s="1863"/>
      <c r="Q349" s="405"/>
      <c r="CZ349" s="2"/>
      <c r="DA349" s="2"/>
      <c r="GI349" s="2"/>
      <c r="GJ349" s="2"/>
      <c r="GK349" s="2"/>
      <c r="GL349" s="2"/>
      <c r="GM349" s="2"/>
      <c r="GN349" s="2"/>
      <c r="GO349" s="2"/>
      <c r="GP349" s="2"/>
      <c r="GQ349" s="2"/>
    </row>
    <row r="350" spans="1:199" s="13" customFormat="1" ht="17.25" thickTop="1" thickBot="1" x14ac:dyDescent="0.3">
      <c r="A350" s="1100"/>
      <c r="B350" s="1117"/>
      <c r="C350" s="1117"/>
      <c r="D350" s="1118"/>
      <c r="E350" s="1119"/>
      <c r="F350" s="1120"/>
      <c r="G350" s="902"/>
      <c r="H350" s="1298" t="s">
        <v>197</v>
      </c>
      <c r="I350" s="235">
        <f>I348</f>
        <v>6110000</v>
      </c>
      <c r="J350" s="235">
        <f>J348</f>
        <v>774792</v>
      </c>
      <c r="K350" s="1872">
        <f>J350/I350*100</f>
        <v>12.680720130932896</v>
      </c>
      <c r="L350" s="2032"/>
      <c r="M350" s="440"/>
      <c r="N350" s="1872">
        <f>L350+M350</f>
        <v>0</v>
      </c>
      <c r="O350" s="1861">
        <f t="shared" si="37"/>
        <v>6110000</v>
      </c>
      <c r="P350" s="1861">
        <f t="shared" si="38"/>
        <v>774792</v>
      </c>
      <c r="Q350" s="400">
        <f t="shared" si="35"/>
        <v>12.680720130932896</v>
      </c>
      <c r="CZ350" s="2"/>
      <c r="DA350" s="2"/>
      <c r="GI350" s="2"/>
      <c r="GJ350" s="2"/>
      <c r="GK350" s="2"/>
      <c r="GL350" s="2"/>
      <c r="GM350" s="2"/>
      <c r="GN350" s="2"/>
      <c r="GO350" s="2"/>
      <c r="GP350" s="2"/>
      <c r="GQ350" s="2"/>
    </row>
    <row r="351" spans="1:199" s="13" customFormat="1" ht="33" thickTop="1" thickBot="1" x14ac:dyDescent="0.3">
      <c r="A351" s="1274"/>
      <c r="B351" s="1274"/>
      <c r="C351" s="1274"/>
      <c r="D351" s="1275" t="s">
        <v>429</v>
      </c>
      <c r="E351" s="1278"/>
      <c r="F351" s="1278"/>
      <c r="G351" s="1278"/>
      <c r="H351" s="1242" t="s">
        <v>428</v>
      </c>
      <c r="I351" s="1392"/>
      <c r="J351" s="1254"/>
      <c r="K351" s="1946"/>
      <c r="L351" s="2092"/>
      <c r="M351" s="1254"/>
      <c r="N351" s="1946"/>
      <c r="O351" s="2092"/>
      <c r="P351" s="1254"/>
      <c r="Q351" s="1946"/>
      <c r="CZ351" s="2"/>
      <c r="DA351" s="2"/>
      <c r="GI351" s="2"/>
      <c r="GJ351" s="2"/>
      <c r="GK351" s="2"/>
      <c r="GL351" s="2"/>
      <c r="GM351" s="2"/>
      <c r="GN351" s="2"/>
      <c r="GO351" s="2"/>
      <c r="GP351" s="2"/>
      <c r="GQ351" s="2"/>
    </row>
    <row r="352" spans="1:199" s="13" customFormat="1" ht="20.25" thickTop="1" thickBot="1" x14ac:dyDescent="0.35">
      <c r="A352" s="1397"/>
      <c r="B352" s="1274"/>
      <c r="C352" s="1275">
        <v>620</v>
      </c>
      <c r="D352" s="1274"/>
      <c r="E352" s="1278"/>
      <c r="F352" s="1278"/>
      <c r="G352" s="1278"/>
      <c r="H352" s="1398" t="s">
        <v>1443</v>
      </c>
      <c r="I352" s="1392"/>
      <c r="J352" s="1254"/>
      <c r="K352" s="1946"/>
      <c r="L352" s="2092"/>
      <c r="M352" s="1254"/>
      <c r="N352" s="1946"/>
      <c r="O352" s="2092"/>
      <c r="P352" s="1254"/>
      <c r="Q352" s="1946"/>
      <c r="CZ352" s="2"/>
      <c r="DA352" s="2"/>
      <c r="GI352" s="2"/>
      <c r="GJ352" s="2"/>
      <c r="GK352" s="2"/>
      <c r="GL352" s="2"/>
      <c r="GM352" s="2"/>
      <c r="GN352" s="2"/>
      <c r="GO352" s="2"/>
      <c r="GP352" s="2"/>
      <c r="GQ352" s="2"/>
    </row>
    <row r="353" spans="1:199" s="13" customFormat="1" ht="17.25" hidden="1" thickTop="1" thickBot="1" x14ac:dyDescent="0.3">
      <c r="A353" s="393"/>
      <c r="B353" s="149"/>
      <c r="C353" s="149"/>
      <c r="D353" s="149"/>
      <c r="E353" s="869"/>
      <c r="F353" s="870">
        <v>424</v>
      </c>
      <c r="G353" s="870"/>
      <c r="H353" s="871" t="s">
        <v>1370</v>
      </c>
      <c r="I353" s="872"/>
      <c r="J353" s="873"/>
      <c r="K353" s="1947"/>
      <c r="L353" s="2105"/>
      <c r="M353" s="873"/>
      <c r="N353" s="1947"/>
      <c r="O353" s="1861">
        <f t="shared" si="37"/>
        <v>0</v>
      </c>
      <c r="P353" s="1861">
        <f t="shared" si="38"/>
        <v>0</v>
      </c>
      <c r="Q353" s="400" t="e">
        <f t="shared" si="35"/>
        <v>#DIV/0!</v>
      </c>
      <c r="CZ353" s="2"/>
      <c r="DA353" s="2"/>
      <c r="GI353" s="2"/>
      <c r="GJ353" s="2"/>
      <c r="GK353" s="2"/>
      <c r="GL353" s="2"/>
      <c r="GM353" s="2"/>
      <c r="GN353" s="2"/>
      <c r="GO353" s="2"/>
      <c r="GP353" s="2"/>
      <c r="GQ353" s="2"/>
    </row>
    <row r="354" spans="1:199" s="13" customFormat="1" ht="17.25" hidden="1" thickTop="1" thickBot="1" x14ac:dyDescent="0.3">
      <c r="A354" s="393"/>
      <c r="B354" s="149"/>
      <c r="C354" s="149"/>
      <c r="D354" s="149"/>
      <c r="E354" s="869"/>
      <c r="F354" s="874">
        <v>424900</v>
      </c>
      <c r="G354" s="874"/>
      <c r="H354" s="875" t="s">
        <v>1468</v>
      </c>
      <c r="I354" s="872"/>
      <c r="J354" s="873"/>
      <c r="K354" s="1947"/>
      <c r="L354" s="2105"/>
      <c r="M354" s="873"/>
      <c r="N354" s="1947"/>
      <c r="O354" s="1861">
        <f t="shared" si="37"/>
        <v>0</v>
      </c>
      <c r="P354" s="1861">
        <f t="shared" si="38"/>
        <v>0</v>
      </c>
      <c r="Q354" s="400" t="e">
        <f t="shared" si="35"/>
        <v>#DIV/0!</v>
      </c>
      <c r="CZ354" s="2"/>
      <c r="DA354" s="2"/>
      <c r="GI354" s="2"/>
      <c r="GJ354" s="2"/>
      <c r="GK354" s="2"/>
      <c r="GL354" s="2"/>
      <c r="GM354" s="2"/>
      <c r="GN354" s="2"/>
      <c r="GO354" s="2"/>
      <c r="GP354" s="2"/>
      <c r="GQ354" s="2"/>
    </row>
    <row r="355" spans="1:199" s="13" customFormat="1" ht="17.25" hidden="1" thickTop="1" thickBot="1" x14ac:dyDescent="0.3">
      <c r="A355" s="393"/>
      <c r="B355" s="149"/>
      <c r="C355" s="149"/>
      <c r="D355" s="149"/>
      <c r="E355" s="473"/>
      <c r="F355" s="899"/>
      <c r="G355" s="899"/>
      <c r="H355" s="263"/>
      <c r="I355" s="240"/>
      <c r="J355" s="730"/>
      <c r="K355" s="1890">
        <f>I355+J355</f>
        <v>0</v>
      </c>
      <c r="L355" s="2051"/>
      <c r="M355" s="730"/>
      <c r="N355" s="1890">
        <f>L355+M355</f>
        <v>0</v>
      </c>
      <c r="O355" s="1861">
        <f t="shared" si="37"/>
        <v>0</v>
      </c>
      <c r="P355" s="1861">
        <f t="shared" si="38"/>
        <v>0</v>
      </c>
      <c r="Q355" s="400" t="e">
        <f t="shared" si="35"/>
        <v>#DIV/0!</v>
      </c>
      <c r="CZ355" s="2"/>
      <c r="DA355" s="2"/>
      <c r="GI355" s="2"/>
      <c r="GJ355" s="2"/>
      <c r="GK355" s="2"/>
      <c r="GL355" s="2"/>
      <c r="GM355" s="2"/>
      <c r="GN355" s="2"/>
      <c r="GO355" s="2"/>
      <c r="GP355" s="2"/>
      <c r="GQ355" s="2"/>
    </row>
    <row r="356" spans="1:199" s="13" customFormat="1" ht="17.25" thickTop="1" thickBot="1" x14ac:dyDescent="0.3">
      <c r="A356" s="393"/>
      <c r="B356" s="149"/>
      <c r="C356" s="149"/>
      <c r="D356" s="149"/>
      <c r="E356" s="473">
        <v>66</v>
      </c>
      <c r="F356" s="899">
        <v>511</v>
      </c>
      <c r="G356" s="899"/>
      <c r="H356" s="113" t="s">
        <v>1429</v>
      </c>
      <c r="I356" s="216">
        <v>5400000</v>
      </c>
      <c r="J356" s="730">
        <v>2227825</v>
      </c>
      <c r="K356" s="1872">
        <f>J356/I356*100</f>
        <v>41.256018518518516</v>
      </c>
      <c r="L356" s="2041"/>
      <c r="M356" s="730"/>
      <c r="N356" s="1890">
        <f>L356+M356</f>
        <v>0</v>
      </c>
      <c r="O356" s="1861">
        <f t="shared" si="37"/>
        <v>5400000</v>
      </c>
      <c r="P356" s="1861">
        <f t="shared" si="38"/>
        <v>2227825</v>
      </c>
      <c r="Q356" s="400">
        <f t="shared" si="35"/>
        <v>41.256018518518516</v>
      </c>
      <c r="CZ356" s="2"/>
      <c r="DA356" s="2"/>
      <c r="GI356" s="2"/>
      <c r="GJ356" s="2"/>
      <c r="GK356" s="2"/>
      <c r="GL356" s="2"/>
      <c r="GM356" s="2"/>
      <c r="GN356" s="2"/>
      <c r="GO356" s="2"/>
      <c r="GP356" s="2"/>
      <c r="GQ356" s="2"/>
    </row>
    <row r="357" spans="1:199" s="13" customFormat="1" ht="48.75" customHeight="1" thickTop="1" thickBot="1" x14ac:dyDescent="0.3">
      <c r="A357" s="393"/>
      <c r="B357" s="149"/>
      <c r="C357" s="149"/>
      <c r="D357" s="149"/>
      <c r="E357" s="473"/>
      <c r="F357" s="902"/>
      <c r="G357" s="902"/>
      <c r="H357" s="279" t="s">
        <v>523</v>
      </c>
      <c r="I357" s="240"/>
      <c r="J357" s="730"/>
      <c r="K357" s="1890"/>
      <c r="L357" s="2051"/>
      <c r="M357" s="730"/>
      <c r="N357" s="1890"/>
      <c r="O357" s="1861"/>
      <c r="P357" s="1861"/>
      <c r="Q357" s="400"/>
      <c r="CZ357" s="2"/>
      <c r="DA357" s="2"/>
      <c r="GI357" s="2"/>
      <c r="GJ357" s="2"/>
      <c r="GK357" s="2"/>
      <c r="GL357" s="2"/>
      <c r="GM357" s="2"/>
      <c r="GN357" s="2"/>
      <c r="GO357" s="2"/>
      <c r="GP357" s="2"/>
      <c r="GQ357" s="2"/>
    </row>
    <row r="358" spans="1:199" s="13" customFormat="1" ht="17.25" hidden="1" thickTop="1" thickBot="1" x14ac:dyDescent="0.3">
      <c r="A358" s="393"/>
      <c r="B358" s="149"/>
      <c r="C358" s="149"/>
      <c r="D358" s="149"/>
      <c r="E358" s="473"/>
      <c r="F358" s="899"/>
      <c r="G358" s="899"/>
      <c r="H358" s="263"/>
      <c r="I358" s="240"/>
      <c r="J358" s="730"/>
      <c r="K358" s="1890"/>
      <c r="L358" s="2051"/>
      <c r="M358" s="730"/>
      <c r="N358" s="1890"/>
      <c r="O358" s="1861">
        <f t="shared" si="37"/>
        <v>0</v>
      </c>
      <c r="P358" s="1861">
        <f t="shared" si="38"/>
        <v>0</v>
      </c>
      <c r="Q358" s="400" t="e">
        <f t="shared" si="35"/>
        <v>#DIV/0!</v>
      </c>
      <c r="CZ358" s="2"/>
      <c r="DA358" s="2"/>
      <c r="GI358" s="2"/>
      <c r="GJ358" s="2"/>
      <c r="GK358" s="2"/>
      <c r="GL358" s="2"/>
      <c r="GM358" s="2"/>
      <c r="GN358" s="2"/>
      <c r="GO358" s="2"/>
      <c r="GP358" s="2"/>
      <c r="GQ358" s="2"/>
    </row>
    <row r="359" spans="1:199" s="13" customFormat="1" ht="17.25" hidden="1" thickTop="1" thickBot="1" x14ac:dyDescent="0.3">
      <c r="A359" s="393"/>
      <c r="B359" s="149"/>
      <c r="C359" s="149"/>
      <c r="D359" s="149"/>
      <c r="E359" s="473"/>
      <c r="F359" s="899"/>
      <c r="G359" s="899"/>
      <c r="H359" s="1727"/>
      <c r="I359" s="1743"/>
      <c r="J359" s="730"/>
      <c r="K359" s="1890">
        <f>I359+J359</f>
        <v>0</v>
      </c>
      <c r="L359" s="2106"/>
      <c r="M359" s="730"/>
      <c r="N359" s="1890">
        <f>L359+M359</f>
        <v>0</v>
      </c>
      <c r="O359" s="1861">
        <f t="shared" si="37"/>
        <v>0</v>
      </c>
      <c r="P359" s="1861">
        <f t="shared" si="38"/>
        <v>0</v>
      </c>
      <c r="Q359" s="400" t="e">
        <f t="shared" si="35"/>
        <v>#DIV/0!</v>
      </c>
      <c r="CZ359" s="2"/>
      <c r="DA359" s="2"/>
      <c r="GI359" s="2"/>
      <c r="GJ359" s="2"/>
      <c r="GK359" s="2"/>
      <c r="GL359" s="2"/>
      <c r="GM359" s="2"/>
      <c r="GN359" s="2"/>
      <c r="GO359" s="2"/>
      <c r="GP359" s="2"/>
      <c r="GQ359" s="2"/>
    </row>
    <row r="360" spans="1:199" s="13" customFormat="1" ht="17.25" hidden="1" thickTop="1" thickBot="1" x14ac:dyDescent="0.3">
      <c r="A360" s="393"/>
      <c r="B360" s="149"/>
      <c r="C360" s="149"/>
      <c r="D360" s="149"/>
      <c r="E360" s="473"/>
      <c r="F360" s="902">
        <v>512200</v>
      </c>
      <c r="G360" s="902"/>
      <c r="H360" s="279" t="s">
        <v>1112</v>
      </c>
      <c r="I360" s="1014">
        <v>2000000</v>
      </c>
      <c r="J360" s="837"/>
      <c r="K360" s="1948">
        <f>I360+J360</f>
        <v>2000000</v>
      </c>
      <c r="L360" s="2087"/>
      <c r="M360" s="837"/>
      <c r="N360" s="1948">
        <f>L360+M360</f>
        <v>0</v>
      </c>
      <c r="O360" s="1861">
        <f t="shared" si="37"/>
        <v>2000000</v>
      </c>
      <c r="P360" s="1861">
        <f t="shared" si="38"/>
        <v>0</v>
      </c>
      <c r="Q360" s="400">
        <f t="shared" si="35"/>
        <v>0</v>
      </c>
      <c r="CZ360" s="2"/>
      <c r="DA360" s="2"/>
      <c r="GI360" s="2"/>
      <c r="GJ360" s="2"/>
      <c r="GK360" s="2"/>
      <c r="GL360" s="2"/>
      <c r="GM360" s="2"/>
      <c r="GN360" s="2"/>
      <c r="GO360" s="2"/>
      <c r="GP360" s="2"/>
      <c r="GQ360" s="2"/>
    </row>
    <row r="361" spans="1:199" s="13" customFormat="1" ht="17.25" hidden="1" thickTop="1" thickBot="1" x14ac:dyDescent="0.3">
      <c r="A361" s="393"/>
      <c r="B361" s="149"/>
      <c r="C361" s="149"/>
      <c r="D361" s="149"/>
      <c r="E361" s="473"/>
      <c r="F361" s="902"/>
      <c r="G361" s="902"/>
      <c r="H361" s="279"/>
      <c r="I361" s="1014"/>
      <c r="J361" s="837"/>
      <c r="K361" s="1948"/>
      <c r="L361" s="2087"/>
      <c r="M361" s="837"/>
      <c r="N361" s="1948"/>
      <c r="O361" s="1861">
        <f t="shared" si="37"/>
        <v>0</v>
      </c>
      <c r="P361" s="1861">
        <f t="shared" si="38"/>
        <v>0</v>
      </c>
      <c r="Q361" s="400" t="e">
        <f t="shared" si="35"/>
        <v>#DIV/0!</v>
      </c>
      <c r="CZ361" s="2"/>
      <c r="DA361" s="2"/>
      <c r="GI361" s="2"/>
      <c r="GJ361" s="2"/>
      <c r="GK361" s="2"/>
      <c r="GL361" s="2"/>
      <c r="GM361" s="2"/>
      <c r="GN361" s="2"/>
      <c r="GO361" s="2"/>
      <c r="GP361" s="2"/>
      <c r="GQ361" s="2"/>
    </row>
    <row r="362" spans="1:199" s="13" customFormat="1" ht="17.25" thickTop="1" thickBot="1" x14ac:dyDescent="0.3">
      <c r="A362" s="393"/>
      <c r="B362" s="149"/>
      <c r="C362" s="149"/>
      <c r="D362" s="149"/>
      <c r="E362" s="473">
        <v>67</v>
      </c>
      <c r="F362" s="899">
        <v>541</v>
      </c>
      <c r="G362" s="899"/>
      <c r="H362" s="900" t="s">
        <v>1476</v>
      </c>
      <c r="I362" s="216">
        <v>500000</v>
      </c>
      <c r="J362" s="730">
        <v>0</v>
      </c>
      <c r="K362" s="1872">
        <f>J362/I362*100</f>
        <v>0</v>
      </c>
      <c r="L362" s="2041"/>
      <c r="M362" s="730"/>
      <c r="N362" s="1890">
        <f>L362+M362</f>
        <v>0</v>
      </c>
      <c r="O362" s="1861">
        <f t="shared" si="37"/>
        <v>500000</v>
      </c>
      <c r="P362" s="1861">
        <f t="shared" si="38"/>
        <v>0</v>
      </c>
      <c r="Q362" s="400">
        <f t="shared" si="35"/>
        <v>0</v>
      </c>
      <c r="CZ362" s="2"/>
      <c r="DA362" s="2"/>
      <c r="GI362" s="2"/>
      <c r="GJ362" s="2"/>
      <c r="GK362" s="2"/>
      <c r="GL362" s="2"/>
      <c r="GM362" s="2"/>
      <c r="GN362" s="2"/>
      <c r="GO362" s="2"/>
      <c r="GP362" s="2"/>
      <c r="GQ362" s="2"/>
    </row>
    <row r="363" spans="1:199" s="13" customFormat="1" ht="36" customHeight="1" thickTop="1" thickBot="1" x14ac:dyDescent="0.3">
      <c r="A363" s="173"/>
      <c r="B363" s="151"/>
      <c r="C363" s="151"/>
      <c r="D363" s="151"/>
      <c r="E363" s="905"/>
      <c r="F363" s="1017"/>
      <c r="G363" s="1017"/>
      <c r="H363" s="279" t="s">
        <v>397</v>
      </c>
      <c r="I363" s="841"/>
      <c r="J363" s="842"/>
      <c r="K363" s="1949"/>
      <c r="L363" s="2107"/>
      <c r="M363" s="842"/>
      <c r="N363" s="1949"/>
      <c r="O363" s="1861"/>
      <c r="P363" s="1861"/>
      <c r="Q363" s="400"/>
      <c r="CZ363" s="2"/>
      <c r="DA363" s="2"/>
      <c r="GI363" s="2"/>
      <c r="GJ363" s="2"/>
      <c r="GK363" s="2"/>
      <c r="GL363" s="2"/>
      <c r="GM363" s="2"/>
      <c r="GN363" s="2"/>
      <c r="GO363" s="2"/>
      <c r="GP363" s="2"/>
      <c r="GQ363" s="2"/>
    </row>
    <row r="364" spans="1:199" s="13" customFormat="1" ht="32.25" thickTop="1" x14ac:dyDescent="0.25">
      <c r="A364" s="1122"/>
      <c r="B364" s="300"/>
      <c r="C364" s="300"/>
      <c r="D364" s="300"/>
      <c r="E364" s="323"/>
      <c r="F364" s="1112"/>
      <c r="G364" s="975"/>
      <c r="H364" s="464" t="s">
        <v>1405</v>
      </c>
      <c r="I364" s="897"/>
      <c r="J364" s="731"/>
      <c r="K364" s="1950"/>
      <c r="L364" s="2108"/>
      <c r="M364" s="731"/>
      <c r="N364" s="1950"/>
      <c r="O364" s="1864"/>
      <c r="P364" s="1864"/>
      <c r="Q364" s="400"/>
      <c r="CZ364" s="2"/>
      <c r="DA364" s="2"/>
      <c r="GI364" s="2"/>
      <c r="GJ364" s="2"/>
      <c r="GK364" s="2"/>
      <c r="GL364" s="2"/>
      <c r="GM364" s="2"/>
      <c r="GN364" s="2"/>
      <c r="GO364" s="2"/>
      <c r="GP364" s="2"/>
      <c r="GQ364" s="2"/>
    </row>
    <row r="365" spans="1:199" s="13" customFormat="1" ht="16.5" thickBot="1" x14ac:dyDescent="0.3">
      <c r="A365" s="1123"/>
      <c r="B365" s="1124"/>
      <c r="C365" s="1124"/>
      <c r="D365" s="1124"/>
      <c r="E365" s="1125"/>
      <c r="F365" s="1126"/>
      <c r="G365" s="919"/>
      <c r="H365" s="1304" t="s">
        <v>1528</v>
      </c>
      <c r="I365" s="1010">
        <f>I355+I356+I358+I362+I359</f>
        <v>5900000</v>
      </c>
      <c r="J365" s="1010">
        <f>J355+J356+J358+J362+J359</f>
        <v>2227825</v>
      </c>
      <c r="K365" s="1871">
        <f>J365/I365*100</f>
        <v>37.759745762711866</v>
      </c>
      <c r="L365" s="2109"/>
      <c r="M365" s="1011"/>
      <c r="N365" s="1951">
        <f>L365+M365</f>
        <v>0</v>
      </c>
      <c r="O365" s="2147">
        <f t="shared" si="37"/>
        <v>5900000</v>
      </c>
      <c r="P365" s="1866">
        <f t="shared" si="38"/>
        <v>2227825</v>
      </c>
      <c r="Q365" s="401">
        <f t="shared" si="35"/>
        <v>37.759745762711866</v>
      </c>
      <c r="CZ365" s="2"/>
      <c r="DA365" s="2"/>
      <c r="GI365" s="2"/>
      <c r="GJ365" s="2"/>
      <c r="GK365" s="2"/>
      <c r="GL365" s="2"/>
      <c r="GM365" s="2"/>
      <c r="GN365" s="2"/>
      <c r="GO365" s="2"/>
      <c r="GP365" s="2"/>
      <c r="GQ365" s="2"/>
    </row>
    <row r="366" spans="1:199" s="13" customFormat="1" ht="17.25" thickTop="1" thickBot="1" x14ac:dyDescent="0.3">
      <c r="A366" s="1123"/>
      <c r="B366" s="1124"/>
      <c r="C366" s="1124"/>
      <c r="D366" s="1124"/>
      <c r="E366" s="1127"/>
      <c r="F366" s="1126"/>
      <c r="G366" s="899"/>
      <c r="H366" s="965" t="s">
        <v>140</v>
      </c>
      <c r="I366" s="216">
        <f>I365</f>
        <v>5900000</v>
      </c>
      <c r="J366" s="216">
        <f>J365</f>
        <v>2227825</v>
      </c>
      <c r="K366" s="1894">
        <f>J366/I366*100</f>
        <v>37.759745762711866</v>
      </c>
      <c r="L366" s="2041"/>
      <c r="M366" s="448"/>
      <c r="N366" s="1894">
        <f>L366+M366</f>
        <v>0</v>
      </c>
      <c r="O366" s="1861">
        <f t="shared" si="37"/>
        <v>5900000</v>
      </c>
      <c r="P366" s="1861">
        <f t="shared" si="38"/>
        <v>2227825</v>
      </c>
      <c r="Q366" s="400">
        <f t="shared" si="35"/>
        <v>37.759745762711866</v>
      </c>
      <c r="CZ366" s="2"/>
      <c r="DA366" s="2"/>
      <c r="GI366" s="2"/>
      <c r="GJ366" s="2"/>
      <c r="GK366" s="2"/>
      <c r="GL366" s="2"/>
      <c r="GM366" s="2"/>
      <c r="GN366" s="2"/>
      <c r="GO366" s="2"/>
      <c r="GP366" s="2"/>
      <c r="GQ366" s="2"/>
    </row>
    <row r="367" spans="1:199" s="13" customFormat="1" ht="32.25" thickTop="1" x14ac:dyDescent="0.25">
      <c r="A367" s="1123"/>
      <c r="B367" s="1124"/>
      <c r="C367" s="1124"/>
      <c r="D367" s="1124"/>
      <c r="E367" s="1127"/>
      <c r="F367" s="1126"/>
      <c r="G367" s="919"/>
      <c r="H367" s="1305" t="s">
        <v>384</v>
      </c>
      <c r="I367" s="217"/>
      <c r="J367" s="437"/>
      <c r="K367" s="1892"/>
      <c r="L367" s="2044"/>
      <c r="M367" s="437"/>
      <c r="N367" s="1892"/>
      <c r="O367" s="1864"/>
      <c r="P367" s="1864"/>
      <c r="Q367" s="400"/>
      <c r="CZ367" s="2"/>
      <c r="DA367" s="2"/>
      <c r="GI367" s="2"/>
      <c r="GJ367" s="2"/>
      <c r="GK367" s="2"/>
      <c r="GL367" s="2"/>
      <c r="GM367" s="2"/>
      <c r="GN367" s="2"/>
      <c r="GO367" s="2"/>
      <c r="GP367" s="2"/>
      <c r="GQ367" s="2"/>
    </row>
    <row r="368" spans="1:199" s="13" customFormat="1" ht="15.75" x14ac:dyDescent="0.25">
      <c r="A368" s="1123"/>
      <c r="B368" s="1124"/>
      <c r="C368" s="1124"/>
      <c r="D368" s="1124"/>
      <c r="E368" s="1127"/>
      <c r="F368" s="1126"/>
      <c r="G368" s="943">
        <v>1</v>
      </c>
      <c r="H368" s="1273" t="s">
        <v>1528</v>
      </c>
      <c r="I368" s="234">
        <f>I365</f>
        <v>5900000</v>
      </c>
      <c r="J368" s="234">
        <f>J365</f>
        <v>2227825</v>
      </c>
      <c r="K368" s="1940">
        <f>J368/I368*100</f>
        <v>37.759745762711866</v>
      </c>
      <c r="L368" s="2047"/>
      <c r="M368" s="445"/>
      <c r="N368" s="1940">
        <f>L368+M368</f>
        <v>0</v>
      </c>
      <c r="O368" s="2120">
        <f t="shared" si="37"/>
        <v>5900000</v>
      </c>
      <c r="P368" s="1865">
        <f t="shared" si="38"/>
        <v>2227825</v>
      </c>
      <c r="Q368" s="406">
        <f t="shared" si="35"/>
        <v>37.759745762711866</v>
      </c>
      <c r="CZ368" s="2"/>
      <c r="DA368" s="2"/>
      <c r="GI368" s="2"/>
      <c r="GJ368" s="2"/>
      <c r="GK368" s="2"/>
      <c r="GL368" s="2"/>
      <c r="GM368" s="2"/>
      <c r="GN368" s="2"/>
      <c r="GO368" s="2"/>
      <c r="GP368" s="2"/>
      <c r="GQ368" s="2"/>
    </row>
    <row r="369" spans="1:199" s="13" customFormat="1" ht="16.5" thickBot="1" x14ac:dyDescent="0.3">
      <c r="A369" s="1123"/>
      <c r="B369" s="1124"/>
      <c r="C369" s="1124"/>
      <c r="D369" s="1124"/>
      <c r="E369" s="1127"/>
      <c r="F369" s="1126"/>
      <c r="G369" s="976"/>
      <c r="H369" s="1273" t="s">
        <v>38</v>
      </c>
      <c r="I369" s="395"/>
      <c r="J369" s="444"/>
      <c r="K369" s="1900"/>
      <c r="L369" s="2078"/>
      <c r="M369" s="444"/>
      <c r="N369" s="1900"/>
      <c r="O369" s="2120"/>
      <c r="P369" s="1865"/>
      <c r="Q369" s="406"/>
      <c r="CZ369" s="2"/>
      <c r="DA369" s="2"/>
      <c r="GI369" s="2"/>
      <c r="GJ369" s="2"/>
      <c r="GK369" s="2"/>
      <c r="GL369" s="2"/>
      <c r="GM369" s="2"/>
      <c r="GN369" s="2"/>
      <c r="GO369" s="2"/>
      <c r="GP369" s="2"/>
      <c r="GQ369" s="2"/>
    </row>
    <row r="370" spans="1:199" s="13" customFormat="1" ht="17.25" thickTop="1" thickBot="1" x14ac:dyDescent="0.3">
      <c r="A370" s="1128"/>
      <c r="B370" s="1129"/>
      <c r="C370" s="1129"/>
      <c r="D370" s="1129"/>
      <c r="E370" s="1130"/>
      <c r="F370" s="1131"/>
      <c r="G370" s="899"/>
      <c r="H370" s="1306" t="s">
        <v>1008</v>
      </c>
      <c r="I370" s="806">
        <f>I368+I369</f>
        <v>5900000</v>
      </c>
      <c r="J370" s="806">
        <f>J368+J369</f>
        <v>2227825</v>
      </c>
      <c r="K370" s="1952">
        <f>J370/I370*100</f>
        <v>37.759745762711866</v>
      </c>
      <c r="L370" s="2110"/>
      <c r="M370" s="807"/>
      <c r="N370" s="1952">
        <f>L370+M370</f>
        <v>0</v>
      </c>
      <c r="O370" s="1863">
        <f t="shared" si="37"/>
        <v>5900000</v>
      </c>
      <c r="P370" s="1863">
        <f t="shared" si="38"/>
        <v>2227825</v>
      </c>
      <c r="Q370" s="405">
        <f t="shared" si="35"/>
        <v>37.759745762711866</v>
      </c>
      <c r="CZ370" s="2"/>
      <c r="DA370" s="2"/>
      <c r="GI370" s="2"/>
      <c r="GJ370" s="2"/>
      <c r="GK370" s="2"/>
      <c r="GL370" s="2"/>
      <c r="GM370" s="2"/>
      <c r="GN370" s="2"/>
      <c r="GO370" s="2"/>
      <c r="GP370" s="2"/>
      <c r="GQ370" s="2"/>
    </row>
    <row r="371" spans="1:199" s="13" customFormat="1" ht="33.75" customHeight="1" thickTop="1" thickBot="1" x14ac:dyDescent="0.3">
      <c r="A371" s="1274"/>
      <c r="B371" s="1274"/>
      <c r="C371" s="1274"/>
      <c r="D371" s="1275" t="s">
        <v>211</v>
      </c>
      <c r="E371" s="1278"/>
      <c r="F371" s="1278"/>
      <c r="G371" s="1278"/>
      <c r="H371" s="1242" t="s">
        <v>1648</v>
      </c>
      <c r="I371" s="1392"/>
      <c r="J371" s="1254"/>
      <c r="K371" s="1946"/>
      <c r="L371" s="2092"/>
      <c r="M371" s="1254"/>
      <c r="N371" s="1946"/>
      <c r="O371" s="2092"/>
      <c r="P371" s="1254"/>
      <c r="Q371" s="1946"/>
      <c r="CZ371" s="2"/>
      <c r="DA371" s="2"/>
      <c r="GI371" s="2"/>
      <c r="GJ371" s="2"/>
      <c r="GK371" s="2"/>
      <c r="GL371" s="2"/>
      <c r="GM371" s="2"/>
      <c r="GN371" s="2"/>
      <c r="GO371" s="2"/>
      <c r="GP371" s="2"/>
      <c r="GQ371" s="2"/>
    </row>
    <row r="372" spans="1:199" s="13" customFormat="1" ht="20.25" thickTop="1" thickBot="1" x14ac:dyDescent="0.35">
      <c r="A372" s="1397"/>
      <c r="B372" s="1274"/>
      <c r="C372" s="1275">
        <v>474</v>
      </c>
      <c r="D372" s="1274"/>
      <c r="E372" s="1278"/>
      <c r="F372" s="1278"/>
      <c r="G372" s="1278"/>
      <c r="H372" s="1398" t="s">
        <v>411</v>
      </c>
      <c r="I372" s="1392"/>
      <c r="J372" s="1254"/>
      <c r="K372" s="1946"/>
      <c r="L372" s="2092"/>
      <c r="M372" s="1254"/>
      <c r="N372" s="1946"/>
      <c r="O372" s="2092"/>
      <c r="P372" s="1254"/>
      <c r="Q372" s="1946"/>
      <c r="CZ372" s="2"/>
      <c r="DA372" s="2"/>
      <c r="GI372" s="2"/>
      <c r="GJ372" s="2"/>
      <c r="GK372" s="2"/>
      <c r="GL372" s="2"/>
      <c r="GM372" s="2"/>
      <c r="GN372" s="2"/>
      <c r="GO372" s="2"/>
      <c r="GP372" s="2"/>
      <c r="GQ372" s="2"/>
    </row>
    <row r="373" spans="1:199" s="13" customFormat="1" ht="17.25" thickTop="1" thickBot="1" x14ac:dyDescent="0.3">
      <c r="A373" s="977"/>
      <c r="B373" s="977"/>
      <c r="C373" s="977"/>
      <c r="D373" s="977"/>
      <c r="E373" s="978">
        <v>68</v>
      </c>
      <c r="F373" s="899">
        <v>511</v>
      </c>
      <c r="G373" s="899"/>
      <c r="H373" s="327" t="s">
        <v>374</v>
      </c>
      <c r="I373" s="239">
        <v>14480000</v>
      </c>
      <c r="J373" s="447">
        <v>13964200.710000001</v>
      </c>
      <c r="K373" s="1953">
        <f>J373/I373*100</f>
        <v>96.437850207182336</v>
      </c>
      <c r="L373" s="2069"/>
      <c r="M373" s="447"/>
      <c r="N373" s="1953">
        <f>L373+M373</f>
        <v>0</v>
      </c>
      <c r="O373" s="1861">
        <f t="shared" si="37"/>
        <v>14480000</v>
      </c>
      <c r="P373" s="1861">
        <f t="shared" si="38"/>
        <v>13964200.710000001</v>
      </c>
      <c r="Q373" s="400">
        <f t="shared" si="35"/>
        <v>96.437850207182336</v>
      </c>
      <c r="CZ373" s="2"/>
      <c r="DA373" s="2"/>
      <c r="GI373" s="2"/>
      <c r="GJ373" s="2"/>
      <c r="GK373" s="2"/>
      <c r="GL373" s="2"/>
      <c r="GM373" s="2"/>
      <c r="GN373" s="2"/>
      <c r="GO373" s="2"/>
      <c r="GP373" s="2"/>
      <c r="GQ373" s="2"/>
    </row>
    <row r="374" spans="1:199" s="13" customFormat="1" ht="32.25" thickTop="1" x14ac:dyDescent="0.25">
      <c r="A374" s="1132"/>
      <c r="B374" s="1133"/>
      <c r="C374" s="1133"/>
      <c r="D374" s="1133"/>
      <c r="E374" s="1134"/>
      <c r="F374" s="1135"/>
      <c r="G374" s="975"/>
      <c r="H374" s="464" t="s">
        <v>412</v>
      </c>
      <c r="I374" s="229"/>
      <c r="J374" s="451"/>
      <c r="K374" s="1893"/>
      <c r="L374" s="2052"/>
      <c r="M374" s="451"/>
      <c r="N374" s="1893"/>
      <c r="O374" s="1864"/>
      <c r="P374" s="1864"/>
      <c r="Q374" s="400"/>
      <c r="CZ374" s="2"/>
      <c r="DA374" s="2"/>
      <c r="GI374" s="2"/>
      <c r="GJ374" s="2"/>
      <c r="GK374" s="2"/>
      <c r="GL374" s="2"/>
      <c r="GM374" s="2"/>
      <c r="GN374" s="2"/>
      <c r="GO374" s="2"/>
      <c r="GP374" s="2"/>
      <c r="GQ374" s="2"/>
    </row>
    <row r="375" spans="1:199" s="13" customFormat="1" ht="16.5" thickBot="1" x14ac:dyDescent="0.3">
      <c r="A375" s="1136"/>
      <c r="B375" s="1124"/>
      <c r="C375" s="1124"/>
      <c r="D375" s="1124"/>
      <c r="E375" s="1127"/>
      <c r="F375" s="1126"/>
      <c r="G375" s="1615">
        <v>1</v>
      </c>
      <c r="H375" s="1304" t="s">
        <v>1528</v>
      </c>
      <c r="I375" s="239">
        <v>1980000</v>
      </c>
      <c r="J375" s="447">
        <f>J373-J376</f>
        <v>1464200.7100000009</v>
      </c>
      <c r="K375" s="1953">
        <f>J375/I375*100</f>
        <v>73.949530808080851</v>
      </c>
      <c r="L375" s="2069"/>
      <c r="M375" s="447"/>
      <c r="N375" s="1953">
        <f>L375</f>
        <v>0</v>
      </c>
      <c r="O375" s="2147">
        <f t="shared" si="37"/>
        <v>1980000</v>
      </c>
      <c r="P375" s="1866">
        <f t="shared" si="38"/>
        <v>1464200.7100000009</v>
      </c>
      <c r="Q375" s="401">
        <f t="shared" si="35"/>
        <v>73.949530808080851</v>
      </c>
      <c r="CZ375" s="2"/>
      <c r="DA375" s="2"/>
      <c r="GI375" s="2"/>
      <c r="GJ375" s="2"/>
      <c r="GK375" s="2"/>
      <c r="GL375" s="2"/>
      <c r="GM375" s="2"/>
      <c r="GN375" s="2"/>
      <c r="GO375" s="2"/>
      <c r="GP375" s="2"/>
      <c r="GQ375" s="2"/>
    </row>
    <row r="376" spans="1:199" s="13" customFormat="1" ht="33" thickTop="1" thickBot="1" x14ac:dyDescent="0.3">
      <c r="A376" s="1136"/>
      <c r="B376" s="1124"/>
      <c r="C376" s="1124"/>
      <c r="D376" s="1124"/>
      <c r="E376" s="1127"/>
      <c r="F376" s="1126"/>
      <c r="G376" s="1041">
        <v>13</v>
      </c>
      <c r="H376" s="1201" t="s">
        <v>1200</v>
      </c>
      <c r="I376" s="921">
        <f>I373-1980000</f>
        <v>12500000</v>
      </c>
      <c r="J376" s="921">
        <v>12500000</v>
      </c>
      <c r="K376" s="1953"/>
      <c r="L376" s="2111"/>
      <c r="M376" s="447"/>
      <c r="N376" s="1953"/>
      <c r="O376" s="1861">
        <f t="shared" si="37"/>
        <v>12500000</v>
      </c>
      <c r="P376" s="1861">
        <f t="shared" si="38"/>
        <v>12500000</v>
      </c>
      <c r="Q376" s="400">
        <f t="shared" si="35"/>
        <v>100</v>
      </c>
      <c r="CZ376" s="2"/>
      <c r="DA376" s="2"/>
      <c r="GI376" s="2"/>
      <c r="GJ376" s="2"/>
      <c r="GK376" s="2"/>
      <c r="GL376" s="2"/>
      <c r="GM376" s="2"/>
      <c r="GN376" s="2"/>
      <c r="GO376" s="2"/>
      <c r="GP376" s="2"/>
      <c r="GQ376" s="2"/>
    </row>
    <row r="377" spans="1:199" s="13" customFormat="1" ht="17.25" thickTop="1" thickBot="1" x14ac:dyDescent="0.3">
      <c r="A377" s="1136"/>
      <c r="B377" s="1124"/>
      <c r="C377" s="1124"/>
      <c r="D377" s="1124"/>
      <c r="E377" s="1127"/>
      <c r="F377" s="1126"/>
      <c r="G377" s="899"/>
      <c r="H377" s="965" t="s">
        <v>413</v>
      </c>
      <c r="I377" s="239">
        <f>I376+I375</f>
        <v>14480000</v>
      </c>
      <c r="J377" s="239">
        <f>J376+J375</f>
        <v>13964200.710000001</v>
      </c>
      <c r="K377" s="1953">
        <f>J377/I377*100</f>
        <v>96.437850207182336</v>
      </c>
      <c r="L377" s="2069"/>
      <c r="M377" s="447"/>
      <c r="N377" s="1953">
        <f>L377+M377</f>
        <v>0</v>
      </c>
      <c r="O377" s="1861">
        <f t="shared" si="37"/>
        <v>14480000</v>
      </c>
      <c r="P377" s="1861">
        <f t="shared" si="38"/>
        <v>13964200.710000001</v>
      </c>
      <c r="Q377" s="400">
        <f t="shared" si="35"/>
        <v>96.437850207182336</v>
      </c>
      <c r="CZ377" s="2"/>
      <c r="DA377" s="2"/>
      <c r="GI377" s="2"/>
      <c r="GJ377" s="2"/>
      <c r="GK377" s="2"/>
      <c r="GL377" s="2"/>
      <c r="GM377" s="2"/>
      <c r="GN377" s="2"/>
      <c r="GO377" s="2"/>
      <c r="GP377" s="2"/>
      <c r="GQ377" s="2"/>
    </row>
    <row r="378" spans="1:199" s="13" customFormat="1" ht="33" thickTop="1" thickBot="1" x14ac:dyDescent="0.3">
      <c r="A378" s="1136"/>
      <c r="B378" s="1124"/>
      <c r="C378" s="1124"/>
      <c r="D378" s="1124"/>
      <c r="E378" s="1127"/>
      <c r="F378" s="1126"/>
      <c r="G378" s="899"/>
      <c r="H378" s="1305" t="s">
        <v>386</v>
      </c>
      <c r="I378" s="239"/>
      <c r="J378" s="447"/>
      <c r="K378" s="1953"/>
      <c r="L378" s="2069"/>
      <c r="M378" s="447"/>
      <c r="N378" s="1953"/>
      <c r="O378" s="1861"/>
      <c r="P378" s="1861"/>
      <c r="Q378" s="400"/>
      <c r="CZ378" s="2"/>
      <c r="DA378" s="2"/>
      <c r="GI378" s="2"/>
      <c r="GJ378" s="2"/>
      <c r="GK378" s="2"/>
      <c r="GL378" s="2"/>
      <c r="GM378" s="2"/>
      <c r="GN378" s="2"/>
      <c r="GO378" s="2"/>
      <c r="GP378" s="2"/>
      <c r="GQ378" s="2"/>
    </row>
    <row r="379" spans="1:199" s="13" customFormat="1" ht="17.25" thickTop="1" thickBot="1" x14ac:dyDescent="0.3">
      <c r="A379" s="1136"/>
      <c r="B379" s="1124"/>
      <c r="C379" s="1124"/>
      <c r="D379" s="1124"/>
      <c r="E379" s="1127"/>
      <c r="F379" s="1126"/>
      <c r="G379" s="1615">
        <v>1</v>
      </c>
      <c r="H379" s="1273" t="s">
        <v>1528</v>
      </c>
      <c r="I379" s="239">
        <f>I375</f>
        <v>1980000</v>
      </c>
      <c r="J379" s="447">
        <f>J375</f>
        <v>1464200.7100000009</v>
      </c>
      <c r="K379" s="1953">
        <f>I379</f>
        <v>1980000</v>
      </c>
      <c r="L379" s="2069"/>
      <c r="M379" s="447"/>
      <c r="N379" s="1953">
        <f>L379</f>
        <v>0</v>
      </c>
      <c r="O379" s="1861">
        <f t="shared" si="37"/>
        <v>1980000</v>
      </c>
      <c r="P379" s="1861">
        <f t="shared" si="38"/>
        <v>1464200.7100000009</v>
      </c>
      <c r="Q379" s="400">
        <f t="shared" si="35"/>
        <v>73.949530808080851</v>
      </c>
      <c r="CZ379" s="2"/>
      <c r="DA379" s="2"/>
      <c r="GI379" s="2"/>
      <c r="GJ379" s="2"/>
      <c r="GK379" s="2"/>
      <c r="GL379" s="2"/>
      <c r="GM379" s="2"/>
      <c r="GN379" s="2"/>
      <c r="GO379" s="2"/>
      <c r="GP379" s="2"/>
      <c r="GQ379" s="2"/>
    </row>
    <row r="380" spans="1:199" s="13" customFormat="1" ht="33" thickTop="1" thickBot="1" x14ac:dyDescent="0.3">
      <c r="A380" s="1136"/>
      <c r="B380" s="1124"/>
      <c r="C380" s="1124"/>
      <c r="D380" s="1124"/>
      <c r="E380" s="1127"/>
      <c r="F380" s="1126"/>
      <c r="G380" s="899">
        <v>13</v>
      </c>
      <c r="H380" s="1283" t="s">
        <v>1200</v>
      </c>
      <c r="I380" s="239">
        <f>I376</f>
        <v>12500000</v>
      </c>
      <c r="J380" s="239">
        <f>J376</f>
        <v>12500000</v>
      </c>
      <c r="K380" s="1953"/>
      <c r="L380" s="2069"/>
      <c r="M380" s="447"/>
      <c r="N380" s="1953"/>
      <c r="O380" s="1861">
        <f t="shared" si="37"/>
        <v>12500000</v>
      </c>
      <c r="P380" s="1861">
        <f t="shared" si="38"/>
        <v>12500000</v>
      </c>
      <c r="Q380" s="400">
        <f t="shared" si="35"/>
        <v>100</v>
      </c>
      <c r="CZ380" s="2"/>
      <c r="DA380" s="2"/>
      <c r="GI380" s="2"/>
      <c r="GJ380" s="2"/>
      <c r="GK380" s="2"/>
      <c r="GL380" s="2"/>
      <c r="GM380" s="2"/>
      <c r="GN380" s="2"/>
      <c r="GO380" s="2"/>
      <c r="GP380" s="2"/>
      <c r="GQ380" s="2"/>
    </row>
    <row r="381" spans="1:199" s="13" customFormat="1" ht="17.25" thickTop="1" thickBot="1" x14ac:dyDescent="0.3">
      <c r="A381" s="1136"/>
      <c r="B381" s="1124"/>
      <c r="C381" s="1124"/>
      <c r="D381" s="1124"/>
      <c r="E381" s="1127"/>
      <c r="F381" s="1126"/>
      <c r="G381" s="1012"/>
      <c r="H381" s="1616" t="s">
        <v>385</v>
      </c>
      <c r="I381" s="239">
        <f>I380+I379</f>
        <v>14480000</v>
      </c>
      <c r="J381" s="239">
        <f>J380+J379</f>
        <v>13964200.710000001</v>
      </c>
      <c r="K381" s="1953">
        <f>J381/I381*100</f>
        <v>96.437850207182336</v>
      </c>
      <c r="L381" s="2069"/>
      <c r="M381" s="447"/>
      <c r="N381" s="1953">
        <f>N379</f>
        <v>0</v>
      </c>
      <c r="O381" s="1861">
        <f t="shared" si="37"/>
        <v>14480000</v>
      </c>
      <c r="P381" s="1861">
        <f t="shared" si="38"/>
        <v>13964200.710000001</v>
      </c>
      <c r="Q381" s="400">
        <f t="shared" si="35"/>
        <v>96.437850207182336</v>
      </c>
      <c r="CZ381" s="2"/>
      <c r="DA381" s="2"/>
      <c r="GI381" s="2"/>
      <c r="GJ381" s="2"/>
      <c r="GK381" s="2"/>
      <c r="GL381" s="2"/>
      <c r="GM381" s="2"/>
      <c r="GN381" s="2"/>
      <c r="GO381" s="2"/>
      <c r="GP381" s="2"/>
      <c r="GQ381" s="2"/>
    </row>
    <row r="382" spans="1:199" s="13" customFormat="1" ht="32.25" thickTop="1" x14ac:dyDescent="0.25">
      <c r="A382" s="1136"/>
      <c r="B382" s="1124"/>
      <c r="C382" s="1124"/>
      <c r="D382" s="1124"/>
      <c r="E382" s="1127"/>
      <c r="F382" s="1126"/>
      <c r="G382" s="919"/>
      <c r="H382" s="1307" t="s">
        <v>198</v>
      </c>
      <c r="I382" s="217"/>
      <c r="J382" s="437"/>
      <c r="K382" s="1892"/>
      <c r="L382" s="2044"/>
      <c r="M382" s="437"/>
      <c r="N382" s="1892"/>
      <c r="O382" s="1864"/>
      <c r="P382" s="1864"/>
      <c r="Q382" s="400"/>
      <c r="CZ382" s="2"/>
      <c r="DA382" s="2"/>
      <c r="GI382" s="2"/>
      <c r="GJ382" s="2"/>
      <c r="GK382" s="2"/>
      <c r="GL382" s="2"/>
      <c r="GM382" s="2"/>
      <c r="GN382" s="2"/>
      <c r="GO382" s="2"/>
      <c r="GP382" s="2"/>
      <c r="GQ382" s="2"/>
    </row>
    <row r="383" spans="1:199" s="13" customFormat="1" ht="15.75" x14ac:dyDescent="0.25">
      <c r="A383" s="1136"/>
      <c r="B383" s="1124"/>
      <c r="C383" s="1124"/>
      <c r="D383" s="1124"/>
      <c r="E383" s="1127"/>
      <c r="F383" s="1126"/>
      <c r="G383" s="943">
        <v>1</v>
      </c>
      <c r="H383" s="1271" t="s">
        <v>1528</v>
      </c>
      <c r="I383" s="234">
        <f>I370+I350+I375</f>
        <v>13990000</v>
      </c>
      <c r="J383" s="234">
        <f>J368+J348+J379</f>
        <v>4466817.7100000009</v>
      </c>
      <c r="K383" s="1940">
        <f>J383/I383*100</f>
        <v>31.928646962115803</v>
      </c>
      <c r="L383" s="2047"/>
      <c r="M383" s="445"/>
      <c r="N383" s="1940">
        <f>L383+M383</f>
        <v>0</v>
      </c>
      <c r="O383" s="2120">
        <f t="shared" si="37"/>
        <v>13990000</v>
      </c>
      <c r="P383" s="1865">
        <f t="shared" si="38"/>
        <v>4466817.7100000009</v>
      </c>
      <c r="Q383" s="406">
        <f t="shared" si="35"/>
        <v>31.928646962115803</v>
      </c>
      <c r="CZ383" s="2"/>
      <c r="DA383" s="2"/>
      <c r="GI383" s="2"/>
      <c r="GJ383" s="2"/>
      <c r="GK383" s="2"/>
      <c r="GL383" s="2"/>
      <c r="GM383" s="2"/>
      <c r="GN383" s="2"/>
      <c r="GO383" s="2"/>
      <c r="GP383" s="2"/>
      <c r="GQ383" s="2"/>
    </row>
    <row r="384" spans="1:199" s="13" customFormat="1" ht="32.25" thickBot="1" x14ac:dyDescent="0.3">
      <c r="A384" s="1136"/>
      <c r="B384" s="1124"/>
      <c r="C384" s="1124"/>
      <c r="D384" s="1124"/>
      <c r="E384" s="1127"/>
      <c r="F384" s="1137"/>
      <c r="G384" s="17">
        <v>13</v>
      </c>
      <c r="H384" s="1271" t="s">
        <v>1200</v>
      </c>
      <c r="I384" s="395">
        <f>I380</f>
        <v>12500000</v>
      </c>
      <c r="J384" s="395">
        <f>J380</f>
        <v>12500000</v>
      </c>
      <c r="K384" s="1900">
        <f>J384/I384*100</f>
        <v>100</v>
      </c>
      <c r="L384" s="2078"/>
      <c r="M384" s="444"/>
      <c r="N384" s="1900"/>
      <c r="O384" s="1863">
        <f t="shared" si="37"/>
        <v>12500000</v>
      </c>
      <c r="P384" s="1863">
        <f t="shared" si="38"/>
        <v>12500000</v>
      </c>
      <c r="Q384" s="405">
        <f t="shared" si="35"/>
        <v>100</v>
      </c>
      <c r="CZ384" s="2"/>
      <c r="DA384" s="2"/>
      <c r="GI384" s="2"/>
      <c r="GJ384" s="2"/>
      <c r="GK384" s="2"/>
      <c r="GL384" s="2"/>
      <c r="GM384" s="2"/>
      <c r="GN384" s="2"/>
      <c r="GO384" s="2"/>
      <c r="GP384" s="2"/>
      <c r="GQ384" s="2"/>
    </row>
    <row r="385" spans="1:199" s="13" customFormat="1" ht="17.25" thickTop="1" thickBot="1" x14ac:dyDescent="0.3">
      <c r="A385" s="1138"/>
      <c r="B385" s="1129"/>
      <c r="C385" s="1129"/>
      <c r="D385" s="1129"/>
      <c r="E385" s="1130"/>
      <c r="F385" s="1139"/>
      <c r="G385" s="387"/>
      <c r="H385" s="1308" t="s">
        <v>199</v>
      </c>
      <c r="I385" s="216">
        <f>I383+I384</f>
        <v>26490000</v>
      </c>
      <c r="J385" s="216">
        <f>J383+J384</f>
        <v>16966817.710000001</v>
      </c>
      <c r="K385" s="1894">
        <f>J385/I385*100</f>
        <v>64.049896979992454</v>
      </c>
      <c r="L385" s="2041"/>
      <c r="M385" s="448"/>
      <c r="N385" s="1894">
        <f>L385+M385</f>
        <v>0</v>
      </c>
      <c r="O385" s="1861">
        <f t="shared" si="37"/>
        <v>26490000</v>
      </c>
      <c r="P385" s="1861">
        <f t="shared" si="38"/>
        <v>16966817.710000001</v>
      </c>
      <c r="Q385" s="400">
        <f t="shared" si="35"/>
        <v>64.049896979992454</v>
      </c>
      <c r="CZ385" s="2"/>
      <c r="DA385" s="2"/>
      <c r="GI385" s="2"/>
      <c r="GJ385" s="2"/>
      <c r="GK385" s="2"/>
      <c r="GL385" s="2"/>
      <c r="GM385" s="2"/>
      <c r="GN385" s="2"/>
      <c r="GO385" s="2"/>
      <c r="GP385" s="2"/>
      <c r="GQ385" s="2"/>
    </row>
    <row r="386" spans="1:199" s="13" customFormat="1" ht="33" thickTop="1" thickBot="1" x14ac:dyDescent="0.3">
      <c r="A386" s="1264"/>
      <c r="B386" s="1252"/>
      <c r="C386" s="1252"/>
      <c r="D386" s="1255">
        <v>1102</v>
      </c>
      <c r="E386" s="1258"/>
      <c r="F386" s="1256"/>
      <c r="G386" s="1256"/>
      <c r="H386" s="1314" t="s">
        <v>1178</v>
      </c>
      <c r="I386" s="1253"/>
      <c r="J386" s="1254"/>
      <c r="K386" s="1911"/>
      <c r="L386" s="2075"/>
      <c r="M386" s="1254"/>
      <c r="N386" s="1911"/>
      <c r="O386" s="2225"/>
      <c r="P386" s="2225"/>
      <c r="Q386" s="2232"/>
      <c r="CZ386" s="2"/>
      <c r="DA386" s="2"/>
      <c r="GI386" s="2"/>
      <c r="GJ386" s="2"/>
      <c r="GK386" s="2"/>
      <c r="GL386" s="2"/>
      <c r="GM386" s="2"/>
      <c r="GN386" s="2"/>
      <c r="GO386" s="2"/>
      <c r="GP386" s="2"/>
      <c r="GQ386" s="2"/>
    </row>
    <row r="387" spans="1:199" s="13" customFormat="1" ht="48.75" thickTop="1" thickBot="1" x14ac:dyDescent="0.3">
      <c r="A387" s="1274"/>
      <c r="B387" s="1274"/>
      <c r="C387" s="1274"/>
      <c r="D387" s="1275" t="s">
        <v>430</v>
      </c>
      <c r="E387" s="1278"/>
      <c r="F387" s="1278"/>
      <c r="G387" s="1278"/>
      <c r="H387" s="1242" t="s">
        <v>431</v>
      </c>
      <c r="I387" s="1392"/>
      <c r="J387" s="1254"/>
      <c r="K387" s="1946"/>
      <c r="L387" s="2092"/>
      <c r="M387" s="1254"/>
      <c r="N387" s="1946"/>
      <c r="O387" s="2225"/>
      <c r="P387" s="2225"/>
      <c r="Q387" s="2232"/>
      <c r="CZ387" s="2"/>
      <c r="DA387" s="2"/>
      <c r="GI387" s="2"/>
      <c r="GJ387" s="2"/>
      <c r="GK387" s="2"/>
      <c r="GL387" s="2"/>
      <c r="GM387" s="2"/>
      <c r="GN387" s="2"/>
      <c r="GO387" s="2"/>
      <c r="GP387" s="2"/>
      <c r="GQ387" s="2"/>
    </row>
    <row r="388" spans="1:199" s="13" customFormat="1" ht="20.25" thickTop="1" thickBot="1" x14ac:dyDescent="0.35">
      <c r="A388" s="1219"/>
      <c r="B388" s="1393"/>
      <c r="C388" s="1394">
        <v>640</v>
      </c>
      <c r="D388" s="1393"/>
      <c r="E388" s="1395"/>
      <c r="F388" s="1395"/>
      <c r="G388" s="1395"/>
      <c r="H388" s="1396" t="s">
        <v>1406</v>
      </c>
      <c r="I388" s="1392"/>
      <c r="J388" s="1254"/>
      <c r="K388" s="1946"/>
      <c r="L388" s="2092"/>
      <c r="M388" s="1254"/>
      <c r="N388" s="1946"/>
      <c r="O388" s="2225"/>
      <c r="P388" s="2225"/>
      <c r="Q388" s="2232"/>
      <c r="CZ388" s="2"/>
      <c r="DA388" s="2"/>
      <c r="GI388" s="2"/>
      <c r="GJ388" s="2"/>
      <c r="GK388" s="2"/>
      <c r="GL388" s="2"/>
      <c r="GM388" s="2"/>
      <c r="GN388" s="2"/>
      <c r="GO388" s="2"/>
      <c r="GP388" s="2"/>
      <c r="GQ388" s="2"/>
    </row>
    <row r="389" spans="1:199" s="13" customFormat="1" ht="17.25" thickTop="1" thickBot="1" x14ac:dyDescent="0.3">
      <c r="A389" s="843"/>
      <c r="B389" s="843"/>
      <c r="C389" s="843"/>
      <c r="D389" s="843"/>
      <c r="E389" s="901">
        <v>69</v>
      </c>
      <c r="F389" s="843">
        <v>421</v>
      </c>
      <c r="G389" s="843"/>
      <c r="H389" s="327" t="s">
        <v>1346</v>
      </c>
      <c r="I389" s="227">
        <v>8700000</v>
      </c>
      <c r="J389" s="842">
        <v>7711189.54</v>
      </c>
      <c r="K389" s="1949">
        <f>J389/I389*100</f>
        <v>88.634362528735636</v>
      </c>
      <c r="L389" s="2083"/>
      <c r="M389" s="842"/>
      <c r="N389" s="1949">
        <f>L389+M389</f>
        <v>0</v>
      </c>
      <c r="O389" s="1861">
        <f t="shared" si="37"/>
        <v>8700000</v>
      </c>
      <c r="P389" s="1861">
        <f t="shared" si="38"/>
        <v>7711189.54</v>
      </c>
      <c r="Q389" s="400">
        <f t="shared" si="35"/>
        <v>88.634362528735636</v>
      </c>
      <c r="CZ389" s="2"/>
      <c r="DA389" s="2"/>
      <c r="GI389" s="2"/>
      <c r="GJ389" s="2"/>
      <c r="GK389" s="2"/>
      <c r="GL389" s="2"/>
      <c r="GM389" s="2"/>
      <c r="GN389" s="2"/>
      <c r="GO389" s="2"/>
      <c r="GP389" s="2"/>
      <c r="GQ389" s="2"/>
    </row>
    <row r="390" spans="1:199" s="13" customFormat="1" ht="17.25" thickTop="1" thickBot="1" x14ac:dyDescent="0.3">
      <c r="A390" s="843"/>
      <c r="B390" s="843"/>
      <c r="C390" s="843"/>
      <c r="D390" s="843"/>
      <c r="E390" s="901">
        <v>70</v>
      </c>
      <c r="F390" s="843">
        <v>425</v>
      </c>
      <c r="G390" s="843"/>
      <c r="H390" s="327" t="s">
        <v>1407</v>
      </c>
      <c r="I390" s="227">
        <v>2000000</v>
      </c>
      <c r="J390" s="842">
        <v>1859529.6</v>
      </c>
      <c r="K390" s="1949">
        <f t="shared" ref="K390:K397" si="39">J390/I390*100</f>
        <v>92.976480000000009</v>
      </c>
      <c r="L390" s="2083"/>
      <c r="M390" s="842"/>
      <c r="N390" s="1949">
        <f>L390+M390</f>
        <v>0</v>
      </c>
      <c r="O390" s="1861">
        <f t="shared" si="37"/>
        <v>2000000</v>
      </c>
      <c r="P390" s="1861">
        <f t="shared" si="38"/>
        <v>1859529.6</v>
      </c>
      <c r="Q390" s="400">
        <f t="shared" si="35"/>
        <v>92.976480000000009</v>
      </c>
      <c r="CZ390" s="2"/>
      <c r="DA390" s="2"/>
      <c r="GI390" s="2"/>
      <c r="GJ390" s="2"/>
      <c r="GK390" s="2"/>
      <c r="GL390" s="2"/>
      <c r="GM390" s="2"/>
      <c r="GN390" s="2"/>
      <c r="GO390" s="2"/>
      <c r="GP390" s="2"/>
      <c r="GQ390" s="2"/>
    </row>
    <row r="391" spans="1:199" s="13" customFormat="1" ht="17.25" thickTop="1" thickBot="1" x14ac:dyDescent="0.3">
      <c r="A391" s="843"/>
      <c r="B391" s="843"/>
      <c r="C391" s="843"/>
      <c r="D391" s="843"/>
      <c r="E391" s="901">
        <v>71</v>
      </c>
      <c r="F391" s="843">
        <v>511</v>
      </c>
      <c r="G391" s="843"/>
      <c r="H391" s="327" t="s">
        <v>374</v>
      </c>
      <c r="I391" s="227">
        <v>2050000</v>
      </c>
      <c r="J391" s="842">
        <v>2028021.6</v>
      </c>
      <c r="K391" s="1949">
        <f t="shared" si="39"/>
        <v>98.92788292682927</v>
      </c>
      <c r="L391" s="2083"/>
      <c r="M391" s="842"/>
      <c r="N391" s="1949">
        <f>L391+M391</f>
        <v>0</v>
      </c>
      <c r="O391" s="1861">
        <f t="shared" si="37"/>
        <v>2050000</v>
      </c>
      <c r="P391" s="1861">
        <f t="shared" si="38"/>
        <v>2028021.6</v>
      </c>
      <c r="Q391" s="400">
        <f t="shared" si="35"/>
        <v>98.92788292682927</v>
      </c>
      <c r="CZ391" s="2"/>
      <c r="DA391" s="2"/>
      <c r="GI391" s="2"/>
      <c r="GJ391" s="2"/>
      <c r="GK391" s="2"/>
      <c r="GL391" s="2"/>
      <c r="GM391" s="2"/>
      <c r="GN391" s="2"/>
      <c r="GO391" s="2"/>
      <c r="GP391" s="2"/>
      <c r="GQ391" s="2"/>
    </row>
    <row r="392" spans="1:199" s="13" customFormat="1" ht="32.25" thickTop="1" x14ac:dyDescent="0.25">
      <c r="A392" s="847"/>
      <c r="B392" s="848"/>
      <c r="C392" s="848"/>
      <c r="D392" s="848"/>
      <c r="E392" s="323"/>
      <c r="F392" s="264"/>
      <c r="G392" s="269"/>
      <c r="H392" s="1309" t="s">
        <v>1408</v>
      </c>
      <c r="I392" s="841"/>
      <c r="J392" s="842"/>
      <c r="K392" s="1949"/>
      <c r="L392" s="2107"/>
      <c r="M392" s="842"/>
      <c r="N392" s="1949"/>
      <c r="O392" s="1864"/>
      <c r="P392" s="1864"/>
      <c r="Q392" s="400"/>
      <c r="CZ392" s="2"/>
      <c r="DA392" s="2"/>
      <c r="GI392" s="2"/>
      <c r="GJ392" s="2"/>
      <c r="GK392" s="2"/>
      <c r="GL392" s="2"/>
      <c r="GM392" s="2"/>
      <c r="GN392" s="2"/>
      <c r="GO392" s="2"/>
      <c r="GP392" s="2"/>
      <c r="GQ392" s="2"/>
    </row>
    <row r="393" spans="1:199" s="13" customFormat="1" ht="16.5" thickBot="1" x14ac:dyDescent="0.3">
      <c r="A393" s="849"/>
      <c r="B393" s="850"/>
      <c r="C393" s="850"/>
      <c r="D393" s="850"/>
      <c r="E393" s="252"/>
      <c r="F393" s="269"/>
      <c r="G393" s="260"/>
      <c r="H393" s="465" t="s">
        <v>1528</v>
      </c>
      <c r="I393" s="570">
        <f>I389+I390+I391</f>
        <v>12750000</v>
      </c>
      <c r="J393" s="570">
        <f>J389+J390+J391</f>
        <v>11598740.74</v>
      </c>
      <c r="K393" s="1954">
        <f t="shared" si="39"/>
        <v>90.97051560784314</v>
      </c>
      <c r="L393" s="2101"/>
      <c r="M393" s="856"/>
      <c r="N393" s="1954">
        <f>L393+M393</f>
        <v>0</v>
      </c>
      <c r="O393" s="2147">
        <f t="shared" si="37"/>
        <v>12750000</v>
      </c>
      <c r="P393" s="1866">
        <f t="shared" si="38"/>
        <v>11598740.74</v>
      </c>
      <c r="Q393" s="401">
        <f t="shared" si="35"/>
        <v>90.97051560784314</v>
      </c>
      <c r="CZ393" s="2"/>
      <c r="DA393" s="2"/>
      <c r="GI393" s="2"/>
      <c r="GJ393" s="2"/>
      <c r="GK393" s="2"/>
      <c r="GL393" s="2"/>
      <c r="GM393" s="2"/>
      <c r="GN393" s="2"/>
      <c r="GO393" s="2"/>
      <c r="GP393" s="2"/>
      <c r="GQ393" s="2"/>
    </row>
    <row r="394" spans="1:199" s="13" customFormat="1" ht="17.25" thickTop="1" thickBot="1" x14ac:dyDescent="0.3">
      <c r="A394" s="849"/>
      <c r="B394" s="850"/>
      <c r="C394" s="850"/>
      <c r="D394" s="850"/>
      <c r="E394" s="252"/>
      <c r="F394" s="269"/>
      <c r="G394" s="981">
        <v>1</v>
      </c>
      <c r="H394" s="965" t="s">
        <v>18</v>
      </c>
      <c r="I394" s="240">
        <f>I393</f>
        <v>12750000</v>
      </c>
      <c r="J394" s="240">
        <f>J393</f>
        <v>11598740.74</v>
      </c>
      <c r="K394" s="1890">
        <f t="shared" si="39"/>
        <v>90.97051560784314</v>
      </c>
      <c r="L394" s="2051"/>
      <c r="M394" s="730"/>
      <c r="N394" s="1890">
        <f>L394+M394</f>
        <v>0</v>
      </c>
      <c r="O394" s="1861">
        <f t="shared" si="37"/>
        <v>12750000</v>
      </c>
      <c r="P394" s="1861">
        <f t="shared" si="38"/>
        <v>11598740.74</v>
      </c>
      <c r="Q394" s="400">
        <f t="shared" si="35"/>
        <v>90.97051560784314</v>
      </c>
      <c r="CZ394" s="2"/>
      <c r="DA394" s="2"/>
      <c r="GI394" s="2"/>
      <c r="GJ394" s="2"/>
      <c r="GK394" s="2"/>
      <c r="GL394" s="2"/>
      <c r="GM394" s="2"/>
      <c r="GN394" s="2"/>
      <c r="GO394" s="2"/>
      <c r="GP394" s="2"/>
      <c r="GQ394" s="2"/>
    </row>
    <row r="395" spans="1:199" s="13" customFormat="1" ht="32.25" thickTop="1" x14ac:dyDescent="0.25">
      <c r="A395" s="849"/>
      <c r="B395" s="850"/>
      <c r="C395" s="850"/>
      <c r="D395" s="850"/>
      <c r="E395" s="252"/>
      <c r="F395" s="269"/>
      <c r="G395" s="269"/>
      <c r="H395" s="1305" t="s">
        <v>432</v>
      </c>
      <c r="I395" s="248"/>
      <c r="J395" s="839"/>
      <c r="K395" s="1889"/>
      <c r="L395" s="2050"/>
      <c r="M395" s="839"/>
      <c r="N395" s="1889"/>
      <c r="O395" s="1864"/>
      <c r="P395" s="1864"/>
      <c r="Q395" s="400"/>
      <c r="CZ395" s="2"/>
      <c r="DA395" s="2"/>
      <c r="GI395" s="2"/>
      <c r="GJ395" s="2"/>
      <c r="GK395" s="2"/>
      <c r="GL395" s="2"/>
      <c r="GM395" s="2"/>
      <c r="GN395" s="2"/>
      <c r="GO395" s="2"/>
      <c r="GP395" s="2"/>
      <c r="GQ395" s="2"/>
    </row>
    <row r="396" spans="1:199" s="13" customFormat="1" ht="16.5" thickBot="1" x14ac:dyDescent="0.3">
      <c r="A396" s="849"/>
      <c r="B396" s="850"/>
      <c r="C396" s="850"/>
      <c r="D396" s="850"/>
      <c r="E396" s="252"/>
      <c r="F396" s="269"/>
      <c r="G396" s="950">
        <v>1</v>
      </c>
      <c r="H396" s="1273" t="s">
        <v>1528</v>
      </c>
      <c r="I396" s="570">
        <f>I389+I390+I391</f>
        <v>12750000</v>
      </c>
      <c r="J396" s="570">
        <f>J389+J390+J391</f>
        <v>11598740.74</v>
      </c>
      <c r="K396" s="1954">
        <f t="shared" si="39"/>
        <v>90.97051560784314</v>
      </c>
      <c r="L396" s="2101"/>
      <c r="M396" s="856"/>
      <c r="N396" s="1954">
        <f>L396+M396</f>
        <v>0</v>
      </c>
      <c r="O396" s="2147">
        <f t="shared" si="37"/>
        <v>12750000</v>
      </c>
      <c r="P396" s="1866">
        <f t="shared" si="38"/>
        <v>11598740.74</v>
      </c>
      <c r="Q396" s="401">
        <f t="shared" ref="Q396:Q458" si="40">P396/O396*100</f>
        <v>90.97051560784314</v>
      </c>
      <c r="CZ396" s="2"/>
      <c r="DA396" s="2"/>
      <c r="GI396" s="2"/>
      <c r="GJ396" s="2"/>
      <c r="GK396" s="2"/>
      <c r="GL396" s="2"/>
      <c r="GM396" s="2"/>
      <c r="GN396" s="2"/>
      <c r="GO396" s="2"/>
      <c r="GP396" s="2"/>
      <c r="GQ396" s="2"/>
    </row>
    <row r="397" spans="1:199" s="13" customFormat="1" ht="17.25" thickTop="1" thickBot="1" x14ac:dyDescent="0.3">
      <c r="A397" s="851"/>
      <c r="B397" s="852"/>
      <c r="C397" s="852"/>
      <c r="D397" s="852"/>
      <c r="E397" s="335"/>
      <c r="F397" s="276"/>
      <c r="G397" s="261"/>
      <c r="H397" s="1298" t="s">
        <v>433</v>
      </c>
      <c r="I397" s="240">
        <f>I396</f>
        <v>12750000</v>
      </c>
      <c r="J397" s="240">
        <f>J396</f>
        <v>11598740.74</v>
      </c>
      <c r="K397" s="1890">
        <f t="shared" si="39"/>
        <v>90.97051560784314</v>
      </c>
      <c r="L397" s="2051"/>
      <c r="M397" s="730"/>
      <c r="N397" s="1890">
        <f>L397+M397</f>
        <v>0</v>
      </c>
      <c r="O397" s="1861">
        <f t="shared" si="37"/>
        <v>12750000</v>
      </c>
      <c r="P397" s="1861">
        <f t="shared" si="38"/>
        <v>11598740.74</v>
      </c>
      <c r="Q397" s="400">
        <f t="shared" si="40"/>
        <v>90.97051560784314</v>
      </c>
      <c r="CZ397" s="2"/>
      <c r="DA397" s="2"/>
      <c r="GI397" s="2"/>
      <c r="GJ397" s="2"/>
      <c r="GK397" s="2"/>
      <c r="GL397" s="2"/>
      <c r="GM397" s="2"/>
      <c r="GN397" s="2"/>
      <c r="GO397" s="2"/>
      <c r="GP397" s="2"/>
      <c r="GQ397" s="2"/>
    </row>
    <row r="398" spans="1:199" s="13" customFormat="1" ht="33" thickTop="1" thickBot="1" x14ac:dyDescent="0.3">
      <c r="A398" s="1377"/>
      <c r="B398" s="1377"/>
      <c r="C398" s="1377"/>
      <c r="D398" s="1378" t="s">
        <v>436</v>
      </c>
      <c r="E398" s="1379"/>
      <c r="F398" s="1380"/>
      <c r="G398" s="1380"/>
      <c r="H398" s="1381" t="s">
        <v>437</v>
      </c>
      <c r="I398" s="1382"/>
      <c r="J398" s="1383"/>
      <c r="K398" s="1955"/>
      <c r="L398" s="2112"/>
      <c r="M398" s="1383"/>
      <c r="N398" s="1955"/>
      <c r="O398" s="2225"/>
      <c r="P398" s="2225"/>
      <c r="Q398" s="2232"/>
      <c r="CZ398" s="2"/>
      <c r="DA398" s="2"/>
      <c r="GI398" s="2"/>
      <c r="GJ398" s="2"/>
      <c r="GK398" s="2"/>
      <c r="GL398" s="2"/>
      <c r="GM398" s="2"/>
      <c r="GN398" s="2"/>
      <c r="GO398" s="2"/>
      <c r="GP398" s="2"/>
      <c r="GQ398" s="2"/>
    </row>
    <row r="399" spans="1:199" s="13" customFormat="1" ht="17.25" thickTop="1" thickBot="1" x14ac:dyDescent="0.3">
      <c r="A399" s="1353"/>
      <c r="B399" s="1353"/>
      <c r="C399" s="1353">
        <v>540</v>
      </c>
      <c r="D399" s="1354"/>
      <c r="E399" s="1355"/>
      <c r="F399" s="1356"/>
      <c r="G399" s="1356"/>
      <c r="H399" s="1357" t="s">
        <v>421</v>
      </c>
      <c r="I399" s="1358"/>
      <c r="J399" s="1359"/>
      <c r="K399" s="1956"/>
      <c r="L399" s="2057"/>
      <c r="M399" s="1359"/>
      <c r="N399" s="1956"/>
      <c r="O399" s="2225"/>
      <c r="P399" s="2225"/>
      <c r="Q399" s="2232"/>
      <c r="CZ399" s="2"/>
      <c r="DA399" s="2"/>
      <c r="GI399" s="2"/>
      <c r="GJ399" s="2"/>
      <c r="GK399" s="2"/>
      <c r="GL399" s="2"/>
      <c r="GM399" s="2"/>
      <c r="GN399" s="2"/>
      <c r="GO399" s="2"/>
      <c r="GP399" s="2"/>
      <c r="GQ399" s="2"/>
    </row>
    <row r="400" spans="1:199" s="13" customFormat="1" ht="16.5" thickTop="1" x14ac:dyDescent="0.25">
      <c r="A400" s="594"/>
      <c r="B400" s="578"/>
      <c r="C400" s="578"/>
      <c r="D400" s="578"/>
      <c r="E400" s="904">
        <v>72</v>
      </c>
      <c r="F400" s="578">
        <v>424</v>
      </c>
      <c r="G400" s="586"/>
      <c r="H400" s="258" t="s">
        <v>1370</v>
      </c>
      <c r="I400" s="214">
        <v>5500000</v>
      </c>
      <c r="J400" s="724">
        <v>3467347</v>
      </c>
      <c r="K400" s="1954">
        <f>J400/I400*100</f>
        <v>63.042672727272731</v>
      </c>
      <c r="L400" s="2034"/>
      <c r="M400" s="724"/>
      <c r="N400" s="1957">
        <f>L400+M400</f>
        <v>0</v>
      </c>
      <c r="O400" s="1864">
        <f t="shared" si="37"/>
        <v>5500000</v>
      </c>
      <c r="P400" s="1864">
        <f t="shared" si="38"/>
        <v>3467347</v>
      </c>
      <c r="Q400" s="400">
        <f t="shared" si="40"/>
        <v>63.042672727272731</v>
      </c>
      <c r="CZ400" s="2"/>
      <c r="DA400" s="2"/>
      <c r="GI400" s="2"/>
      <c r="GJ400" s="2"/>
      <c r="GK400" s="2"/>
      <c r="GL400" s="2"/>
      <c r="GM400" s="2"/>
      <c r="GN400" s="2"/>
      <c r="GO400" s="2"/>
      <c r="GP400" s="2"/>
      <c r="GQ400" s="2"/>
    </row>
    <row r="401" spans="1:199" s="13" customFormat="1" ht="47.25" x14ac:dyDescent="0.25">
      <c r="A401" s="906"/>
      <c r="B401" s="906"/>
      <c r="C401" s="906"/>
      <c r="D401" s="906"/>
      <c r="E401" s="971"/>
      <c r="F401" s="972"/>
      <c r="G401" s="972"/>
      <c r="H401" s="272" t="s">
        <v>886</v>
      </c>
      <c r="I401" s="225"/>
      <c r="J401" s="1022"/>
      <c r="K401" s="1886"/>
      <c r="L401" s="2089"/>
      <c r="M401" s="1022"/>
      <c r="N401" s="1958"/>
      <c r="O401" s="2120"/>
      <c r="P401" s="1865"/>
      <c r="Q401" s="406"/>
      <c r="CZ401" s="2"/>
      <c r="DA401" s="2"/>
      <c r="GI401" s="2"/>
      <c r="GJ401" s="2"/>
      <c r="GK401" s="2"/>
      <c r="GL401" s="2"/>
      <c r="GM401" s="2"/>
      <c r="GN401" s="2"/>
      <c r="GO401" s="2"/>
      <c r="GP401" s="2"/>
      <c r="GQ401" s="2"/>
    </row>
    <row r="402" spans="1:199" s="13" customFormat="1" ht="16.5" thickBot="1" x14ac:dyDescent="0.3">
      <c r="A402" s="1037"/>
      <c r="B402" s="1037"/>
      <c r="C402" s="1037"/>
      <c r="D402" s="1037"/>
      <c r="E402" s="1038">
        <v>73</v>
      </c>
      <c r="F402" s="1037">
        <v>426</v>
      </c>
      <c r="G402" s="1041"/>
      <c r="H402" s="1042" t="s">
        <v>1372</v>
      </c>
      <c r="I402" s="222">
        <v>200000</v>
      </c>
      <c r="J402" s="1040">
        <v>144164.5</v>
      </c>
      <c r="K402" s="2186">
        <f>J402/I402*100</f>
        <v>72.082250000000002</v>
      </c>
      <c r="L402" s="2090"/>
      <c r="M402" s="1040"/>
      <c r="N402" s="1959">
        <f>L402+M402</f>
        <v>0</v>
      </c>
      <c r="O402" s="1863">
        <f t="shared" si="37"/>
        <v>200000</v>
      </c>
      <c r="P402" s="1863">
        <f t="shared" si="38"/>
        <v>144164.5</v>
      </c>
      <c r="Q402" s="405">
        <f t="shared" si="40"/>
        <v>72.082250000000002</v>
      </c>
      <c r="CZ402" s="2"/>
      <c r="DA402" s="2"/>
      <c r="GI402" s="2"/>
      <c r="GJ402" s="2"/>
      <c r="GK402" s="2"/>
      <c r="GL402" s="2"/>
      <c r="GM402" s="2"/>
      <c r="GN402" s="2"/>
      <c r="GO402" s="2"/>
      <c r="GP402" s="2"/>
      <c r="GQ402" s="2"/>
    </row>
    <row r="403" spans="1:199" s="13" customFormat="1" ht="32.25" thickTop="1" x14ac:dyDescent="0.25">
      <c r="A403" s="847"/>
      <c r="B403" s="848"/>
      <c r="C403" s="848"/>
      <c r="D403" s="848"/>
      <c r="E403" s="323"/>
      <c r="F403" s="264"/>
      <c r="G403" s="312"/>
      <c r="H403" s="1309" t="s">
        <v>418</v>
      </c>
      <c r="I403" s="248"/>
      <c r="J403" s="839"/>
      <c r="K403" s="1889"/>
      <c r="L403" s="2050"/>
      <c r="M403" s="839"/>
      <c r="N403" s="1889"/>
      <c r="O403" s="1864"/>
      <c r="P403" s="1864"/>
      <c r="Q403" s="400"/>
      <c r="CZ403" s="2"/>
      <c r="DA403" s="2"/>
      <c r="GI403" s="2"/>
      <c r="GJ403" s="2"/>
      <c r="GK403" s="2"/>
      <c r="GL403" s="2"/>
      <c r="GM403" s="2"/>
      <c r="GN403" s="2"/>
      <c r="GO403" s="2"/>
      <c r="GP403" s="2"/>
      <c r="GQ403" s="2"/>
    </row>
    <row r="404" spans="1:199" s="13" customFormat="1" ht="16.5" thickBot="1" x14ac:dyDescent="0.3">
      <c r="A404" s="849"/>
      <c r="B404" s="850"/>
      <c r="C404" s="850"/>
      <c r="D404" s="850"/>
      <c r="E404" s="252"/>
      <c r="F404" s="269"/>
      <c r="G404" s="950">
        <v>1</v>
      </c>
      <c r="H404" s="465" t="s">
        <v>1528</v>
      </c>
      <c r="I404" s="570">
        <f>I400+I402</f>
        <v>5700000</v>
      </c>
      <c r="J404" s="570">
        <f>J400+J402</f>
        <v>3611511.5</v>
      </c>
      <c r="K404" s="1954">
        <f>J404/I404*100</f>
        <v>63.359850877192983</v>
      </c>
      <c r="L404" s="2101"/>
      <c r="M404" s="856"/>
      <c r="N404" s="1954">
        <f>L404+M404</f>
        <v>0</v>
      </c>
      <c r="O404" s="2147">
        <f t="shared" ref="O404:O468" si="41">I404+L404</f>
        <v>5700000</v>
      </c>
      <c r="P404" s="1866">
        <f t="shared" ref="P404:P468" si="42">J404+M404</f>
        <v>3611511.5</v>
      </c>
      <c r="Q404" s="401">
        <f t="shared" si="40"/>
        <v>63.359850877192983</v>
      </c>
      <c r="CZ404" s="2"/>
      <c r="DA404" s="2"/>
      <c r="GI404" s="2"/>
      <c r="GJ404" s="2"/>
      <c r="GK404" s="2"/>
      <c r="GL404" s="2"/>
      <c r="GM404" s="2"/>
      <c r="GN404" s="2"/>
      <c r="GO404" s="2"/>
      <c r="GP404" s="2"/>
      <c r="GQ404" s="2"/>
    </row>
    <row r="405" spans="1:199" s="13" customFormat="1" ht="17.25" thickTop="1" thickBot="1" x14ac:dyDescent="0.3">
      <c r="A405" s="849"/>
      <c r="B405" s="850"/>
      <c r="C405" s="850"/>
      <c r="D405" s="850"/>
      <c r="E405" s="252"/>
      <c r="F405" s="269"/>
      <c r="G405" s="473"/>
      <c r="H405" s="965" t="s">
        <v>419</v>
      </c>
      <c r="I405" s="240">
        <f>I404</f>
        <v>5700000</v>
      </c>
      <c r="J405" s="240">
        <f>J404</f>
        <v>3611511.5</v>
      </c>
      <c r="K405" s="1890">
        <f>J405/I405*100</f>
        <v>63.359850877192983</v>
      </c>
      <c r="L405" s="2051"/>
      <c r="M405" s="730"/>
      <c r="N405" s="1890">
        <f>L405+M405</f>
        <v>0</v>
      </c>
      <c r="O405" s="1861">
        <f t="shared" si="41"/>
        <v>5700000</v>
      </c>
      <c r="P405" s="1861">
        <f t="shared" si="42"/>
        <v>3611511.5</v>
      </c>
      <c r="Q405" s="400">
        <f t="shared" si="40"/>
        <v>63.359850877192983</v>
      </c>
      <c r="CZ405" s="2"/>
      <c r="DA405" s="2"/>
      <c r="GI405" s="2"/>
      <c r="GJ405" s="2"/>
      <c r="GK405" s="2"/>
      <c r="GL405" s="2"/>
      <c r="GM405" s="2"/>
      <c r="GN405" s="2"/>
      <c r="GO405" s="2"/>
      <c r="GP405" s="2"/>
      <c r="GQ405" s="2"/>
    </row>
    <row r="406" spans="1:199" s="13" customFormat="1" ht="32.25" thickTop="1" x14ac:dyDescent="0.25">
      <c r="A406" s="849"/>
      <c r="B406" s="850"/>
      <c r="C406" s="850"/>
      <c r="D406" s="850"/>
      <c r="E406" s="252"/>
      <c r="F406" s="269"/>
      <c r="G406" s="255"/>
      <c r="H406" s="1305" t="s">
        <v>434</v>
      </c>
      <c r="I406" s="248"/>
      <c r="J406" s="839"/>
      <c r="K406" s="1889"/>
      <c r="L406" s="2050"/>
      <c r="M406" s="839"/>
      <c r="N406" s="1889"/>
      <c r="O406" s="2027"/>
      <c r="P406" s="1861"/>
      <c r="Q406" s="402"/>
      <c r="CZ406" s="2"/>
      <c r="DA406" s="2"/>
      <c r="GI406" s="2"/>
      <c r="GJ406" s="2"/>
      <c r="GK406" s="2"/>
      <c r="GL406" s="2"/>
      <c r="GM406" s="2"/>
      <c r="GN406" s="2"/>
      <c r="GO406" s="2"/>
      <c r="GP406" s="2"/>
      <c r="GQ406" s="2"/>
    </row>
    <row r="407" spans="1:199" s="13" customFormat="1" ht="16.5" thickBot="1" x14ac:dyDescent="0.3">
      <c r="A407" s="849"/>
      <c r="B407" s="850"/>
      <c r="C407" s="850"/>
      <c r="D407" s="850"/>
      <c r="E407" s="252"/>
      <c r="F407" s="269"/>
      <c r="G407" s="950">
        <v>1</v>
      </c>
      <c r="H407" s="1273" t="s">
        <v>1528</v>
      </c>
      <c r="I407" s="570">
        <f>I400+I402</f>
        <v>5700000</v>
      </c>
      <c r="J407" s="570">
        <f>J400+J402</f>
        <v>3611511.5</v>
      </c>
      <c r="K407" s="1954">
        <f>J407/I407*100</f>
        <v>63.359850877192983</v>
      </c>
      <c r="L407" s="2101"/>
      <c r="M407" s="856"/>
      <c r="N407" s="1954">
        <f>L407+M407</f>
        <v>0</v>
      </c>
      <c r="O407" s="1863">
        <f t="shared" si="41"/>
        <v>5700000</v>
      </c>
      <c r="P407" s="1863">
        <f t="shared" si="42"/>
        <v>3611511.5</v>
      </c>
      <c r="Q407" s="405">
        <f t="shared" si="40"/>
        <v>63.359850877192983</v>
      </c>
      <c r="CZ407" s="2"/>
      <c r="DA407" s="2"/>
      <c r="GI407" s="2"/>
      <c r="GJ407" s="2"/>
      <c r="GK407" s="2"/>
      <c r="GL407" s="2"/>
      <c r="GM407" s="2"/>
      <c r="GN407" s="2"/>
      <c r="GO407" s="2"/>
      <c r="GP407" s="2"/>
      <c r="GQ407" s="2"/>
    </row>
    <row r="408" spans="1:199" s="13" customFormat="1" ht="17.25" thickTop="1" thickBot="1" x14ac:dyDescent="0.3">
      <c r="A408" s="851"/>
      <c r="B408" s="852"/>
      <c r="C408" s="852"/>
      <c r="D408" s="852"/>
      <c r="E408" s="335"/>
      <c r="F408" s="276"/>
      <c r="G408" s="473"/>
      <c r="H408" s="1298" t="s">
        <v>435</v>
      </c>
      <c r="I408" s="240">
        <f>I407</f>
        <v>5700000</v>
      </c>
      <c r="J408" s="240">
        <f>J407</f>
        <v>3611511.5</v>
      </c>
      <c r="K408" s="1890">
        <f>J408/I408*100</f>
        <v>63.359850877192983</v>
      </c>
      <c r="L408" s="2051"/>
      <c r="M408" s="730"/>
      <c r="N408" s="1890">
        <f>N407</f>
        <v>0</v>
      </c>
      <c r="O408" s="1861">
        <f t="shared" si="41"/>
        <v>5700000</v>
      </c>
      <c r="P408" s="1861">
        <f t="shared" si="42"/>
        <v>3611511.5</v>
      </c>
      <c r="Q408" s="400">
        <f t="shared" si="40"/>
        <v>63.359850877192983</v>
      </c>
      <c r="CZ408" s="2"/>
      <c r="DA408" s="2"/>
      <c r="GI408" s="2"/>
      <c r="GJ408" s="2"/>
      <c r="GK408" s="2"/>
      <c r="GL408" s="2"/>
      <c r="GM408" s="2"/>
      <c r="GN408" s="2"/>
      <c r="GO408" s="2"/>
      <c r="GP408" s="2"/>
      <c r="GQ408" s="2"/>
    </row>
    <row r="409" spans="1:199" s="13" customFormat="1" ht="48" thickTop="1" x14ac:dyDescent="0.25">
      <c r="A409" s="1377"/>
      <c r="B409" s="1377"/>
      <c r="C409" s="1377"/>
      <c r="D409" s="1378" t="s">
        <v>438</v>
      </c>
      <c r="E409" s="1379"/>
      <c r="F409" s="1380"/>
      <c r="G409" s="1380"/>
      <c r="H409" s="1381" t="s">
        <v>439</v>
      </c>
      <c r="I409" s="1382"/>
      <c r="J409" s="1383"/>
      <c r="K409" s="1955"/>
      <c r="L409" s="2112"/>
      <c r="M409" s="1383"/>
      <c r="N409" s="1955"/>
      <c r="O409" s="2273"/>
      <c r="P409" s="2273"/>
      <c r="Q409" s="2232"/>
      <c r="CZ409" s="2"/>
      <c r="DA409" s="2"/>
      <c r="GI409" s="2"/>
      <c r="GJ409" s="2"/>
      <c r="GK409" s="2"/>
      <c r="GL409" s="2"/>
      <c r="GM409" s="2"/>
      <c r="GN409" s="2"/>
      <c r="GO409" s="2"/>
      <c r="GP409" s="2"/>
      <c r="GQ409" s="2"/>
    </row>
    <row r="410" spans="1:199" s="13" customFormat="1" ht="16.5" thickBot="1" x14ac:dyDescent="0.3">
      <c r="A410" s="1353"/>
      <c r="B410" s="1353"/>
      <c r="C410" s="1353">
        <v>510</v>
      </c>
      <c r="D410" s="1354"/>
      <c r="E410" s="1355"/>
      <c r="F410" s="1356"/>
      <c r="G410" s="1356"/>
      <c r="H410" s="1357" t="s">
        <v>17</v>
      </c>
      <c r="I410" s="1358"/>
      <c r="J410" s="1359"/>
      <c r="K410" s="1956"/>
      <c r="L410" s="2057"/>
      <c r="M410" s="1359"/>
      <c r="N410" s="1956"/>
      <c r="O410" s="2218"/>
      <c r="P410" s="2227"/>
      <c r="Q410" s="2238"/>
      <c r="CZ410" s="2"/>
      <c r="DA410" s="2"/>
      <c r="GI410" s="2"/>
      <c r="GJ410" s="2"/>
      <c r="GK410" s="2"/>
      <c r="GL410" s="2"/>
      <c r="GM410" s="2"/>
      <c r="GN410" s="2"/>
      <c r="GO410" s="2"/>
      <c r="GP410" s="2"/>
      <c r="GQ410" s="2"/>
    </row>
    <row r="411" spans="1:199" s="13" customFormat="1" ht="17.25" thickTop="1" thickBot="1" x14ac:dyDescent="0.3">
      <c r="A411" s="906"/>
      <c r="B411" s="906"/>
      <c r="C411" s="906"/>
      <c r="D411" s="906"/>
      <c r="E411" s="937">
        <v>74</v>
      </c>
      <c r="F411" s="976">
        <v>421</v>
      </c>
      <c r="G411" s="938"/>
      <c r="H411" s="327" t="s">
        <v>1346</v>
      </c>
      <c r="I411" s="1792">
        <v>4050000</v>
      </c>
      <c r="J411" s="842">
        <v>3314324.26</v>
      </c>
      <c r="K411" s="1949">
        <f>J411/I411*100</f>
        <v>81.835166913580238</v>
      </c>
      <c r="L411" s="2113"/>
      <c r="M411" s="842"/>
      <c r="N411" s="1949">
        <f>L411+M411</f>
        <v>0</v>
      </c>
      <c r="O411" s="1861">
        <f t="shared" si="41"/>
        <v>4050000</v>
      </c>
      <c r="P411" s="1861">
        <f t="shared" si="42"/>
        <v>3314324.26</v>
      </c>
      <c r="Q411" s="400">
        <f t="shared" si="40"/>
        <v>81.835166913580238</v>
      </c>
      <c r="CZ411" s="2"/>
      <c r="DA411" s="2"/>
      <c r="GI411" s="2"/>
      <c r="GJ411" s="2"/>
      <c r="GK411" s="2"/>
      <c r="GL411" s="2"/>
      <c r="GM411" s="2"/>
      <c r="GN411" s="2"/>
      <c r="GO411" s="2"/>
      <c r="GP411" s="2"/>
      <c r="GQ411" s="2"/>
    </row>
    <row r="412" spans="1:199" s="13" customFormat="1" ht="32.25" thickTop="1" x14ac:dyDescent="0.25">
      <c r="A412" s="847"/>
      <c r="B412" s="848"/>
      <c r="C412" s="848"/>
      <c r="D412" s="848"/>
      <c r="E412" s="323"/>
      <c r="F412" s="264"/>
      <c r="G412" s="255"/>
      <c r="H412" s="1309" t="s">
        <v>1442</v>
      </c>
      <c r="I412" s="841"/>
      <c r="J412" s="842"/>
      <c r="K412" s="1949"/>
      <c r="L412" s="2107"/>
      <c r="M412" s="842"/>
      <c r="N412" s="1949"/>
      <c r="O412" s="1864"/>
      <c r="P412" s="1864"/>
      <c r="Q412" s="400"/>
      <c r="CZ412" s="2"/>
      <c r="DA412" s="2"/>
      <c r="GI412" s="2"/>
      <c r="GJ412" s="2"/>
      <c r="GK412" s="2"/>
      <c r="GL412" s="2"/>
      <c r="GM412" s="2"/>
      <c r="GN412" s="2"/>
      <c r="GO412" s="2"/>
      <c r="GP412" s="2"/>
      <c r="GQ412" s="2"/>
    </row>
    <row r="413" spans="1:199" s="13" customFormat="1" ht="16.5" thickBot="1" x14ac:dyDescent="0.3">
      <c r="A413" s="849"/>
      <c r="B413" s="850"/>
      <c r="C413" s="850"/>
      <c r="D413" s="850"/>
      <c r="E413" s="252"/>
      <c r="F413" s="269"/>
      <c r="G413" s="950">
        <v>1</v>
      </c>
      <c r="H413" s="465" t="s">
        <v>1528</v>
      </c>
      <c r="I413" s="570">
        <f>I411</f>
        <v>4050000</v>
      </c>
      <c r="J413" s="570">
        <f>J411</f>
        <v>3314324.26</v>
      </c>
      <c r="K413" s="1954">
        <f>J413/I413*100</f>
        <v>81.835166913580238</v>
      </c>
      <c r="L413" s="2101"/>
      <c r="M413" s="856"/>
      <c r="N413" s="1954">
        <f>L413+M413</f>
        <v>0</v>
      </c>
      <c r="O413" s="2147">
        <f t="shared" si="41"/>
        <v>4050000</v>
      </c>
      <c r="P413" s="1866">
        <f t="shared" si="42"/>
        <v>3314324.26</v>
      </c>
      <c r="Q413" s="401">
        <f t="shared" si="40"/>
        <v>81.835166913580238</v>
      </c>
      <c r="CZ413" s="2"/>
      <c r="DA413" s="2"/>
      <c r="GI413" s="2"/>
      <c r="GJ413" s="2"/>
      <c r="GK413" s="2"/>
      <c r="GL413" s="2"/>
      <c r="GM413" s="2"/>
      <c r="GN413" s="2"/>
      <c r="GO413" s="2"/>
      <c r="GP413" s="2"/>
      <c r="GQ413" s="2"/>
    </row>
    <row r="414" spans="1:199" s="13" customFormat="1" ht="17.25" thickTop="1" thickBot="1" x14ac:dyDescent="0.3">
      <c r="A414" s="849"/>
      <c r="B414" s="850"/>
      <c r="C414" s="850"/>
      <c r="D414" s="850"/>
      <c r="E414" s="252"/>
      <c r="F414" s="269"/>
      <c r="G414" s="473"/>
      <c r="H414" s="965" t="s">
        <v>142</v>
      </c>
      <c r="I414" s="240">
        <f>I413</f>
        <v>4050000</v>
      </c>
      <c r="J414" s="240">
        <f>J413</f>
        <v>3314324.26</v>
      </c>
      <c r="K414" s="1890">
        <f>J414/I414*100</f>
        <v>81.835166913580238</v>
      </c>
      <c r="L414" s="2051"/>
      <c r="M414" s="730"/>
      <c r="N414" s="1890">
        <f>L414+M414</f>
        <v>0</v>
      </c>
      <c r="O414" s="1861">
        <f t="shared" si="41"/>
        <v>4050000</v>
      </c>
      <c r="P414" s="1861">
        <f t="shared" si="42"/>
        <v>3314324.26</v>
      </c>
      <c r="Q414" s="400">
        <f t="shared" si="40"/>
        <v>81.835166913580238</v>
      </c>
      <c r="CZ414" s="2"/>
      <c r="DA414" s="2"/>
      <c r="GI414" s="2"/>
      <c r="GJ414" s="2"/>
      <c r="GK414" s="2"/>
      <c r="GL414" s="2"/>
      <c r="GM414" s="2"/>
      <c r="GN414" s="2"/>
      <c r="GO414" s="2"/>
      <c r="GP414" s="2"/>
      <c r="GQ414" s="2"/>
    </row>
    <row r="415" spans="1:199" s="13" customFormat="1" ht="32.25" thickTop="1" x14ac:dyDescent="0.25">
      <c r="A415" s="849"/>
      <c r="B415" s="850"/>
      <c r="C415" s="850"/>
      <c r="D415" s="850"/>
      <c r="E415" s="252"/>
      <c r="F415" s="269"/>
      <c r="G415" s="312"/>
      <c r="H415" s="1305" t="s">
        <v>440</v>
      </c>
      <c r="I415" s="248"/>
      <c r="J415" s="839"/>
      <c r="K415" s="1889"/>
      <c r="L415" s="2050"/>
      <c r="M415" s="839"/>
      <c r="N415" s="1889"/>
      <c r="O415" s="1864"/>
      <c r="P415" s="1864"/>
      <c r="Q415" s="400"/>
      <c r="CZ415" s="2"/>
      <c r="DA415" s="2"/>
      <c r="GI415" s="2"/>
      <c r="GJ415" s="2"/>
      <c r="GK415" s="2"/>
      <c r="GL415" s="2"/>
      <c r="GM415" s="2"/>
      <c r="GN415" s="2"/>
      <c r="GO415" s="2"/>
      <c r="GP415" s="2"/>
      <c r="GQ415" s="2"/>
    </row>
    <row r="416" spans="1:199" s="13" customFormat="1" ht="16.5" thickBot="1" x14ac:dyDescent="0.3">
      <c r="A416" s="849"/>
      <c r="B416" s="850"/>
      <c r="C416" s="850"/>
      <c r="D416" s="850"/>
      <c r="E416" s="252"/>
      <c r="F416" s="269"/>
      <c r="G416" s="950">
        <v>1</v>
      </c>
      <c r="H416" s="1273" t="s">
        <v>1528</v>
      </c>
      <c r="I416" s="570">
        <f>I411</f>
        <v>4050000</v>
      </c>
      <c r="J416" s="570">
        <f>J411</f>
        <v>3314324.26</v>
      </c>
      <c r="K416" s="1954">
        <f>J416/I416*100</f>
        <v>81.835166913580238</v>
      </c>
      <c r="L416" s="2101"/>
      <c r="M416" s="856"/>
      <c r="N416" s="1954">
        <f>L416</f>
        <v>0</v>
      </c>
      <c r="O416" s="2147">
        <f t="shared" si="41"/>
        <v>4050000</v>
      </c>
      <c r="P416" s="1866">
        <f t="shared" si="42"/>
        <v>3314324.26</v>
      </c>
      <c r="Q416" s="401">
        <f t="shared" si="40"/>
        <v>81.835166913580238</v>
      </c>
      <c r="CZ416" s="2"/>
      <c r="DA416" s="2"/>
      <c r="GI416" s="2"/>
      <c r="GJ416" s="2"/>
      <c r="GK416" s="2"/>
      <c r="GL416" s="2"/>
      <c r="GM416" s="2"/>
      <c r="GN416" s="2"/>
      <c r="GO416" s="2"/>
      <c r="GP416" s="2"/>
      <c r="GQ416" s="2"/>
    </row>
    <row r="417" spans="1:199" s="13" customFormat="1" ht="17.25" thickTop="1" thickBot="1" x14ac:dyDescent="0.3">
      <c r="A417" s="851"/>
      <c r="B417" s="852"/>
      <c r="C417" s="852"/>
      <c r="D417" s="852"/>
      <c r="E417" s="335"/>
      <c r="F417" s="276"/>
      <c r="G417" s="473"/>
      <c r="H417" s="1298" t="s">
        <v>441</v>
      </c>
      <c r="I417" s="240">
        <f>I416</f>
        <v>4050000</v>
      </c>
      <c r="J417" s="240">
        <f>J416</f>
        <v>3314324.26</v>
      </c>
      <c r="K417" s="1890">
        <f>J417/I417*100</f>
        <v>81.835166913580238</v>
      </c>
      <c r="L417" s="2051"/>
      <c r="M417" s="730"/>
      <c r="N417" s="1890">
        <f>L417+M417</f>
        <v>0</v>
      </c>
      <c r="O417" s="1861">
        <f t="shared" si="41"/>
        <v>4050000</v>
      </c>
      <c r="P417" s="1861">
        <f t="shared" si="42"/>
        <v>3314324.26</v>
      </c>
      <c r="Q417" s="400">
        <f t="shared" si="40"/>
        <v>81.835166913580238</v>
      </c>
      <c r="CZ417" s="2"/>
      <c r="DA417" s="2"/>
      <c r="GI417" s="2"/>
      <c r="GJ417" s="2"/>
      <c r="GK417" s="2"/>
      <c r="GL417" s="2"/>
      <c r="GM417" s="2"/>
      <c r="GN417" s="2"/>
      <c r="GO417" s="2"/>
      <c r="GP417" s="2"/>
      <c r="GQ417" s="2"/>
    </row>
    <row r="418" spans="1:199" s="13" customFormat="1" ht="17.25" thickTop="1" thickBot="1" x14ac:dyDescent="0.3">
      <c r="A418" s="1274"/>
      <c r="B418" s="1274"/>
      <c r="C418" s="1274"/>
      <c r="D418" s="1275" t="s">
        <v>443</v>
      </c>
      <c r="E418" s="1278"/>
      <c r="F418" s="1278"/>
      <c r="G418" s="1278"/>
      <c r="H418" s="1242" t="s">
        <v>444</v>
      </c>
      <c r="I418" s="1392"/>
      <c r="J418" s="1254"/>
      <c r="K418" s="1946"/>
      <c r="L418" s="2092"/>
      <c r="M418" s="1254"/>
      <c r="N418" s="1946"/>
      <c r="O418" s="2225"/>
      <c r="P418" s="2225"/>
      <c r="Q418" s="2232"/>
      <c r="CZ418" s="2"/>
      <c r="DA418" s="2"/>
      <c r="GI418" s="2"/>
      <c r="GJ418" s="2"/>
      <c r="GK418" s="2"/>
      <c r="GL418" s="2"/>
      <c r="GM418" s="2"/>
      <c r="GN418" s="2"/>
      <c r="GO418" s="2"/>
      <c r="GP418" s="2"/>
      <c r="GQ418" s="2"/>
    </row>
    <row r="419" spans="1:199" s="13" customFormat="1" ht="39" thickTop="1" thickBot="1" x14ac:dyDescent="0.35">
      <c r="A419" s="1219"/>
      <c r="B419" s="1393"/>
      <c r="C419" s="1394">
        <v>560</v>
      </c>
      <c r="D419" s="1393"/>
      <c r="E419" s="1395"/>
      <c r="F419" s="1395"/>
      <c r="G419" s="1395"/>
      <c r="H419" s="1396" t="s">
        <v>1474</v>
      </c>
      <c r="I419" s="1392"/>
      <c r="J419" s="1254"/>
      <c r="K419" s="1946"/>
      <c r="L419" s="2092"/>
      <c r="M419" s="1254"/>
      <c r="N419" s="1946"/>
      <c r="O419" s="2225"/>
      <c r="P419" s="2225"/>
      <c r="Q419" s="2232"/>
      <c r="CZ419" s="2"/>
      <c r="DA419" s="2"/>
      <c r="GI419" s="2"/>
      <c r="GJ419" s="2"/>
      <c r="GK419" s="2"/>
      <c r="GL419" s="2"/>
      <c r="GM419" s="2"/>
      <c r="GN419" s="2"/>
      <c r="GO419" s="2"/>
      <c r="GP419" s="2"/>
      <c r="GQ419" s="2"/>
    </row>
    <row r="420" spans="1:199" s="13" customFormat="1" ht="17.25" thickTop="1" thickBot="1" x14ac:dyDescent="0.3">
      <c r="A420" s="843"/>
      <c r="B420" s="843"/>
      <c r="C420" s="843"/>
      <c r="D420" s="843"/>
      <c r="E420" s="901">
        <v>75</v>
      </c>
      <c r="F420" s="843">
        <v>421</v>
      </c>
      <c r="G420" s="843"/>
      <c r="H420" s="327" t="s">
        <v>1346</v>
      </c>
      <c r="I420" s="1792">
        <v>600000</v>
      </c>
      <c r="J420" s="842">
        <v>493000</v>
      </c>
      <c r="K420" s="1949">
        <f>J420/I420*100</f>
        <v>82.166666666666671</v>
      </c>
      <c r="L420" s="2113"/>
      <c r="M420" s="842"/>
      <c r="N420" s="1949">
        <f>L420+M420</f>
        <v>0</v>
      </c>
      <c r="O420" s="1861">
        <f t="shared" si="41"/>
        <v>600000</v>
      </c>
      <c r="P420" s="1861">
        <f t="shared" si="42"/>
        <v>493000</v>
      </c>
      <c r="Q420" s="400">
        <f t="shared" si="40"/>
        <v>82.166666666666671</v>
      </c>
      <c r="CZ420" s="2"/>
      <c r="DA420" s="2"/>
      <c r="GI420" s="2"/>
      <c r="GJ420" s="2"/>
      <c r="GK420" s="2"/>
      <c r="GL420" s="2"/>
      <c r="GM420" s="2"/>
      <c r="GN420" s="2"/>
      <c r="GO420" s="2"/>
      <c r="GP420" s="2"/>
      <c r="GQ420" s="2"/>
    </row>
    <row r="421" spans="1:199" s="13" customFormat="1" ht="48.75" thickTop="1" thickBot="1" x14ac:dyDescent="0.3">
      <c r="A421" s="843"/>
      <c r="B421" s="843"/>
      <c r="C421" s="843"/>
      <c r="D421" s="843"/>
      <c r="E421" s="901"/>
      <c r="F421" s="843"/>
      <c r="G421" s="843"/>
      <c r="H421" s="279" t="s">
        <v>425</v>
      </c>
      <c r="I421" s="1792"/>
      <c r="J421" s="842"/>
      <c r="K421" s="1949"/>
      <c r="L421" s="2113"/>
      <c r="M421" s="842"/>
      <c r="N421" s="1949"/>
      <c r="O421" s="1861"/>
      <c r="P421" s="1861"/>
      <c r="Q421" s="400"/>
      <c r="CZ421" s="2"/>
      <c r="DA421" s="2"/>
      <c r="GI421" s="2"/>
      <c r="GJ421" s="2"/>
      <c r="GK421" s="2"/>
      <c r="GL421" s="2"/>
      <c r="GM421" s="2"/>
      <c r="GN421" s="2"/>
      <c r="GO421" s="2"/>
      <c r="GP421" s="2"/>
      <c r="GQ421" s="2"/>
    </row>
    <row r="422" spans="1:199" s="13" customFormat="1" ht="48.75" thickTop="1" thickBot="1" x14ac:dyDescent="0.3">
      <c r="A422" s="843"/>
      <c r="B422" s="843"/>
      <c r="C422" s="843"/>
      <c r="D422" s="843"/>
      <c r="E422" s="901">
        <v>76</v>
      </c>
      <c r="F422" s="843">
        <v>485</v>
      </c>
      <c r="G422" s="843"/>
      <c r="H422" s="327" t="s">
        <v>422</v>
      </c>
      <c r="I422" s="227">
        <v>3180000</v>
      </c>
      <c r="J422" s="842">
        <v>3011482.3</v>
      </c>
      <c r="K422" s="1949">
        <f>J422/I422*100</f>
        <v>94.700701257861624</v>
      </c>
      <c r="L422" s="2083"/>
      <c r="M422" s="842"/>
      <c r="N422" s="1949">
        <f>L422+M422</f>
        <v>0</v>
      </c>
      <c r="O422" s="1861">
        <f t="shared" si="41"/>
        <v>3180000</v>
      </c>
      <c r="P422" s="1861">
        <f t="shared" si="42"/>
        <v>3011482.3</v>
      </c>
      <c r="Q422" s="400">
        <f t="shared" si="40"/>
        <v>94.700701257861624</v>
      </c>
      <c r="CZ422" s="2"/>
      <c r="DA422" s="2"/>
      <c r="GI422" s="2"/>
      <c r="GJ422" s="2"/>
      <c r="GK422" s="2"/>
      <c r="GL422" s="2"/>
      <c r="GM422" s="2"/>
      <c r="GN422" s="2"/>
      <c r="GO422" s="2"/>
      <c r="GP422" s="2"/>
      <c r="GQ422" s="2"/>
    </row>
    <row r="423" spans="1:199" s="13" customFormat="1" ht="80.25" thickTop="1" thickBot="1" x14ac:dyDescent="0.3">
      <c r="A423" s="843"/>
      <c r="B423" s="843"/>
      <c r="C423" s="843"/>
      <c r="D423" s="843"/>
      <c r="E423" s="901"/>
      <c r="F423" s="843"/>
      <c r="G423" s="843"/>
      <c r="H423" s="279" t="s">
        <v>424</v>
      </c>
      <c r="I423" s="841"/>
      <c r="J423" s="842"/>
      <c r="K423" s="1949"/>
      <c r="L423" s="2107"/>
      <c r="M423" s="842"/>
      <c r="N423" s="1949"/>
      <c r="O423" s="1861"/>
      <c r="P423" s="1861"/>
      <c r="Q423" s="400"/>
      <c r="CZ423" s="2"/>
      <c r="DA423" s="2"/>
      <c r="GI423" s="2"/>
      <c r="GJ423" s="2"/>
      <c r="GK423" s="2"/>
      <c r="GL423" s="2"/>
      <c r="GM423" s="2"/>
      <c r="GN423" s="2"/>
      <c r="GO423" s="2"/>
      <c r="GP423" s="2"/>
      <c r="GQ423" s="2"/>
    </row>
    <row r="424" spans="1:199" s="13" customFormat="1" ht="32.25" thickTop="1" x14ac:dyDescent="0.25">
      <c r="A424" s="847"/>
      <c r="B424" s="848"/>
      <c r="C424" s="848"/>
      <c r="D424" s="848"/>
      <c r="E424" s="323"/>
      <c r="F424" s="264"/>
      <c r="G424" s="269"/>
      <c r="H424" s="1309" t="s">
        <v>1478</v>
      </c>
      <c r="I424" s="841"/>
      <c r="J424" s="842"/>
      <c r="K424" s="1949"/>
      <c r="L424" s="2107"/>
      <c r="M424" s="842"/>
      <c r="N424" s="1949"/>
      <c r="O424" s="1864"/>
      <c r="P424" s="1864"/>
      <c r="Q424" s="400"/>
      <c r="CZ424" s="2"/>
      <c r="DA424" s="2"/>
      <c r="GI424" s="2"/>
      <c r="GJ424" s="2"/>
      <c r="GK424" s="2"/>
      <c r="GL424" s="2"/>
      <c r="GM424" s="2"/>
      <c r="GN424" s="2"/>
      <c r="GO424" s="2"/>
      <c r="GP424" s="2"/>
      <c r="GQ424" s="2"/>
    </row>
    <row r="425" spans="1:199" s="13" customFormat="1" ht="16.5" thickBot="1" x14ac:dyDescent="0.3">
      <c r="A425" s="849"/>
      <c r="B425" s="850"/>
      <c r="C425" s="850"/>
      <c r="D425" s="850"/>
      <c r="E425" s="252"/>
      <c r="F425" s="269"/>
      <c r="G425" s="950">
        <v>1</v>
      </c>
      <c r="H425" s="1201" t="s">
        <v>1528</v>
      </c>
      <c r="I425" s="569">
        <f>I420+I422+I423</f>
        <v>3780000</v>
      </c>
      <c r="J425" s="569">
        <f>J420+J422+J423</f>
        <v>3504482.3</v>
      </c>
      <c r="K425" s="1887">
        <f>J425/I425*100</f>
        <v>92.711171957671951</v>
      </c>
      <c r="L425" s="2048"/>
      <c r="M425" s="838"/>
      <c r="N425" s="1887">
        <f>L425+M425</f>
        <v>0</v>
      </c>
      <c r="O425" s="2147">
        <f t="shared" si="41"/>
        <v>3780000</v>
      </c>
      <c r="P425" s="1866">
        <f t="shared" si="42"/>
        <v>3504482.3</v>
      </c>
      <c r="Q425" s="401">
        <f t="shared" si="40"/>
        <v>92.711171957671951</v>
      </c>
      <c r="CZ425" s="2"/>
      <c r="DA425" s="2"/>
      <c r="GI425" s="2"/>
      <c r="GJ425" s="2"/>
      <c r="GK425" s="2"/>
      <c r="GL425" s="2"/>
      <c r="GM425" s="2"/>
      <c r="GN425" s="2"/>
      <c r="GO425" s="2"/>
      <c r="GP425" s="2"/>
      <c r="GQ425" s="2"/>
    </row>
    <row r="426" spans="1:199" s="13" customFormat="1" ht="17.25" thickTop="1" thickBot="1" x14ac:dyDescent="0.3">
      <c r="A426" s="849"/>
      <c r="B426" s="850"/>
      <c r="C426" s="850"/>
      <c r="D426" s="850"/>
      <c r="E426" s="252"/>
      <c r="F426" s="269"/>
      <c r="G426" s="473"/>
      <c r="H426" s="965" t="s">
        <v>203</v>
      </c>
      <c r="I426" s="240">
        <f>I425</f>
        <v>3780000</v>
      </c>
      <c r="J426" s="240">
        <f>J425</f>
        <v>3504482.3</v>
      </c>
      <c r="K426" s="1890">
        <f>J426/I426*100</f>
        <v>92.711171957671951</v>
      </c>
      <c r="L426" s="2051"/>
      <c r="M426" s="730"/>
      <c r="N426" s="1890">
        <f>L426</f>
        <v>0</v>
      </c>
      <c r="O426" s="1861">
        <f t="shared" si="41"/>
        <v>3780000</v>
      </c>
      <c r="P426" s="1861">
        <f t="shared" si="42"/>
        <v>3504482.3</v>
      </c>
      <c r="Q426" s="400">
        <f t="shared" si="40"/>
        <v>92.711171957671951</v>
      </c>
      <c r="CZ426" s="2"/>
      <c r="DA426" s="2"/>
      <c r="GI426" s="2"/>
      <c r="GJ426" s="2"/>
      <c r="GK426" s="2"/>
      <c r="GL426" s="2"/>
      <c r="GM426" s="2"/>
      <c r="GN426" s="2"/>
      <c r="GO426" s="2"/>
      <c r="GP426" s="2"/>
      <c r="GQ426" s="2"/>
    </row>
    <row r="427" spans="1:199" s="13" customFormat="1" ht="32.25" thickTop="1" x14ac:dyDescent="0.25">
      <c r="A427" s="849"/>
      <c r="B427" s="850"/>
      <c r="C427" s="850"/>
      <c r="D427" s="850"/>
      <c r="E427" s="252"/>
      <c r="F427" s="269"/>
      <c r="G427" s="312"/>
      <c r="H427" s="1305" t="s">
        <v>445</v>
      </c>
      <c r="I427" s="248"/>
      <c r="J427" s="839"/>
      <c r="K427" s="1889"/>
      <c r="L427" s="2050"/>
      <c r="M427" s="839"/>
      <c r="N427" s="1889"/>
      <c r="O427" s="2027"/>
      <c r="P427" s="1861"/>
      <c r="Q427" s="402"/>
      <c r="CZ427" s="2"/>
      <c r="DA427" s="2"/>
      <c r="GI427" s="2"/>
      <c r="GJ427" s="2"/>
      <c r="GK427" s="2"/>
      <c r="GL427" s="2"/>
      <c r="GM427" s="2"/>
      <c r="GN427" s="2"/>
      <c r="GO427" s="2"/>
      <c r="GP427" s="2"/>
      <c r="GQ427" s="2"/>
    </row>
    <row r="428" spans="1:199" s="13" customFormat="1" ht="27" customHeight="1" thickBot="1" x14ac:dyDescent="0.3">
      <c r="A428" s="849"/>
      <c r="B428" s="850"/>
      <c r="C428" s="850"/>
      <c r="D428" s="850"/>
      <c r="E428" s="252"/>
      <c r="F428" s="269"/>
      <c r="G428" s="950">
        <v>1</v>
      </c>
      <c r="H428" s="1273" t="s">
        <v>1528</v>
      </c>
      <c r="I428" s="570">
        <f>I420+I422+I421</f>
        <v>3780000</v>
      </c>
      <c r="J428" s="570">
        <f>J420+J422+J421</f>
        <v>3504482.3</v>
      </c>
      <c r="K428" s="1954">
        <f>J428/I428*100</f>
        <v>92.711171957671951</v>
      </c>
      <c r="L428" s="2101"/>
      <c r="M428" s="856"/>
      <c r="N428" s="1954">
        <f>L428+M428</f>
        <v>0</v>
      </c>
      <c r="O428" s="1863">
        <f t="shared" si="41"/>
        <v>3780000</v>
      </c>
      <c r="P428" s="1863">
        <f t="shared" si="42"/>
        <v>3504482.3</v>
      </c>
      <c r="Q428" s="405">
        <f t="shared" si="40"/>
        <v>92.711171957671951</v>
      </c>
      <c r="CZ428" s="2"/>
      <c r="DA428" s="2"/>
      <c r="GI428" s="2"/>
      <c r="GJ428" s="2"/>
      <c r="GK428" s="2"/>
      <c r="GL428" s="2"/>
      <c r="GM428" s="2"/>
      <c r="GN428" s="2"/>
      <c r="GO428" s="2"/>
      <c r="GP428" s="2"/>
      <c r="GQ428" s="2"/>
    </row>
    <row r="429" spans="1:199" s="13" customFormat="1" ht="17.25" thickTop="1" thickBot="1" x14ac:dyDescent="0.3">
      <c r="A429" s="851"/>
      <c r="B429" s="852"/>
      <c r="C429" s="852"/>
      <c r="D429" s="852"/>
      <c r="E429" s="335"/>
      <c r="F429" s="276"/>
      <c r="G429" s="473"/>
      <c r="H429" s="1298" t="s">
        <v>446</v>
      </c>
      <c r="I429" s="240">
        <f>I428</f>
        <v>3780000</v>
      </c>
      <c r="J429" s="240">
        <f>J428</f>
        <v>3504482.3</v>
      </c>
      <c r="K429" s="1890">
        <f>J429/I429*100</f>
        <v>92.711171957671951</v>
      </c>
      <c r="L429" s="2051"/>
      <c r="M429" s="730"/>
      <c r="N429" s="1890">
        <f>L429+M429</f>
        <v>0</v>
      </c>
      <c r="O429" s="1861">
        <f t="shared" si="41"/>
        <v>3780000</v>
      </c>
      <c r="P429" s="1861">
        <f t="shared" si="42"/>
        <v>3504482.3</v>
      </c>
      <c r="Q429" s="400">
        <f t="shared" si="40"/>
        <v>92.711171957671951</v>
      </c>
      <c r="CZ429" s="2"/>
      <c r="DA429" s="2"/>
      <c r="GI429" s="2"/>
      <c r="GJ429" s="2"/>
      <c r="GK429" s="2"/>
      <c r="GL429" s="2"/>
      <c r="GM429" s="2"/>
      <c r="GN429" s="2"/>
      <c r="GO429" s="2"/>
      <c r="GP429" s="2"/>
      <c r="GQ429" s="2"/>
    </row>
    <row r="430" spans="1:199" s="13" customFormat="1" ht="33" hidden="1" thickTop="1" thickBot="1" x14ac:dyDescent="0.3">
      <c r="A430" s="580"/>
      <c r="B430" s="580"/>
      <c r="C430" s="580"/>
      <c r="D430" s="585" t="s">
        <v>978</v>
      </c>
      <c r="E430" s="581"/>
      <c r="F430" s="582"/>
      <c r="G430" s="582"/>
      <c r="H430" s="515" t="s">
        <v>453</v>
      </c>
      <c r="I430" s="583"/>
      <c r="J430" s="584"/>
      <c r="K430" s="1960"/>
      <c r="L430" s="2114"/>
      <c r="M430" s="584"/>
      <c r="N430" s="1960"/>
      <c r="O430" s="1861">
        <f t="shared" si="41"/>
        <v>0</v>
      </c>
      <c r="P430" s="1861">
        <f t="shared" si="42"/>
        <v>0</v>
      </c>
      <c r="Q430" s="400" t="e">
        <f t="shared" si="40"/>
        <v>#DIV/0!</v>
      </c>
      <c r="CZ430" s="2"/>
      <c r="DA430" s="2"/>
      <c r="GI430" s="2"/>
      <c r="GJ430" s="2"/>
      <c r="GK430" s="2"/>
      <c r="GL430" s="2"/>
      <c r="GM430" s="2"/>
      <c r="GN430" s="2"/>
      <c r="GO430" s="2"/>
      <c r="GP430" s="2"/>
      <c r="GQ430" s="2"/>
    </row>
    <row r="431" spans="1:199" s="13" customFormat="1" ht="17.25" hidden="1" thickTop="1" thickBot="1" x14ac:dyDescent="0.3">
      <c r="A431" s="587"/>
      <c r="B431" s="587"/>
      <c r="C431" s="587">
        <v>436</v>
      </c>
      <c r="D431" s="588"/>
      <c r="E431" s="589"/>
      <c r="F431" s="590"/>
      <c r="G431" s="590"/>
      <c r="H431" s="591" t="s">
        <v>1514</v>
      </c>
      <c r="I431" s="592"/>
      <c r="J431" s="593"/>
      <c r="K431" s="1961"/>
      <c r="L431" s="2115"/>
      <c r="M431" s="593"/>
      <c r="N431" s="1961"/>
      <c r="O431" s="1861">
        <f t="shared" si="41"/>
        <v>0</v>
      </c>
      <c r="P431" s="1861">
        <f t="shared" si="42"/>
        <v>0</v>
      </c>
      <c r="Q431" s="400" t="e">
        <f t="shared" si="40"/>
        <v>#DIV/0!</v>
      </c>
      <c r="CZ431" s="2"/>
      <c r="DA431" s="2"/>
      <c r="GI431" s="2"/>
      <c r="GJ431" s="2"/>
      <c r="GK431" s="2"/>
      <c r="GL431" s="2"/>
      <c r="GM431" s="2"/>
      <c r="GN431" s="2"/>
      <c r="GO431" s="2"/>
      <c r="GP431" s="2"/>
      <c r="GQ431" s="2"/>
    </row>
    <row r="432" spans="1:199" s="13" customFormat="1" ht="33" hidden="1" thickTop="1" thickBot="1" x14ac:dyDescent="0.3">
      <c r="A432" s="889"/>
      <c r="B432" s="889"/>
      <c r="C432" s="889"/>
      <c r="D432" s="889"/>
      <c r="E432" s="312"/>
      <c r="F432" s="267">
        <v>451</v>
      </c>
      <c r="G432" s="251"/>
      <c r="H432" s="810" t="s">
        <v>1022</v>
      </c>
      <c r="I432" s="1013">
        <v>0</v>
      </c>
      <c r="J432" s="890"/>
      <c r="K432" s="1888">
        <f>I432</f>
        <v>0</v>
      </c>
      <c r="L432" s="2116"/>
      <c r="M432" s="890"/>
      <c r="N432" s="1888">
        <f>L432</f>
        <v>0</v>
      </c>
      <c r="O432" s="1861">
        <f t="shared" si="41"/>
        <v>0</v>
      </c>
      <c r="P432" s="1861">
        <f t="shared" si="42"/>
        <v>0</v>
      </c>
      <c r="Q432" s="400" t="e">
        <f t="shared" si="40"/>
        <v>#DIV/0!</v>
      </c>
      <c r="CZ432" s="2"/>
      <c r="DA432" s="2"/>
      <c r="GI432" s="2"/>
      <c r="GJ432" s="2"/>
      <c r="GK432" s="2"/>
      <c r="GL432" s="2"/>
      <c r="GM432" s="2"/>
      <c r="GN432" s="2"/>
      <c r="GO432" s="2"/>
      <c r="GP432" s="2"/>
      <c r="GQ432" s="2"/>
    </row>
    <row r="433" spans="1:199" s="13" customFormat="1" ht="48.75" hidden="1" thickTop="1" thickBot="1" x14ac:dyDescent="0.3">
      <c r="A433" s="891"/>
      <c r="B433" s="891"/>
      <c r="C433" s="891"/>
      <c r="D433" s="891"/>
      <c r="E433" s="260"/>
      <c r="F433" s="260"/>
      <c r="G433" s="260"/>
      <c r="H433" s="250" t="s">
        <v>415</v>
      </c>
      <c r="I433" s="569"/>
      <c r="J433" s="838"/>
      <c r="K433" s="1887"/>
      <c r="L433" s="2048"/>
      <c r="M433" s="838"/>
      <c r="N433" s="1887"/>
      <c r="O433" s="1861">
        <f t="shared" si="41"/>
        <v>0</v>
      </c>
      <c r="P433" s="1861">
        <f t="shared" si="42"/>
        <v>0</v>
      </c>
      <c r="Q433" s="400" t="e">
        <f t="shared" si="40"/>
        <v>#DIV/0!</v>
      </c>
      <c r="CZ433" s="2"/>
      <c r="DA433" s="2"/>
      <c r="GI433" s="2"/>
      <c r="GJ433" s="2"/>
      <c r="GK433" s="2"/>
      <c r="GL433" s="2"/>
      <c r="GM433" s="2"/>
      <c r="GN433" s="2"/>
      <c r="GO433" s="2"/>
      <c r="GP433" s="2"/>
      <c r="GQ433" s="2"/>
    </row>
    <row r="434" spans="1:199" s="13" customFormat="1" ht="33" hidden="1" thickTop="1" thickBot="1" x14ac:dyDescent="0.3">
      <c r="A434" s="979"/>
      <c r="B434" s="979"/>
      <c r="C434" s="979"/>
      <c r="D434" s="979"/>
      <c r="E434" s="255"/>
      <c r="F434" s="255"/>
      <c r="G434" s="255"/>
      <c r="H434" s="535" t="s">
        <v>1025</v>
      </c>
      <c r="I434" s="565"/>
      <c r="J434" s="890"/>
      <c r="K434" s="1888"/>
      <c r="L434" s="2049"/>
      <c r="M434" s="890"/>
      <c r="N434" s="1888"/>
      <c r="O434" s="1861">
        <f t="shared" si="41"/>
        <v>0</v>
      </c>
      <c r="P434" s="1861">
        <f t="shared" si="42"/>
        <v>0</v>
      </c>
      <c r="Q434" s="400" t="e">
        <f t="shared" si="40"/>
        <v>#DIV/0!</v>
      </c>
      <c r="CZ434" s="2"/>
      <c r="DA434" s="2"/>
      <c r="GI434" s="2"/>
      <c r="GJ434" s="2"/>
      <c r="GK434" s="2"/>
      <c r="GL434" s="2"/>
      <c r="GM434" s="2"/>
      <c r="GN434" s="2"/>
      <c r="GO434" s="2"/>
      <c r="GP434" s="2"/>
      <c r="GQ434" s="2"/>
    </row>
    <row r="435" spans="1:199" s="13" customFormat="1" ht="17.25" hidden="1" thickTop="1" thickBot="1" x14ac:dyDescent="0.3">
      <c r="A435" s="980"/>
      <c r="B435" s="980"/>
      <c r="C435" s="980"/>
      <c r="D435" s="980"/>
      <c r="E435" s="256"/>
      <c r="F435" s="256"/>
      <c r="G435" s="950">
        <v>1</v>
      </c>
      <c r="H435" s="533" t="s">
        <v>1528</v>
      </c>
      <c r="I435" s="558">
        <f>I432</f>
        <v>0</v>
      </c>
      <c r="J435" s="720"/>
      <c r="K435" s="1962">
        <f>I435</f>
        <v>0</v>
      </c>
      <c r="L435" s="2039"/>
      <c r="M435" s="720"/>
      <c r="N435" s="1962">
        <f>L435</f>
        <v>0</v>
      </c>
      <c r="O435" s="1861">
        <f t="shared" si="41"/>
        <v>0</v>
      </c>
      <c r="P435" s="1861">
        <f t="shared" si="42"/>
        <v>0</v>
      </c>
      <c r="Q435" s="400" t="e">
        <f t="shared" si="40"/>
        <v>#DIV/0!</v>
      </c>
      <c r="CZ435" s="2"/>
      <c r="DA435" s="2"/>
      <c r="GI435" s="2"/>
      <c r="GJ435" s="2"/>
      <c r="GK435" s="2"/>
      <c r="GL435" s="2"/>
      <c r="GM435" s="2"/>
      <c r="GN435" s="2"/>
      <c r="GO435" s="2"/>
      <c r="GP435" s="2"/>
      <c r="GQ435" s="2"/>
    </row>
    <row r="436" spans="1:199" s="13" customFormat="1" ht="17.25" hidden="1" thickTop="1" thickBot="1" x14ac:dyDescent="0.3">
      <c r="A436" s="477"/>
      <c r="B436" s="477"/>
      <c r="C436" s="477"/>
      <c r="D436" s="477"/>
      <c r="E436" s="473"/>
      <c r="F436" s="473"/>
      <c r="G436" s="473"/>
      <c r="H436" s="531" t="s">
        <v>1026</v>
      </c>
      <c r="I436" s="240">
        <f>I435</f>
        <v>0</v>
      </c>
      <c r="J436" s="730"/>
      <c r="K436" s="1890">
        <f>I436</f>
        <v>0</v>
      </c>
      <c r="L436" s="2051"/>
      <c r="M436" s="730"/>
      <c r="N436" s="1890">
        <f>L436</f>
        <v>0</v>
      </c>
      <c r="O436" s="1861">
        <f t="shared" si="41"/>
        <v>0</v>
      </c>
      <c r="P436" s="1861">
        <f t="shared" si="42"/>
        <v>0</v>
      </c>
      <c r="Q436" s="400" t="e">
        <f t="shared" si="40"/>
        <v>#DIV/0!</v>
      </c>
      <c r="CZ436" s="2"/>
      <c r="DA436" s="2"/>
      <c r="GI436" s="2"/>
      <c r="GJ436" s="2"/>
      <c r="GK436" s="2"/>
      <c r="GL436" s="2"/>
      <c r="GM436" s="2"/>
      <c r="GN436" s="2"/>
      <c r="GO436" s="2"/>
      <c r="GP436" s="2"/>
      <c r="GQ436" s="2"/>
    </row>
    <row r="437" spans="1:199" s="13" customFormat="1" ht="33" hidden="1" thickTop="1" thickBot="1" x14ac:dyDescent="0.3">
      <c r="A437" s="889"/>
      <c r="B437" s="889"/>
      <c r="C437" s="889"/>
      <c r="D437" s="889"/>
      <c r="E437" s="312"/>
      <c r="F437" s="312"/>
      <c r="G437" s="312"/>
      <c r="H437" s="579" t="s">
        <v>454</v>
      </c>
      <c r="I437" s="565"/>
      <c r="J437" s="890"/>
      <c r="K437" s="1888"/>
      <c r="L437" s="2049"/>
      <c r="M437" s="890"/>
      <c r="N437" s="1888"/>
      <c r="O437" s="1861">
        <f t="shared" si="41"/>
        <v>0</v>
      </c>
      <c r="P437" s="1861">
        <f t="shared" si="42"/>
        <v>0</v>
      </c>
      <c r="Q437" s="400" t="e">
        <f t="shared" si="40"/>
        <v>#DIV/0!</v>
      </c>
      <c r="CZ437" s="2"/>
      <c r="DA437" s="2"/>
      <c r="GI437" s="2"/>
      <c r="GJ437" s="2"/>
      <c r="GK437" s="2"/>
      <c r="GL437" s="2"/>
      <c r="GM437" s="2"/>
      <c r="GN437" s="2"/>
      <c r="GO437" s="2"/>
      <c r="GP437" s="2"/>
      <c r="GQ437" s="2"/>
    </row>
    <row r="438" spans="1:199" s="13" customFormat="1" ht="17.25" hidden="1" thickTop="1" thickBot="1" x14ac:dyDescent="0.3">
      <c r="A438" s="980"/>
      <c r="B438" s="980"/>
      <c r="C438" s="980"/>
      <c r="D438" s="980"/>
      <c r="E438" s="256"/>
      <c r="F438" s="256"/>
      <c r="G438" s="950">
        <v>1</v>
      </c>
      <c r="H438" s="530" t="s">
        <v>1528</v>
      </c>
      <c r="I438" s="566">
        <f>I435</f>
        <v>0</v>
      </c>
      <c r="J438" s="715"/>
      <c r="K438" s="1963">
        <f>K435</f>
        <v>0</v>
      </c>
      <c r="L438" s="2084"/>
      <c r="M438" s="715"/>
      <c r="N438" s="1963">
        <f>N435</f>
        <v>0</v>
      </c>
      <c r="O438" s="1861">
        <f t="shared" si="41"/>
        <v>0</v>
      </c>
      <c r="P438" s="1861">
        <f t="shared" si="42"/>
        <v>0</v>
      </c>
      <c r="Q438" s="400" t="e">
        <f t="shared" si="40"/>
        <v>#DIV/0!</v>
      </c>
      <c r="CZ438" s="2"/>
      <c r="DA438" s="2"/>
      <c r="GI438" s="2"/>
      <c r="GJ438" s="2"/>
      <c r="GK438" s="2"/>
      <c r="GL438" s="2"/>
      <c r="GM438" s="2"/>
      <c r="GN438" s="2"/>
      <c r="GO438" s="2"/>
      <c r="GP438" s="2"/>
      <c r="GQ438" s="2"/>
    </row>
    <row r="439" spans="1:199" s="13" customFormat="1" ht="17.25" hidden="1" thickTop="1" thickBot="1" x14ac:dyDescent="0.3">
      <c r="A439" s="477"/>
      <c r="B439" s="477"/>
      <c r="C439" s="477"/>
      <c r="D439" s="477"/>
      <c r="E439" s="473"/>
      <c r="F439" s="473"/>
      <c r="G439" s="473"/>
      <c r="H439" s="969" t="s">
        <v>455</v>
      </c>
      <c r="I439" s="240">
        <f>I438</f>
        <v>0</v>
      </c>
      <c r="J439" s="730"/>
      <c r="K439" s="1890">
        <f>K438</f>
        <v>0</v>
      </c>
      <c r="L439" s="2051"/>
      <c r="M439" s="730"/>
      <c r="N439" s="1890">
        <f>N438</f>
        <v>0</v>
      </c>
      <c r="O439" s="1861">
        <f t="shared" si="41"/>
        <v>0</v>
      </c>
      <c r="P439" s="1861">
        <f t="shared" si="42"/>
        <v>0</v>
      </c>
      <c r="Q439" s="400" t="e">
        <f t="shared" si="40"/>
        <v>#DIV/0!</v>
      </c>
      <c r="CZ439" s="2"/>
      <c r="DA439" s="2"/>
      <c r="GI439" s="2"/>
      <c r="GJ439" s="2"/>
      <c r="GK439" s="2"/>
      <c r="GL439" s="2"/>
      <c r="GM439" s="2"/>
      <c r="GN439" s="2"/>
      <c r="GO439" s="2"/>
      <c r="GP439" s="2"/>
      <c r="GQ439" s="2"/>
    </row>
    <row r="440" spans="1:199" s="13" customFormat="1" ht="17.25" hidden="1" thickTop="1" thickBot="1" x14ac:dyDescent="0.3">
      <c r="A440" s="1033"/>
      <c r="B440" s="843"/>
      <c r="C440" s="843"/>
      <c r="D440" s="877"/>
      <c r="E440" s="901"/>
      <c r="F440" s="902"/>
      <c r="G440" s="473"/>
      <c r="H440" s="327"/>
      <c r="I440" s="722"/>
      <c r="J440" s="723"/>
      <c r="K440" s="1943"/>
      <c r="L440" s="2030"/>
      <c r="M440" s="723"/>
      <c r="N440" s="1943"/>
      <c r="O440" s="1861">
        <f t="shared" si="41"/>
        <v>0</v>
      </c>
      <c r="P440" s="1861">
        <f t="shared" si="42"/>
        <v>0</v>
      </c>
      <c r="Q440" s="400" t="e">
        <f t="shared" si="40"/>
        <v>#DIV/0!</v>
      </c>
      <c r="CZ440" s="2"/>
      <c r="DA440" s="2"/>
      <c r="GI440" s="2"/>
      <c r="GJ440" s="2"/>
      <c r="GK440" s="2"/>
      <c r="GL440" s="2"/>
      <c r="GM440" s="2"/>
      <c r="GN440" s="2"/>
      <c r="GO440" s="2"/>
      <c r="GP440" s="2"/>
      <c r="GQ440" s="2"/>
    </row>
    <row r="441" spans="1:199" s="13" customFormat="1" ht="17.25" hidden="1" thickTop="1" thickBot="1" x14ac:dyDescent="0.3">
      <c r="A441" s="580"/>
      <c r="B441" s="580"/>
      <c r="C441" s="580"/>
      <c r="D441" s="585"/>
      <c r="E441" s="581"/>
      <c r="F441" s="582"/>
      <c r="G441" s="582"/>
      <c r="H441" s="515"/>
      <c r="I441" s="583"/>
      <c r="J441" s="584"/>
      <c r="K441" s="1912"/>
      <c r="L441" s="2114"/>
      <c r="M441" s="584"/>
      <c r="N441" s="1912"/>
      <c r="O441" s="1861">
        <f t="shared" si="41"/>
        <v>0</v>
      </c>
      <c r="P441" s="1861">
        <f t="shared" si="42"/>
        <v>0</v>
      </c>
      <c r="Q441" s="400" t="e">
        <f t="shared" si="40"/>
        <v>#DIV/0!</v>
      </c>
      <c r="CZ441" s="2"/>
      <c r="DA441" s="2"/>
      <c r="GI441" s="2"/>
      <c r="GJ441" s="2"/>
      <c r="GK441" s="2"/>
      <c r="GL441" s="2"/>
      <c r="GM441" s="2"/>
      <c r="GN441" s="2"/>
      <c r="GO441" s="2"/>
      <c r="GP441" s="2"/>
      <c r="GQ441" s="2"/>
    </row>
    <row r="442" spans="1:199" s="13" customFormat="1" ht="17.25" hidden="1" thickTop="1" thickBot="1" x14ac:dyDescent="0.3">
      <c r="A442" s="587"/>
      <c r="B442" s="587"/>
      <c r="C442" s="587"/>
      <c r="D442" s="588"/>
      <c r="E442" s="589"/>
      <c r="F442" s="590"/>
      <c r="G442" s="590"/>
      <c r="H442" s="591"/>
      <c r="I442" s="592"/>
      <c r="J442" s="593"/>
      <c r="K442" s="1961"/>
      <c r="L442" s="2115"/>
      <c r="M442" s="593"/>
      <c r="N442" s="1961"/>
      <c r="O442" s="1861">
        <f t="shared" si="41"/>
        <v>0</v>
      </c>
      <c r="P442" s="1861">
        <f t="shared" si="42"/>
        <v>0</v>
      </c>
      <c r="Q442" s="400" t="e">
        <f t="shared" si="40"/>
        <v>#DIV/0!</v>
      </c>
      <c r="CZ442" s="2"/>
      <c r="DA442" s="2"/>
      <c r="GI442" s="2"/>
      <c r="GJ442" s="2"/>
      <c r="GK442" s="2"/>
      <c r="GL442" s="2"/>
      <c r="GM442" s="2"/>
      <c r="GN442" s="2"/>
      <c r="GO442" s="2"/>
      <c r="GP442" s="2"/>
      <c r="GQ442" s="2"/>
    </row>
    <row r="443" spans="1:199" s="13" customFormat="1" ht="17.25" hidden="1" thickTop="1" thickBot="1" x14ac:dyDescent="0.3">
      <c r="A443" s="898"/>
      <c r="B443" s="979"/>
      <c r="C443" s="979"/>
      <c r="D443" s="979"/>
      <c r="E443" s="255"/>
      <c r="F443" s="257"/>
      <c r="G443" s="257"/>
      <c r="H443" s="258"/>
      <c r="I443" s="844"/>
      <c r="J443" s="845"/>
      <c r="K443" s="1886"/>
      <c r="L443" s="2046"/>
      <c r="M443" s="845"/>
      <c r="N443" s="1886"/>
      <c r="O443" s="1861">
        <f t="shared" si="41"/>
        <v>0</v>
      </c>
      <c r="P443" s="1861">
        <f t="shared" si="42"/>
        <v>0</v>
      </c>
      <c r="Q443" s="400" t="e">
        <f t="shared" si="40"/>
        <v>#DIV/0!</v>
      </c>
      <c r="CZ443" s="2"/>
      <c r="DA443" s="2"/>
      <c r="GI443" s="2"/>
      <c r="GJ443" s="2"/>
      <c r="GK443" s="2"/>
      <c r="GL443" s="2"/>
      <c r="GM443" s="2"/>
      <c r="GN443" s="2"/>
      <c r="GO443" s="2"/>
      <c r="GP443" s="2"/>
      <c r="GQ443" s="2"/>
    </row>
    <row r="444" spans="1:199" s="13" customFormat="1" ht="65.25" hidden="1" customHeight="1" x14ac:dyDescent="0.25">
      <c r="A444" s="898"/>
      <c r="B444" s="898"/>
      <c r="C444" s="898"/>
      <c r="D444" s="898"/>
      <c r="E444" s="274"/>
      <c r="F444" s="331"/>
      <c r="G444" s="331"/>
      <c r="H444" s="92"/>
      <c r="I444" s="844"/>
      <c r="J444" s="845"/>
      <c r="K444" s="1886"/>
      <c r="L444" s="2046"/>
      <c r="M444" s="845"/>
      <c r="N444" s="1886"/>
      <c r="O444" s="1861">
        <f t="shared" si="41"/>
        <v>0</v>
      </c>
      <c r="P444" s="1861">
        <f t="shared" si="42"/>
        <v>0</v>
      </c>
      <c r="Q444" s="400" t="e">
        <f t="shared" si="40"/>
        <v>#DIV/0!</v>
      </c>
      <c r="CZ444" s="2"/>
      <c r="DA444" s="2"/>
      <c r="GI444" s="2"/>
      <c r="GJ444" s="2"/>
      <c r="GK444" s="2"/>
      <c r="GL444" s="2"/>
      <c r="GM444" s="2"/>
      <c r="GN444" s="2"/>
      <c r="GO444" s="2"/>
      <c r="GP444" s="2"/>
      <c r="GQ444" s="2"/>
    </row>
    <row r="445" spans="1:199" s="13" customFormat="1" ht="17.25" hidden="1" thickTop="1" thickBot="1" x14ac:dyDescent="0.3">
      <c r="A445" s="898"/>
      <c r="B445" s="898"/>
      <c r="C445" s="898"/>
      <c r="D445" s="898"/>
      <c r="E445" s="274"/>
      <c r="F445" s="331"/>
      <c r="G445" s="331"/>
      <c r="H445" s="329"/>
      <c r="I445" s="844"/>
      <c r="J445" s="845"/>
      <c r="K445" s="1886"/>
      <c r="L445" s="2046"/>
      <c r="M445" s="845"/>
      <c r="N445" s="1886"/>
      <c r="O445" s="1861">
        <f t="shared" si="41"/>
        <v>0</v>
      </c>
      <c r="P445" s="1861">
        <f t="shared" si="42"/>
        <v>0</v>
      </c>
      <c r="Q445" s="400" t="e">
        <f t="shared" si="40"/>
        <v>#DIV/0!</v>
      </c>
      <c r="CZ445" s="2"/>
      <c r="DA445" s="2"/>
      <c r="GI445" s="2"/>
      <c r="GJ445" s="2"/>
      <c r="GK445" s="2"/>
      <c r="GL445" s="2"/>
      <c r="GM445" s="2"/>
      <c r="GN445" s="2"/>
      <c r="GO445" s="2"/>
      <c r="GP445" s="2"/>
      <c r="GQ445" s="2"/>
    </row>
    <row r="446" spans="1:199" s="13" customFormat="1" ht="17.25" hidden="1" thickTop="1" thickBot="1" x14ac:dyDescent="0.3">
      <c r="A446" s="980"/>
      <c r="B446" s="980"/>
      <c r="C446" s="980"/>
      <c r="D446" s="980"/>
      <c r="E446" s="256"/>
      <c r="F446" s="256"/>
      <c r="G446" s="256"/>
      <c r="H446" s="92"/>
      <c r="I446" s="570"/>
      <c r="J446" s="856"/>
      <c r="K446" s="1954"/>
      <c r="L446" s="2101"/>
      <c r="M446" s="856"/>
      <c r="N446" s="1954"/>
      <c r="O446" s="1861">
        <f t="shared" si="41"/>
        <v>0</v>
      </c>
      <c r="P446" s="1861">
        <f t="shared" si="42"/>
        <v>0</v>
      </c>
      <c r="Q446" s="400" t="e">
        <f t="shared" si="40"/>
        <v>#DIV/0!</v>
      </c>
      <c r="CZ446" s="2"/>
      <c r="DA446" s="2"/>
      <c r="GI446" s="2"/>
      <c r="GJ446" s="2"/>
      <c r="GK446" s="2"/>
      <c r="GL446" s="2"/>
      <c r="GM446" s="2"/>
      <c r="GN446" s="2"/>
      <c r="GO446" s="2"/>
      <c r="GP446" s="2"/>
      <c r="GQ446" s="2"/>
    </row>
    <row r="447" spans="1:199" s="13" customFormat="1" ht="17.25" hidden="1" thickTop="1" thickBot="1" x14ac:dyDescent="0.3">
      <c r="A447" s="979"/>
      <c r="B447" s="979"/>
      <c r="C447" s="979"/>
      <c r="D447" s="979"/>
      <c r="E447" s="255"/>
      <c r="F447" s="255"/>
      <c r="G447" s="255"/>
      <c r="H447" s="532"/>
      <c r="I447" s="897"/>
      <c r="J447" s="731"/>
      <c r="K447" s="1950"/>
      <c r="L447" s="2108"/>
      <c r="M447" s="731"/>
      <c r="N447" s="1950"/>
      <c r="O447" s="1861">
        <f t="shared" si="41"/>
        <v>0</v>
      </c>
      <c r="P447" s="1861">
        <f t="shared" si="42"/>
        <v>0</v>
      </c>
      <c r="Q447" s="400" t="e">
        <f t="shared" si="40"/>
        <v>#DIV/0!</v>
      </c>
      <c r="CZ447" s="2"/>
      <c r="DA447" s="2"/>
      <c r="GI447" s="2"/>
      <c r="GJ447" s="2"/>
      <c r="GK447" s="2"/>
      <c r="GL447" s="2"/>
      <c r="GM447" s="2"/>
      <c r="GN447" s="2"/>
      <c r="GO447" s="2"/>
      <c r="GP447" s="2"/>
      <c r="GQ447" s="2"/>
    </row>
    <row r="448" spans="1:199" s="13" customFormat="1" ht="17.25" hidden="1" thickTop="1" thickBot="1" x14ac:dyDescent="0.3">
      <c r="A448" s="980"/>
      <c r="B448" s="980"/>
      <c r="C448" s="980"/>
      <c r="D448" s="980"/>
      <c r="E448" s="256"/>
      <c r="F448" s="256"/>
      <c r="G448" s="256"/>
      <c r="H448" s="533"/>
      <c r="I448" s="570"/>
      <c r="J448" s="856"/>
      <c r="K448" s="1954"/>
      <c r="L448" s="2101"/>
      <c r="M448" s="856"/>
      <c r="N448" s="1954"/>
      <c r="O448" s="1861">
        <f t="shared" si="41"/>
        <v>0</v>
      </c>
      <c r="P448" s="1861">
        <f t="shared" si="42"/>
        <v>0</v>
      </c>
      <c r="Q448" s="400" t="e">
        <f t="shared" si="40"/>
        <v>#DIV/0!</v>
      </c>
      <c r="CZ448" s="2"/>
      <c r="DA448" s="2"/>
      <c r="GI448" s="2"/>
      <c r="GJ448" s="2"/>
      <c r="GK448" s="2"/>
      <c r="GL448" s="2"/>
      <c r="GM448" s="2"/>
      <c r="GN448" s="2"/>
      <c r="GO448" s="2"/>
      <c r="GP448" s="2"/>
      <c r="GQ448" s="2"/>
    </row>
    <row r="449" spans="1:199" s="13" customFormat="1" ht="17.25" hidden="1" thickTop="1" thickBot="1" x14ac:dyDescent="0.3">
      <c r="A449" s="477"/>
      <c r="B449" s="477"/>
      <c r="C449" s="477"/>
      <c r="D449" s="477"/>
      <c r="E449" s="473"/>
      <c r="F449" s="473"/>
      <c r="G449" s="473"/>
      <c r="H449" s="531"/>
      <c r="I449" s="240"/>
      <c r="J449" s="730"/>
      <c r="K449" s="1890"/>
      <c r="L449" s="2051"/>
      <c r="M449" s="730"/>
      <c r="N449" s="1890"/>
      <c r="O449" s="1861">
        <f t="shared" si="41"/>
        <v>0</v>
      </c>
      <c r="P449" s="1861">
        <f t="shared" si="42"/>
        <v>0</v>
      </c>
      <c r="Q449" s="400" t="e">
        <f t="shared" si="40"/>
        <v>#DIV/0!</v>
      </c>
      <c r="CZ449" s="2"/>
      <c r="DA449" s="2"/>
      <c r="GI449" s="2"/>
      <c r="GJ449" s="2"/>
      <c r="GK449" s="2"/>
      <c r="GL449" s="2"/>
      <c r="GM449" s="2"/>
      <c r="GN449" s="2"/>
      <c r="GO449" s="2"/>
      <c r="GP449" s="2"/>
      <c r="GQ449" s="2"/>
    </row>
    <row r="450" spans="1:199" s="13" customFormat="1" ht="17.25" hidden="1" thickTop="1" thickBot="1" x14ac:dyDescent="0.3">
      <c r="A450" s="889"/>
      <c r="B450" s="889"/>
      <c r="C450" s="889"/>
      <c r="D450" s="889"/>
      <c r="E450" s="312"/>
      <c r="F450" s="312"/>
      <c r="G450" s="312"/>
      <c r="H450" s="579"/>
      <c r="I450" s="565"/>
      <c r="J450" s="890"/>
      <c r="K450" s="1888"/>
      <c r="L450" s="2049"/>
      <c r="M450" s="890"/>
      <c r="N450" s="1888"/>
      <c r="O450" s="1861">
        <f t="shared" si="41"/>
        <v>0</v>
      </c>
      <c r="P450" s="1861">
        <f t="shared" si="42"/>
        <v>0</v>
      </c>
      <c r="Q450" s="400" t="e">
        <f t="shared" si="40"/>
        <v>#DIV/0!</v>
      </c>
      <c r="CZ450" s="2"/>
      <c r="DA450" s="2"/>
      <c r="GI450" s="2"/>
      <c r="GJ450" s="2"/>
      <c r="GK450" s="2"/>
      <c r="GL450" s="2"/>
      <c r="GM450" s="2"/>
      <c r="GN450" s="2"/>
      <c r="GO450" s="2"/>
      <c r="GP450" s="2"/>
      <c r="GQ450" s="2"/>
    </row>
    <row r="451" spans="1:199" s="13" customFormat="1" ht="17.25" hidden="1" thickTop="1" thickBot="1" x14ac:dyDescent="0.3">
      <c r="A451" s="980"/>
      <c r="B451" s="980"/>
      <c r="C451" s="980"/>
      <c r="D451" s="980"/>
      <c r="E451" s="256"/>
      <c r="F451" s="256"/>
      <c r="G451" s="950"/>
      <c r="H451" s="530"/>
      <c r="I451" s="570"/>
      <c r="J451" s="856"/>
      <c r="K451" s="1954"/>
      <c r="L451" s="2101"/>
      <c r="M451" s="856"/>
      <c r="N451" s="1954"/>
      <c r="O451" s="1861">
        <f t="shared" si="41"/>
        <v>0</v>
      </c>
      <c r="P451" s="1861">
        <f t="shared" si="42"/>
        <v>0</v>
      </c>
      <c r="Q451" s="400" t="e">
        <f t="shared" si="40"/>
        <v>#DIV/0!</v>
      </c>
      <c r="CZ451" s="2"/>
      <c r="DA451" s="2"/>
      <c r="GI451" s="2"/>
      <c r="GJ451" s="2"/>
      <c r="GK451" s="2"/>
      <c r="GL451" s="2"/>
      <c r="GM451" s="2"/>
      <c r="GN451" s="2"/>
      <c r="GO451" s="2"/>
      <c r="GP451" s="2"/>
      <c r="GQ451" s="2"/>
    </row>
    <row r="452" spans="1:199" s="13" customFormat="1" ht="17.25" hidden="1" thickTop="1" thickBot="1" x14ac:dyDescent="0.3">
      <c r="A452" s="477"/>
      <c r="B452" s="477"/>
      <c r="C452" s="477"/>
      <c r="D452" s="477"/>
      <c r="E452" s="473"/>
      <c r="F452" s="473"/>
      <c r="G452" s="473"/>
      <c r="H452" s="969"/>
      <c r="I452" s="240"/>
      <c r="J452" s="730"/>
      <c r="K452" s="1890"/>
      <c r="L452" s="2051"/>
      <c r="M452" s="730"/>
      <c r="N452" s="1890"/>
      <c r="O452" s="1861">
        <f t="shared" si="41"/>
        <v>0</v>
      </c>
      <c r="P452" s="1861">
        <f t="shared" si="42"/>
        <v>0</v>
      </c>
      <c r="Q452" s="400" t="e">
        <f t="shared" si="40"/>
        <v>#DIV/0!</v>
      </c>
      <c r="CZ452" s="2"/>
      <c r="DA452" s="2"/>
      <c r="GI452" s="2"/>
      <c r="GJ452" s="2"/>
      <c r="GK452" s="2"/>
      <c r="GL452" s="2"/>
      <c r="GM452" s="2"/>
      <c r="GN452" s="2"/>
      <c r="GO452" s="2"/>
      <c r="GP452" s="2"/>
      <c r="GQ452" s="2"/>
    </row>
    <row r="453" spans="1:199" s="13" customFormat="1" ht="32.25" thickTop="1" x14ac:dyDescent="0.25">
      <c r="A453" s="1377"/>
      <c r="B453" s="1377"/>
      <c r="C453" s="1377"/>
      <c r="D453" s="1378" t="s">
        <v>448</v>
      </c>
      <c r="E453" s="1379"/>
      <c r="F453" s="1380"/>
      <c r="G453" s="1380"/>
      <c r="H453" s="1381" t="s">
        <v>451</v>
      </c>
      <c r="I453" s="1382"/>
      <c r="J453" s="1383"/>
      <c r="K453" s="1955"/>
      <c r="L453" s="2112"/>
      <c r="M453" s="1383"/>
      <c r="N453" s="1955"/>
      <c r="O453" s="2217"/>
      <c r="P453" s="2225"/>
      <c r="Q453" s="2234"/>
      <c r="CZ453" s="2"/>
      <c r="DA453" s="2"/>
      <c r="GI453" s="2"/>
      <c r="GJ453" s="2"/>
      <c r="GK453" s="2"/>
      <c r="GL453" s="2"/>
      <c r="GM453" s="2"/>
      <c r="GN453" s="2"/>
      <c r="GO453" s="2"/>
      <c r="GP453" s="2"/>
      <c r="GQ453" s="2"/>
    </row>
    <row r="454" spans="1:199" s="13" customFormat="1" ht="16.5" thickBot="1" x14ac:dyDescent="0.3">
      <c r="A454" s="1353"/>
      <c r="B454" s="1353"/>
      <c r="C454" s="1353">
        <v>630</v>
      </c>
      <c r="D454" s="1354"/>
      <c r="E454" s="1355"/>
      <c r="F454" s="1356"/>
      <c r="G454" s="1356"/>
      <c r="H454" s="1357" t="s">
        <v>1409</v>
      </c>
      <c r="I454" s="1358"/>
      <c r="J454" s="1359"/>
      <c r="K454" s="1956"/>
      <c r="L454" s="2057"/>
      <c r="M454" s="1359"/>
      <c r="N454" s="1956"/>
      <c r="O454" s="2218"/>
      <c r="P454" s="2227"/>
      <c r="Q454" s="2238"/>
      <c r="CZ454" s="2"/>
      <c r="DA454" s="2"/>
      <c r="GI454" s="2"/>
      <c r="GJ454" s="2"/>
      <c r="GK454" s="2"/>
      <c r="GL454" s="2"/>
      <c r="GM454" s="2"/>
      <c r="GN454" s="2"/>
      <c r="GO454" s="2"/>
      <c r="GP454" s="2"/>
      <c r="GQ454" s="2"/>
    </row>
    <row r="455" spans="1:199" s="13" customFormat="1" ht="17.25" thickTop="1" thickBot="1" x14ac:dyDescent="0.3">
      <c r="A455" s="840"/>
      <c r="B455" s="840"/>
      <c r="C455" s="840"/>
      <c r="D455" s="840"/>
      <c r="E455" s="905">
        <v>77</v>
      </c>
      <c r="F455" s="906">
        <v>425</v>
      </c>
      <c r="G455" s="906"/>
      <c r="H455" s="907" t="s">
        <v>1407</v>
      </c>
      <c r="I455" s="227">
        <v>1000000</v>
      </c>
      <c r="J455" s="842">
        <v>242064</v>
      </c>
      <c r="K455" s="1949">
        <f>J455/I455*100</f>
        <v>24.206399999999999</v>
      </c>
      <c r="L455" s="2083"/>
      <c r="M455" s="842"/>
      <c r="N455" s="1949">
        <f>L455+M455</f>
        <v>0</v>
      </c>
      <c r="O455" s="1861">
        <f t="shared" si="41"/>
        <v>1000000</v>
      </c>
      <c r="P455" s="1861">
        <f t="shared" si="42"/>
        <v>242064</v>
      </c>
      <c r="Q455" s="400">
        <f t="shared" si="40"/>
        <v>24.206399999999999</v>
      </c>
      <c r="CZ455" s="2"/>
      <c r="DA455" s="2"/>
      <c r="GI455" s="2"/>
      <c r="GJ455" s="2"/>
      <c r="GK455" s="2"/>
      <c r="GL455" s="2"/>
      <c r="GM455" s="2"/>
      <c r="GN455" s="2"/>
      <c r="GO455" s="2"/>
      <c r="GP455" s="2"/>
      <c r="GQ455" s="2"/>
    </row>
    <row r="456" spans="1:199" s="13" customFormat="1" ht="17.25" thickTop="1" thickBot="1" x14ac:dyDescent="0.3">
      <c r="A456" s="840"/>
      <c r="B456" s="840"/>
      <c r="C456" s="840"/>
      <c r="D456" s="840"/>
      <c r="E456" s="473">
        <v>78</v>
      </c>
      <c r="F456" s="843">
        <v>426</v>
      </c>
      <c r="G456" s="843"/>
      <c r="H456" s="327" t="s">
        <v>417</v>
      </c>
      <c r="I456" s="216">
        <v>500000</v>
      </c>
      <c r="J456" s="730">
        <v>71600</v>
      </c>
      <c r="K456" s="1949">
        <f>J456/I456*100</f>
        <v>14.32</v>
      </c>
      <c r="L456" s="2041"/>
      <c r="M456" s="730"/>
      <c r="N456" s="1890">
        <f>L456+M456</f>
        <v>0</v>
      </c>
      <c r="O456" s="1861">
        <f t="shared" si="41"/>
        <v>500000</v>
      </c>
      <c r="P456" s="1861">
        <f t="shared" si="42"/>
        <v>71600</v>
      </c>
      <c r="Q456" s="400">
        <f t="shared" si="40"/>
        <v>14.32</v>
      </c>
      <c r="CZ456" s="2"/>
      <c r="DA456" s="2"/>
      <c r="GI456" s="2"/>
      <c r="GJ456" s="2"/>
      <c r="GK456" s="2"/>
      <c r="GL456" s="2"/>
      <c r="GM456" s="2"/>
      <c r="GN456" s="2"/>
      <c r="GO456" s="2"/>
      <c r="GP456" s="2"/>
      <c r="GQ456" s="2"/>
    </row>
    <row r="457" spans="1:199" s="13" customFormat="1" ht="17.25" thickTop="1" thickBot="1" x14ac:dyDescent="0.3">
      <c r="A457" s="840"/>
      <c r="B457" s="840"/>
      <c r="C457" s="840"/>
      <c r="D457" s="840"/>
      <c r="E457" s="905">
        <v>79</v>
      </c>
      <c r="F457" s="1008">
        <v>511</v>
      </c>
      <c r="G457" s="1008"/>
      <c r="H457" s="327" t="s">
        <v>1429</v>
      </c>
      <c r="I457" s="227">
        <v>4000000</v>
      </c>
      <c r="J457" s="842">
        <v>3071020.8</v>
      </c>
      <c r="K457" s="1949">
        <f>J457/I457*100</f>
        <v>76.77552</v>
      </c>
      <c r="L457" s="2083"/>
      <c r="M457" s="842"/>
      <c r="N457" s="1949">
        <f>L457+M457</f>
        <v>0</v>
      </c>
      <c r="O457" s="1861">
        <f t="shared" si="41"/>
        <v>4000000</v>
      </c>
      <c r="P457" s="1861">
        <f t="shared" si="42"/>
        <v>3071020.8</v>
      </c>
      <c r="Q457" s="400">
        <f t="shared" si="40"/>
        <v>76.77552</v>
      </c>
      <c r="CZ457" s="2"/>
      <c r="DA457" s="2"/>
      <c r="GI457" s="2"/>
      <c r="GJ457" s="2"/>
      <c r="GK457" s="2"/>
      <c r="GL457" s="2"/>
      <c r="GM457" s="2"/>
      <c r="GN457" s="2"/>
      <c r="GO457" s="2"/>
      <c r="GP457" s="2"/>
      <c r="GQ457" s="2"/>
    </row>
    <row r="458" spans="1:199" s="13" customFormat="1" ht="17.25" hidden="1" thickTop="1" thickBot="1" x14ac:dyDescent="0.3">
      <c r="A458" s="898"/>
      <c r="B458" s="898"/>
      <c r="C458" s="898"/>
      <c r="D458" s="898"/>
      <c r="E458" s="274"/>
      <c r="F458" s="904">
        <v>511200</v>
      </c>
      <c r="G458" s="904"/>
      <c r="H458" s="313" t="s">
        <v>1111</v>
      </c>
      <c r="I458" s="567">
        <v>4000000</v>
      </c>
      <c r="J458" s="713"/>
      <c r="K458" s="1964">
        <v>4000000</v>
      </c>
      <c r="L458" s="2037"/>
      <c r="M458" s="713"/>
      <c r="N458" s="1964">
        <v>4000000</v>
      </c>
      <c r="O458" s="1861">
        <f t="shared" si="41"/>
        <v>4000000</v>
      </c>
      <c r="P458" s="1861">
        <f t="shared" si="42"/>
        <v>0</v>
      </c>
      <c r="Q458" s="400">
        <f t="shared" si="40"/>
        <v>0</v>
      </c>
      <c r="CZ458" s="2"/>
      <c r="DA458" s="2"/>
      <c r="GI458" s="2"/>
      <c r="GJ458" s="2"/>
      <c r="GK458" s="2"/>
      <c r="GL458" s="2"/>
      <c r="GM458" s="2"/>
      <c r="GN458" s="2"/>
      <c r="GO458" s="2"/>
      <c r="GP458" s="2"/>
      <c r="GQ458" s="2"/>
    </row>
    <row r="459" spans="1:199" s="13" customFormat="1" ht="17.25" hidden="1" thickTop="1" thickBot="1" x14ac:dyDescent="0.3">
      <c r="A459" s="889"/>
      <c r="B459" s="889"/>
      <c r="C459" s="889"/>
      <c r="D459" s="889"/>
      <c r="E459" s="312"/>
      <c r="F459" s="1689">
        <v>511400</v>
      </c>
      <c r="G459" s="1689"/>
      <c r="H459" s="21" t="s">
        <v>1471</v>
      </c>
      <c r="I459" s="718">
        <v>2000000</v>
      </c>
      <c r="J459" s="726"/>
      <c r="K459" s="1965">
        <f>I459</f>
        <v>2000000</v>
      </c>
      <c r="L459" s="2065"/>
      <c r="M459" s="726"/>
      <c r="N459" s="1965">
        <f>L459</f>
        <v>0</v>
      </c>
      <c r="O459" s="1861">
        <f t="shared" si="41"/>
        <v>2000000</v>
      </c>
      <c r="P459" s="1861">
        <f t="shared" si="42"/>
        <v>0</v>
      </c>
      <c r="Q459" s="400">
        <f t="shared" ref="Q459:Q524" si="43">P459/O459*100</f>
        <v>0</v>
      </c>
      <c r="CZ459" s="2"/>
      <c r="DA459" s="2"/>
      <c r="GI459" s="2"/>
      <c r="GJ459" s="2"/>
      <c r="GK459" s="2"/>
      <c r="GL459" s="2"/>
      <c r="GM459" s="2"/>
      <c r="GN459" s="2"/>
      <c r="GO459" s="2"/>
      <c r="GP459" s="2"/>
      <c r="GQ459" s="2"/>
    </row>
    <row r="460" spans="1:199" s="13" customFormat="1" ht="17.25" hidden="1" thickTop="1" thickBot="1" x14ac:dyDescent="0.3">
      <c r="A460" s="1036"/>
      <c r="B460" s="1036"/>
      <c r="C460" s="1036"/>
      <c r="D460" s="1036"/>
      <c r="E460" s="311"/>
      <c r="F460" s="1025"/>
      <c r="G460" s="1025"/>
      <c r="H460" s="278"/>
      <c r="I460" s="248"/>
      <c r="J460" s="839"/>
      <c r="K460" s="1889"/>
      <c r="L460" s="2050"/>
      <c r="M460" s="839"/>
      <c r="N460" s="1889"/>
      <c r="O460" s="1861">
        <f t="shared" si="41"/>
        <v>0</v>
      </c>
      <c r="P460" s="1861">
        <f t="shared" si="42"/>
        <v>0</v>
      </c>
      <c r="Q460" s="400" t="e">
        <f t="shared" si="43"/>
        <v>#DIV/0!</v>
      </c>
      <c r="CZ460" s="2"/>
      <c r="DA460" s="2"/>
      <c r="GI460" s="2"/>
      <c r="GJ460" s="2"/>
      <c r="GK460" s="2"/>
      <c r="GL460" s="2"/>
      <c r="GM460" s="2"/>
      <c r="GN460" s="2"/>
      <c r="GO460" s="2"/>
      <c r="GP460" s="2"/>
      <c r="GQ460" s="2"/>
    </row>
    <row r="461" spans="1:199" s="13" customFormat="1" ht="32.25" thickTop="1" x14ac:dyDescent="0.25">
      <c r="A461" s="847"/>
      <c r="B461" s="848"/>
      <c r="C461" s="848"/>
      <c r="D461" s="848"/>
      <c r="E461" s="323"/>
      <c r="F461" s="264"/>
      <c r="G461" s="255"/>
      <c r="H461" s="1309" t="s">
        <v>1410</v>
      </c>
      <c r="I461" s="841"/>
      <c r="J461" s="842"/>
      <c r="K461" s="1949"/>
      <c r="L461" s="2107"/>
      <c r="M461" s="842"/>
      <c r="N461" s="1949"/>
      <c r="O461" s="2027"/>
      <c r="P461" s="1861"/>
      <c r="Q461" s="402"/>
      <c r="CZ461" s="2"/>
      <c r="DA461" s="2"/>
      <c r="GI461" s="2"/>
      <c r="GJ461" s="2"/>
      <c r="GK461" s="2"/>
      <c r="GL461" s="2"/>
      <c r="GM461" s="2"/>
      <c r="GN461" s="2"/>
      <c r="GO461" s="2"/>
      <c r="GP461" s="2"/>
      <c r="GQ461" s="2"/>
    </row>
    <row r="462" spans="1:199" s="13" customFormat="1" ht="15.75" x14ac:dyDescent="0.25">
      <c r="A462" s="849"/>
      <c r="B462" s="850"/>
      <c r="C462" s="850"/>
      <c r="D462" s="850"/>
      <c r="E462" s="252"/>
      <c r="F462" s="269"/>
      <c r="G462" s="950">
        <v>1</v>
      </c>
      <c r="H462" s="465" t="s">
        <v>1528</v>
      </c>
      <c r="I462" s="570">
        <f>I455+I457+I456-I463</f>
        <v>3500000</v>
      </c>
      <c r="J462" s="570">
        <f>J455+J457+J456-J463</f>
        <v>1929775.9999999998</v>
      </c>
      <c r="K462" s="1954">
        <f>J462/I462*100</f>
        <v>55.136457142857132</v>
      </c>
      <c r="L462" s="2101"/>
      <c r="M462" s="856"/>
      <c r="N462" s="1954">
        <f>L462+M462</f>
        <v>0</v>
      </c>
      <c r="O462" s="1862">
        <f t="shared" si="41"/>
        <v>3500000</v>
      </c>
      <c r="P462" s="1862">
        <f t="shared" si="42"/>
        <v>1929775.9999999998</v>
      </c>
      <c r="Q462" s="405">
        <f t="shared" si="43"/>
        <v>55.136457142857132</v>
      </c>
      <c r="CZ462" s="2"/>
      <c r="DA462" s="2"/>
      <c r="GI462" s="2"/>
      <c r="GJ462" s="2"/>
      <c r="GK462" s="2"/>
      <c r="GL462" s="2"/>
      <c r="GM462" s="2"/>
      <c r="GN462" s="2"/>
      <c r="GO462" s="2"/>
      <c r="GP462" s="2"/>
      <c r="GQ462" s="2"/>
    </row>
    <row r="463" spans="1:199" s="13" customFormat="1" ht="32.25" thickBot="1" x14ac:dyDescent="0.3">
      <c r="A463" s="849"/>
      <c r="B463" s="850"/>
      <c r="C463" s="850"/>
      <c r="D463" s="850"/>
      <c r="E463" s="252"/>
      <c r="F463" s="269"/>
      <c r="G463" s="953">
        <v>13</v>
      </c>
      <c r="H463" s="1201" t="s">
        <v>1200</v>
      </c>
      <c r="I463" s="569">
        <v>2000000</v>
      </c>
      <c r="J463" s="569">
        <v>1454908.8</v>
      </c>
      <c r="K463" s="1831"/>
      <c r="L463" s="1793"/>
      <c r="M463" s="838"/>
      <c r="N463" s="1831"/>
      <c r="O463" s="1039"/>
      <c r="P463" s="1039"/>
      <c r="Q463" s="401"/>
      <c r="CZ463" s="2"/>
      <c r="DA463" s="2"/>
      <c r="GI463" s="2"/>
      <c r="GJ463" s="2"/>
      <c r="GK463" s="2"/>
      <c r="GL463" s="2"/>
      <c r="GM463" s="2"/>
      <c r="GN463" s="2"/>
      <c r="GO463" s="2"/>
      <c r="GP463" s="2"/>
      <c r="GQ463" s="2"/>
    </row>
    <row r="464" spans="1:199" s="13" customFormat="1" ht="17.25" thickTop="1" thickBot="1" x14ac:dyDescent="0.3">
      <c r="A464" s="849"/>
      <c r="B464" s="850"/>
      <c r="C464" s="850"/>
      <c r="D464" s="850"/>
      <c r="E464" s="252"/>
      <c r="F464" s="269"/>
      <c r="G464" s="473"/>
      <c r="H464" s="965" t="s">
        <v>202</v>
      </c>
      <c r="I464" s="240">
        <f>I462+I463</f>
        <v>5500000</v>
      </c>
      <c r="J464" s="240">
        <f>J462+J463</f>
        <v>3384684.8</v>
      </c>
      <c r="K464" s="1890">
        <f>J464/I464*100</f>
        <v>61.539723636363632</v>
      </c>
      <c r="L464" s="2051"/>
      <c r="M464" s="730"/>
      <c r="N464" s="1890">
        <f>L464+M464</f>
        <v>0</v>
      </c>
      <c r="O464" s="1861">
        <f t="shared" si="41"/>
        <v>5500000</v>
      </c>
      <c r="P464" s="1861">
        <f t="shared" si="42"/>
        <v>3384684.8</v>
      </c>
      <c r="Q464" s="400">
        <f t="shared" si="43"/>
        <v>61.539723636363632</v>
      </c>
      <c r="CZ464" s="2"/>
      <c r="DA464" s="2"/>
      <c r="GI464" s="2"/>
      <c r="GJ464" s="2"/>
      <c r="GK464" s="2"/>
      <c r="GL464" s="2"/>
      <c r="GM464" s="2"/>
      <c r="GN464" s="2"/>
      <c r="GO464" s="2"/>
      <c r="GP464" s="2"/>
      <c r="GQ464" s="2"/>
    </row>
    <row r="465" spans="1:199" s="13" customFormat="1" ht="32.25" thickTop="1" x14ac:dyDescent="0.25">
      <c r="A465" s="849"/>
      <c r="B465" s="850"/>
      <c r="C465" s="850"/>
      <c r="D465" s="850"/>
      <c r="E465" s="252"/>
      <c r="F465" s="269"/>
      <c r="G465" s="312"/>
      <c r="H465" s="1305" t="s">
        <v>449</v>
      </c>
      <c r="I465" s="248"/>
      <c r="J465" s="839"/>
      <c r="K465" s="1889"/>
      <c r="L465" s="2050"/>
      <c r="M465" s="839"/>
      <c r="N465" s="1889"/>
      <c r="O465" s="1864"/>
      <c r="P465" s="1864"/>
      <c r="Q465" s="400"/>
      <c r="CZ465" s="2"/>
      <c r="DA465" s="2"/>
      <c r="GI465" s="2"/>
      <c r="GJ465" s="2"/>
      <c r="GK465" s="2"/>
      <c r="GL465" s="2"/>
      <c r="GM465" s="2"/>
      <c r="GN465" s="2"/>
      <c r="GO465" s="2"/>
      <c r="GP465" s="2"/>
      <c r="GQ465" s="2"/>
    </row>
    <row r="466" spans="1:199" s="13" customFormat="1" ht="16.5" thickBot="1" x14ac:dyDescent="0.3">
      <c r="A466" s="849"/>
      <c r="B466" s="850"/>
      <c r="C466" s="850"/>
      <c r="D466" s="850"/>
      <c r="E466" s="252"/>
      <c r="F466" s="269"/>
      <c r="G466" s="950">
        <v>1</v>
      </c>
      <c r="H466" s="1273" t="s">
        <v>1528</v>
      </c>
      <c r="I466" s="570">
        <f>I455+I457+I456-I467</f>
        <v>3500000</v>
      </c>
      <c r="J466" s="570">
        <f>J455+J457+J456-J467</f>
        <v>1929775.9999999998</v>
      </c>
      <c r="K466" s="1954">
        <f>J466/I466*100</f>
        <v>55.136457142857132</v>
      </c>
      <c r="L466" s="2101"/>
      <c r="M466" s="856"/>
      <c r="N466" s="1954">
        <f>L466+M466</f>
        <v>0</v>
      </c>
      <c r="O466" s="2122"/>
      <c r="P466" s="2306"/>
      <c r="Q466" s="408"/>
      <c r="CZ466" s="2"/>
      <c r="DA466" s="2"/>
      <c r="GI466" s="2"/>
      <c r="GJ466" s="2"/>
      <c r="GK466" s="2"/>
      <c r="GL466" s="2"/>
      <c r="GM466" s="2"/>
      <c r="GN466" s="2"/>
      <c r="GO466" s="2"/>
      <c r="GP466" s="2"/>
      <c r="GQ466" s="2"/>
    </row>
    <row r="467" spans="1:199" s="13" customFormat="1" ht="33" thickTop="1" thickBot="1" x14ac:dyDescent="0.3">
      <c r="A467" s="849"/>
      <c r="B467" s="850"/>
      <c r="C467" s="850"/>
      <c r="D467" s="850"/>
      <c r="E467" s="252"/>
      <c r="F467" s="269"/>
      <c r="G467" s="953">
        <v>13</v>
      </c>
      <c r="H467" s="1283" t="s">
        <v>1200</v>
      </c>
      <c r="I467" s="569">
        <v>2000000</v>
      </c>
      <c r="J467" s="569">
        <f>J463</f>
        <v>1454908.8</v>
      </c>
      <c r="K467" s="1831"/>
      <c r="L467" s="1793"/>
      <c r="M467" s="838"/>
      <c r="N467" s="1831"/>
      <c r="O467" s="1039"/>
      <c r="P467" s="1039"/>
      <c r="Q467" s="401"/>
      <c r="CZ467" s="2"/>
      <c r="DA467" s="2"/>
      <c r="GI467" s="2"/>
      <c r="GJ467" s="2"/>
      <c r="GK467" s="2"/>
      <c r="GL467" s="2"/>
      <c r="GM467" s="2"/>
      <c r="GN467" s="2"/>
      <c r="GO467" s="2"/>
      <c r="GP467" s="2"/>
      <c r="GQ467" s="2"/>
    </row>
    <row r="468" spans="1:199" s="13" customFormat="1" ht="17.25" thickTop="1" thickBot="1" x14ac:dyDescent="0.3">
      <c r="A468" s="849"/>
      <c r="B468" s="850"/>
      <c r="C468" s="850"/>
      <c r="D468" s="850"/>
      <c r="E468" s="252"/>
      <c r="F468" s="269"/>
      <c r="G468" s="473"/>
      <c r="H468" s="1298" t="s">
        <v>450</v>
      </c>
      <c r="I468" s="240">
        <f>I466+I467</f>
        <v>5500000</v>
      </c>
      <c r="J468" s="240">
        <f>J466+J467</f>
        <v>3384684.8</v>
      </c>
      <c r="K468" s="1890">
        <f>J468/I468*100</f>
        <v>61.539723636363632</v>
      </c>
      <c r="L468" s="2051"/>
      <c r="M468" s="730"/>
      <c r="N468" s="1890">
        <f>L468+M468</f>
        <v>0</v>
      </c>
      <c r="O468" s="1861">
        <f t="shared" si="41"/>
        <v>5500000</v>
      </c>
      <c r="P468" s="1861">
        <f t="shared" si="42"/>
        <v>3384684.8</v>
      </c>
      <c r="Q468" s="400">
        <f t="shared" si="43"/>
        <v>61.539723636363632</v>
      </c>
      <c r="CZ468" s="2"/>
      <c r="DA468" s="2"/>
      <c r="GI468" s="2"/>
      <c r="GJ468" s="2"/>
      <c r="GK468" s="2"/>
      <c r="GL468" s="2"/>
      <c r="GM468" s="2"/>
      <c r="GN468" s="2"/>
      <c r="GO468" s="2"/>
      <c r="GP468" s="2"/>
      <c r="GQ468" s="2"/>
    </row>
    <row r="469" spans="1:199" s="13" customFormat="1" ht="32.25" thickTop="1" x14ac:dyDescent="0.25">
      <c r="A469" s="1377"/>
      <c r="B469" s="1377"/>
      <c r="C469" s="1377"/>
      <c r="D469" s="1378" t="s">
        <v>1647</v>
      </c>
      <c r="E469" s="1379"/>
      <c r="F469" s="1380"/>
      <c r="G469" s="1380"/>
      <c r="H469" s="1381" t="s">
        <v>1649</v>
      </c>
      <c r="I469" s="1382"/>
      <c r="J469" s="1383"/>
      <c r="K469" s="1955"/>
      <c r="L469" s="2112"/>
      <c r="M469" s="1383"/>
      <c r="N469" s="1955"/>
      <c r="O469" s="2217"/>
      <c r="P469" s="2225"/>
      <c r="Q469" s="2234"/>
      <c r="CZ469" s="2"/>
      <c r="DA469" s="2"/>
      <c r="GI469" s="2"/>
      <c r="GJ469" s="2"/>
      <c r="GK469" s="2"/>
      <c r="GL469" s="2"/>
      <c r="GM469" s="2"/>
      <c r="GN469" s="2"/>
      <c r="GO469" s="2"/>
      <c r="GP469" s="2"/>
      <c r="GQ469" s="2"/>
    </row>
    <row r="470" spans="1:199" s="13" customFormat="1" ht="16.5" thickBot="1" x14ac:dyDescent="0.3">
      <c r="A470" s="1353"/>
      <c r="B470" s="1353"/>
      <c r="C470" s="1353">
        <v>630</v>
      </c>
      <c r="D470" s="1354"/>
      <c r="E470" s="1355"/>
      <c r="F470" s="1356"/>
      <c r="G470" s="1356"/>
      <c r="H470" s="1357" t="s">
        <v>1409</v>
      </c>
      <c r="I470" s="1358"/>
      <c r="J470" s="1359"/>
      <c r="K470" s="1956"/>
      <c r="L470" s="2057"/>
      <c r="M470" s="1359"/>
      <c r="N470" s="1956"/>
      <c r="O470" s="2218"/>
      <c r="P470" s="2227"/>
      <c r="Q470" s="2238"/>
      <c r="CZ470" s="2"/>
      <c r="DA470" s="2"/>
      <c r="GI470" s="2"/>
      <c r="GJ470" s="2"/>
      <c r="GK470" s="2"/>
      <c r="GL470" s="2"/>
      <c r="GM470" s="2"/>
      <c r="GN470" s="2"/>
      <c r="GO470" s="2"/>
      <c r="GP470" s="2"/>
      <c r="GQ470" s="2"/>
    </row>
    <row r="471" spans="1:199" s="13" customFormat="1" ht="17.25" thickTop="1" thickBot="1" x14ac:dyDescent="0.3">
      <c r="A471" s="477"/>
      <c r="B471" s="477"/>
      <c r="C471" s="477"/>
      <c r="D471" s="477"/>
      <c r="E471" s="334">
        <v>80</v>
      </c>
      <c r="F471" s="334">
        <v>511</v>
      </c>
      <c r="G471" s="473"/>
      <c r="H471" s="327" t="s">
        <v>1429</v>
      </c>
      <c r="I471" s="240">
        <v>20000000</v>
      </c>
      <c r="J471" s="730">
        <v>3486538.4</v>
      </c>
      <c r="K471" s="1949" t="s">
        <v>1542</v>
      </c>
      <c r="L471" s="2051"/>
      <c r="M471" s="730"/>
      <c r="N471" s="1890">
        <f>L471+M471</f>
        <v>0</v>
      </c>
      <c r="O471" s="1861">
        <f t="shared" ref="O471:O533" si="44">I471+L471</f>
        <v>20000000</v>
      </c>
      <c r="P471" s="1861">
        <f t="shared" ref="P471:P533" si="45">J471+M471</f>
        <v>3486538.4</v>
      </c>
      <c r="Q471" s="400">
        <f t="shared" si="43"/>
        <v>17.432691999999999</v>
      </c>
      <c r="CZ471" s="2"/>
      <c r="DA471" s="2"/>
      <c r="GI471" s="2"/>
      <c r="GJ471" s="2"/>
      <c r="GK471" s="2"/>
      <c r="GL471" s="2"/>
      <c r="GM471" s="2"/>
      <c r="GN471" s="2"/>
      <c r="GO471" s="2"/>
      <c r="GP471" s="2"/>
      <c r="GQ471" s="2"/>
    </row>
    <row r="472" spans="1:199" s="13" customFormat="1" ht="33" thickTop="1" thickBot="1" x14ac:dyDescent="0.3">
      <c r="A472" s="849"/>
      <c r="B472" s="850"/>
      <c r="C472" s="850"/>
      <c r="D472" s="850"/>
      <c r="E472" s="1148"/>
      <c r="F472" s="283"/>
      <c r="G472" s="255"/>
      <c r="H472" s="1309" t="s">
        <v>1410</v>
      </c>
      <c r="I472" s="841"/>
      <c r="J472" s="842"/>
      <c r="K472" s="1949"/>
      <c r="L472" s="2107"/>
      <c r="M472" s="842"/>
      <c r="N472" s="1949"/>
      <c r="O472" s="1861"/>
      <c r="P472" s="1861"/>
      <c r="Q472" s="400"/>
      <c r="CZ472" s="2"/>
      <c r="DA472" s="2"/>
      <c r="GI472" s="2"/>
      <c r="GJ472" s="2"/>
      <c r="GK472" s="2"/>
      <c r="GL472" s="2"/>
      <c r="GM472" s="2"/>
      <c r="GN472" s="2"/>
      <c r="GO472" s="2"/>
      <c r="GP472" s="2"/>
      <c r="GQ472" s="2"/>
    </row>
    <row r="473" spans="1:199" s="13" customFormat="1" ht="17.25" thickTop="1" thickBot="1" x14ac:dyDescent="0.3">
      <c r="A473" s="849"/>
      <c r="B473" s="850"/>
      <c r="C473" s="850"/>
      <c r="D473" s="850"/>
      <c r="E473" s="1148"/>
      <c r="F473" s="283"/>
      <c r="G473" s="950">
        <v>1</v>
      </c>
      <c r="H473" s="465" t="s">
        <v>1528</v>
      </c>
      <c r="I473" s="570">
        <f>I471</f>
        <v>20000000</v>
      </c>
      <c r="J473" s="570">
        <f>J471</f>
        <v>3486538.4</v>
      </c>
      <c r="K473" s="1954">
        <f>J473/I473*100</f>
        <v>17.432691999999999</v>
      </c>
      <c r="L473" s="2101"/>
      <c r="M473" s="856"/>
      <c r="N473" s="1954">
        <f>L473+M473</f>
        <v>0</v>
      </c>
      <c r="O473" s="1861">
        <f t="shared" si="44"/>
        <v>20000000</v>
      </c>
      <c r="P473" s="1861">
        <f t="shared" si="45"/>
        <v>3486538.4</v>
      </c>
      <c r="Q473" s="400">
        <f t="shared" si="43"/>
        <v>17.432691999999999</v>
      </c>
      <c r="CZ473" s="2"/>
      <c r="DA473" s="2"/>
      <c r="GI473" s="2"/>
      <c r="GJ473" s="2"/>
      <c r="GK473" s="2"/>
      <c r="GL473" s="2"/>
      <c r="GM473" s="2"/>
      <c r="GN473" s="2"/>
      <c r="GO473" s="2"/>
      <c r="GP473" s="2"/>
      <c r="GQ473" s="2"/>
    </row>
    <row r="474" spans="1:199" s="13" customFormat="1" ht="17.25" thickTop="1" thickBot="1" x14ac:dyDescent="0.3">
      <c r="A474" s="849"/>
      <c r="B474" s="850"/>
      <c r="C474" s="850"/>
      <c r="D474" s="850"/>
      <c r="E474" s="1148"/>
      <c r="F474" s="283"/>
      <c r="G474" s="473"/>
      <c r="H474" s="965" t="s">
        <v>202</v>
      </c>
      <c r="I474" s="240">
        <f>I473</f>
        <v>20000000</v>
      </c>
      <c r="J474" s="240">
        <f>J473</f>
        <v>3486538.4</v>
      </c>
      <c r="K474" s="1949">
        <f>J474/I474*100</f>
        <v>17.432691999999999</v>
      </c>
      <c r="L474" s="2051"/>
      <c r="M474" s="730"/>
      <c r="N474" s="1890">
        <f>L474+M474</f>
        <v>0</v>
      </c>
      <c r="O474" s="1861">
        <f t="shared" si="44"/>
        <v>20000000</v>
      </c>
      <c r="P474" s="1861">
        <f t="shared" si="45"/>
        <v>3486538.4</v>
      </c>
      <c r="Q474" s="400">
        <f t="shared" si="43"/>
        <v>17.432691999999999</v>
      </c>
      <c r="CZ474" s="2"/>
      <c r="DA474" s="2"/>
      <c r="GI474" s="2"/>
      <c r="GJ474" s="2"/>
      <c r="GK474" s="2"/>
      <c r="GL474" s="2"/>
      <c r="GM474" s="2"/>
      <c r="GN474" s="2"/>
      <c r="GO474" s="2"/>
      <c r="GP474" s="2"/>
      <c r="GQ474" s="2"/>
    </row>
    <row r="475" spans="1:199" s="13" customFormat="1" ht="17.25" thickTop="1" thickBot="1" x14ac:dyDescent="0.3">
      <c r="A475" s="849"/>
      <c r="B475" s="850"/>
      <c r="C475" s="850"/>
      <c r="D475" s="850"/>
      <c r="E475" s="252"/>
      <c r="F475" s="269"/>
      <c r="G475" s="311"/>
      <c r="H475" s="1305" t="s">
        <v>1650</v>
      </c>
      <c r="I475" s="248"/>
      <c r="J475" s="839"/>
      <c r="K475" s="1949"/>
      <c r="L475" s="2050"/>
      <c r="M475" s="839"/>
      <c r="N475" s="1889"/>
      <c r="O475" s="2027"/>
      <c r="P475" s="1861"/>
      <c r="Q475" s="402"/>
      <c r="CZ475" s="2"/>
      <c r="DA475" s="2"/>
      <c r="GI475" s="2"/>
      <c r="GJ475" s="2"/>
      <c r="GK475" s="2"/>
      <c r="GL475" s="2"/>
      <c r="GM475" s="2"/>
      <c r="GN475" s="2"/>
      <c r="GO475" s="2"/>
      <c r="GP475" s="2"/>
      <c r="GQ475" s="2"/>
    </row>
    <row r="476" spans="1:199" s="13" customFormat="1" ht="17.25" thickTop="1" thickBot="1" x14ac:dyDescent="0.3">
      <c r="A476" s="849"/>
      <c r="B476" s="850"/>
      <c r="C476" s="850"/>
      <c r="D476" s="850"/>
      <c r="E476" s="252"/>
      <c r="F476" s="269"/>
      <c r="G476" s="905"/>
      <c r="H476" s="1273" t="s">
        <v>1528</v>
      </c>
      <c r="I476" s="570">
        <f>I473</f>
        <v>20000000</v>
      </c>
      <c r="J476" s="570">
        <f>J473</f>
        <v>3486538.4</v>
      </c>
      <c r="K476" s="1954">
        <f>J476/I476*100</f>
        <v>17.432691999999999</v>
      </c>
      <c r="L476" s="2101"/>
      <c r="M476" s="856"/>
      <c r="N476" s="1954">
        <f>L476+M476</f>
        <v>0</v>
      </c>
      <c r="O476" s="1863">
        <f t="shared" si="44"/>
        <v>20000000</v>
      </c>
      <c r="P476" s="1863">
        <f t="shared" si="45"/>
        <v>3486538.4</v>
      </c>
      <c r="Q476" s="405">
        <f t="shared" si="43"/>
        <v>17.432691999999999</v>
      </c>
      <c r="CZ476" s="2"/>
      <c r="DA476" s="2"/>
      <c r="GI476" s="2"/>
      <c r="GJ476" s="2"/>
      <c r="GK476" s="2"/>
      <c r="GL476" s="2"/>
      <c r="GM476" s="2"/>
      <c r="GN476" s="2"/>
      <c r="GO476" s="2"/>
      <c r="GP476" s="2"/>
      <c r="GQ476" s="2"/>
    </row>
    <row r="477" spans="1:199" s="13" customFormat="1" ht="17.25" thickTop="1" thickBot="1" x14ac:dyDescent="0.3">
      <c r="A477" s="849"/>
      <c r="B477" s="850"/>
      <c r="C477" s="850"/>
      <c r="D477" s="850"/>
      <c r="E477" s="252"/>
      <c r="F477" s="269"/>
      <c r="G477" s="905"/>
      <c r="H477" s="1298" t="s">
        <v>1651</v>
      </c>
      <c r="I477" s="240">
        <f>I476</f>
        <v>20000000</v>
      </c>
      <c r="J477" s="240">
        <f>J476</f>
        <v>3486538.4</v>
      </c>
      <c r="K477" s="1949">
        <f>J477/I477*100</f>
        <v>17.432691999999999</v>
      </c>
      <c r="L477" s="2051"/>
      <c r="M477" s="730"/>
      <c r="N477" s="1890">
        <f>L477+M477</f>
        <v>0</v>
      </c>
      <c r="O477" s="1861">
        <f t="shared" si="44"/>
        <v>20000000</v>
      </c>
      <c r="P477" s="1861">
        <f t="shared" si="45"/>
        <v>3486538.4</v>
      </c>
      <c r="Q477" s="400">
        <f t="shared" si="43"/>
        <v>17.432691999999999</v>
      </c>
      <c r="CZ477" s="2"/>
      <c r="DA477" s="2"/>
      <c r="GI477" s="2"/>
      <c r="GJ477" s="2"/>
      <c r="GK477" s="2"/>
      <c r="GL477" s="2"/>
      <c r="GM477" s="2"/>
      <c r="GN477" s="2"/>
      <c r="GO477" s="2"/>
      <c r="GP477" s="2"/>
      <c r="GQ477" s="2"/>
    </row>
    <row r="478" spans="1:199" s="13" customFormat="1" ht="32.25" thickTop="1" x14ac:dyDescent="0.25">
      <c r="A478" s="849"/>
      <c r="B478" s="850"/>
      <c r="C478" s="850"/>
      <c r="D478" s="850"/>
      <c r="E478" s="252"/>
      <c r="F478" s="269"/>
      <c r="G478" s="905"/>
      <c r="H478" s="1311" t="s">
        <v>983</v>
      </c>
      <c r="I478" s="841"/>
      <c r="J478" s="842"/>
      <c r="K478" s="1949"/>
      <c r="L478" s="2107"/>
      <c r="M478" s="842"/>
      <c r="N478" s="1949"/>
      <c r="O478" s="1864"/>
      <c r="P478" s="1864"/>
      <c r="Q478" s="400"/>
      <c r="CZ478" s="2"/>
      <c r="DA478" s="2"/>
      <c r="GI478" s="2"/>
      <c r="GJ478" s="2"/>
      <c r="GK478" s="2"/>
      <c r="GL478" s="2"/>
      <c r="GM478" s="2"/>
      <c r="GN478" s="2"/>
      <c r="GO478" s="2"/>
      <c r="GP478" s="2"/>
      <c r="GQ478" s="2"/>
    </row>
    <row r="479" spans="1:199" s="13" customFormat="1" ht="15.75" x14ac:dyDescent="0.25">
      <c r="A479" s="849"/>
      <c r="B479" s="850"/>
      <c r="C479" s="850"/>
      <c r="D479" s="850"/>
      <c r="E479" s="252"/>
      <c r="F479" s="269"/>
      <c r="G479" s="950">
        <v>1</v>
      </c>
      <c r="H479" s="1271" t="s">
        <v>1528</v>
      </c>
      <c r="I479" s="570">
        <f>I396+I407+I416+I428+I462+I473</f>
        <v>49780000</v>
      </c>
      <c r="J479" s="570">
        <f>J396+J407+J416+J428+J462+J473</f>
        <v>27445373.199999999</v>
      </c>
      <c r="K479" s="1954">
        <f>J479/I479*100</f>
        <v>55.133333065488145</v>
      </c>
      <c r="L479" s="2101"/>
      <c r="M479" s="856"/>
      <c r="N479" s="2185">
        <f>L479+M479</f>
        <v>0</v>
      </c>
      <c r="O479" s="2122">
        <f t="shared" si="44"/>
        <v>49780000</v>
      </c>
      <c r="P479" s="2306">
        <f t="shared" si="45"/>
        <v>27445373.199999999</v>
      </c>
      <c r="Q479" s="408">
        <f t="shared" si="43"/>
        <v>55.133333065488145</v>
      </c>
      <c r="CZ479" s="2"/>
      <c r="DA479" s="2"/>
      <c r="GI479" s="2"/>
      <c r="GJ479" s="2"/>
      <c r="GK479" s="2"/>
      <c r="GL479" s="2"/>
      <c r="GM479" s="2"/>
      <c r="GN479" s="2"/>
      <c r="GO479" s="2"/>
      <c r="GP479" s="2"/>
      <c r="GQ479" s="2"/>
    </row>
    <row r="480" spans="1:199" s="13" customFormat="1" ht="32.25" thickBot="1" x14ac:dyDescent="0.3">
      <c r="A480" s="849"/>
      <c r="B480" s="850"/>
      <c r="C480" s="850"/>
      <c r="D480" s="850"/>
      <c r="E480" s="252"/>
      <c r="F480" s="269"/>
      <c r="G480" s="953">
        <v>13</v>
      </c>
      <c r="H480" s="1271" t="s">
        <v>1200</v>
      </c>
      <c r="I480" s="569">
        <f>I467</f>
        <v>2000000</v>
      </c>
      <c r="J480" s="569"/>
      <c r="K480" s="1831"/>
      <c r="L480" s="1793"/>
      <c r="M480" s="838"/>
      <c r="N480" s="1831"/>
      <c r="O480" s="1039"/>
      <c r="P480" s="1039"/>
      <c r="Q480" s="401"/>
      <c r="CZ480" s="2"/>
      <c r="DA480" s="2"/>
      <c r="GI480" s="2"/>
      <c r="GJ480" s="2"/>
      <c r="GK480" s="2"/>
      <c r="GL480" s="2"/>
      <c r="GM480" s="2"/>
      <c r="GN480" s="2"/>
      <c r="GO480" s="2"/>
      <c r="GP480" s="2"/>
      <c r="GQ480" s="2"/>
    </row>
    <row r="481" spans="1:199" s="13" customFormat="1" ht="17.25" thickTop="1" thickBot="1" x14ac:dyDescent="0.3">
      <c r="A481" s="851"/>
      <c r="B481" s="852"/>
      <c r="C481" s="852"/>
      <c r="D481" s="852"/>
      <c r="E481" s="335"/>
      <c r="F481" s="276"/>
      <c r="G481" s="473"/>
      <c r="H481" s="1308" t="s">
        <v>977</v>
      </c>
      <c r="I481" s="240">
        <f>I479+I480</f>
        <v>51780000</v>
      </c>
      <c r="J481" s="240">
        <f>J479</f>
        <v>27445373.199999999</v>
      </c>
      <c r="K481" s="1949">
        <f>J481/I481*100</f>
        <v>53.003810737736579</v>
      </c>
      <c r="L481" s="2051"/>
      <c r="M481" s="730"/>
      <c r="N481" s="1890">
        <f>L481+M481</f>
        <v>0</v>
      </c>
      <c r="O481" s="1861">
        <f t="shared" si="44"/>
        <v>51780000</v>
      </c>
      <c r="P481" s="1861">
        <f t="shared" si="45"/>
        <v>27445373.199999999</v>
      </c>
      <c r="Q481" s="400">
        <f t="shared" si="43"/>
        <v>53.003810737736579</v>
      </c>
      <c r="CZ481" s="2"/>
      <c r="DA481" s="2"/>
      <c r="GI481" s="2"/>
      <c r="GJ481" s="2"/>
      <c r="GK481" s="2"/>
      <c r="GL481" s="2"/>
      <c r="GM481" s="2"/>
      <c r="GN481" s="2"/>
      <c r="GO481" s="2"/>
      <c r="GP481" s="2"/>
      <c r="GQ481" s="2"/>
    </row>
    <row r="482" spans="1:199" s="13" customFormat="1" ht="35.25" hidden="1" customHeight="1" thickTop="1" thickBot="1" x14ac:dyDescent="0.3">
      <c r="A482" s="52"/>
      <c r="B482" s="52"/>
      <c r="C482" s="52"/>
      <c r="D482" s="52">
        <v>1501</v>
      </c>
      <c r="E482" s="1690"/>
      <c r="F482" s="1691"/>
      <c r="G482" s="1691"/>
      <c r="H482" s="1692" t="s">
        <v>87</v>
      </c>
      <c r="I482" s="235"/>
      <c r="J482" s="440"/>
      <c r="K482" s="1949"/>
      <c r="L482" s="2032"/>
      <c r="M482" s="440"/>
      <c r="N482" s="1872"/>
      <c r="O482" s="1861">
        <f t="shared" si="44"/>
        <v>0</v>
      </c>
      <c r="P482" s="1861">
        <f t="shared" si="45"/>
        <v>0</v>
      </c>
      <c r="Q482" s="400" t="e">
        <f t="shared" si="43"/>
        <v>#DIV/0!</v>
      </c>
      <c r="CZ482" s="2"/>
      <c r="DA482" s="2"/>
      <c r="GI482" s="2"/>
      <c r="GJ482" s="2"/>
      <c r="GK482" s="2"/>
      <c r="GL482" s="2"/>
      <c r="GM482" s="2"/>
      <c r="GN482" s="2"/>
      <c r="GO482" s="2"/>
      <c r="GP482" s="2"/>
      <c r="GQ482" s="2"/>
    </row>
    <row r="483" spans="1:199" s="13" customFormat="1" ht="48.75" hidden="1" thickTop="1" thickBot="1" x14ac:dyDescent="0.3">
      <c r="A483" s="413"/>
      <c r="B483" s="120"/>
      <c r="C483" s="120"/>
      <c r="D483" s="70" t="s">
        <v>292</v>
      </c>
      <c r="E483" s="462"/>
      <c r="F483" s="104"/>
      <c r="G483" s="104"/>
      <c r="H483" s="105" t="s">
        <v>969</v>
      </c>
      <c r="I483" s="419"/>
      <c r="J483" s="442"/>
      <c r="K483" s="1954" t="e">
        <f>J483/I483*100</f>
        <v>#DIV/0!</v>
      </c>
      <c r="L483" s="2117"/>
      <c r="M483" s="442"/>
      <c r="N483" s="1875"/>
      <c r="O483" s="1861">
        <f t="shared" si="44"/>
        <v>0</v>
      </c>
      <c r="P483" s="1861">
        <f t="shared" si="45"/>
        <v>0</v>
      </c>
      <c r="Q483" s="400" t="e">
        <f t="shared" si="43"/>
        <v>#DIV/0!</v>
      </c>
      <c r="CZ483" s="2"/>
      <c r="DA483" s="2"/>
      <c r="GI483" s="2"/>
      <c r="GJ483" s="2"/>
      <c r="GK483" s="2"/>
      <c r="GL483" s="2"/>
      <c r="GM483" s="2"/>
      <c r="GN483" s="2"/>
      <c r="GO483" s="2"/>
      <c r="GP483" s="2"/>
      <c r="GQ483" s="2"/>
    </row>
    <row r="484" spans="1:199" s="13" customFormat="1" ht="17.25" hidden="1" thickTop="1" thickBot="1" x14ac:dyDescent="0.3">
      <c r="A484" s="70"/>
      <c r="B484" s="70"/>
      <c r="C484" s="70">
        <v>620</v>
      </c>
      <c r="D484" s="70"/>
      <c r="E484" s="78"/>
      <c r="F484" s="121"/>
      <c r="G484" s="121"/>
      <c r="H484" s="463" t="s">
        <v>1443</v>
      </c>
      <c r="I484" s="235"/>
      <c r="J484" s="440"/>
      <c r="K484" s="1872"/>
      <c r="L484" s="2032"/>
      <c r="M484" s="440"/>
      <c r="N484" s="1872"/>
      <c r="O484" s="1861">
        <f t="shared" si="44"/>
        <v>0</v>
      </c>
      <c r="P484" s="1861">
        <f t="shared" si="45"/>
        <v>0</v>
      </c>
      <c r="Q484" s="400" t="e">
        <f t="shared" si="43"/>
        <v>#DIV/0!</v>
      </c>
      <c r="CZ484" s="2"/>
      <c r="DA484" s="2"/>
      <c r="GI484" s="2"/>
      <c r="GJ484" s="2"/>
      <c r="GK484" s="2"/>
      <c r="GL484" s="2"/>
      <c r="GM484" s="2"/>
      <c r="GN484" s="2"/>
      <c r="GO484" s="2"/>
      <c r="GP484" s="2"/>
      <c r="GQ484" s="2"/>
    </row>
    <row r="485" spans="1:199" s="13" customFormat="1" ht="33" hidden="1" thickTop="1" thickBot="1" x14ac:dyDescent="0.3">
      <c r="A485" s="23"/>
      <c r="B485" s="23"/>
      <c r="C485" s="909"/>
      <c r="D485" s="909"/>
      <c r="E485" s="910"/>
      <c r="F485" s="911">
        <v>421</v>
      </c>
      <c r="G485" s="911"/>
      <c r="H485" s="912" t="s">
        <v>156</v>
      </c>
      <c r="I485" s="913">
        <f>I486</f>
        <v>0</v>
      </c>
      <c r="J485" s="914"/>
      <c r="K485" s="1966">
        <f>K486</f>
        <v>0</v>
      </c>
      <c r="L485" s="2118"/>
      <c r="M485" s="914"/>
      <c r="N485" s="1966">
        <f>N486</f>
        <v>0</v>
      </c>
      <c r="O485" s="1861">
        <f t="shared" si="44"/>
        <v>0</v>
      </c>
      <c r="P485" s="1861">
        <f t="shared" si="45"/>
        <v>0</v>
      </c>
      <c r="Q485" s="400" t="e">
        <f t="shared" si="43"/>
        <v>#DIV/0!</v>
      </c>
      <c r="CZ485" s="2"/>
      <c r="DA485" s="2"/>
      <c r="GI485" s="2"/>
      <c r="GJ485" s="2"/>
      <c r="GK485" s="2"/>
      <c r="GL485" s="2"/>
      <c r="GM485" s="2"/>
      <c r="GN485" s="2"/>
      <c r="GO485" s="2"/>
      <c r="GP485" s="2"/>
      <c r="GQ485" s="2"/>
    </row>
    <row r="486" spans="1:199" s="13" customFormat="1" ht="17.25" hidden="1" thickTop="1" thickBot="1" x14ac:dyDescent="0.3">
      <c r="A486" s="110"/>
      <c r="B486" s="110"/>
      <c r="C486" s="915"/>
      <c r="D486" s="915"/>
      <c r="E486" s="916"/>
      <c r="F486" s="917">
        <v>421600</v>
      </c>
      <c r="G486" s="917"/>
      <c r="H486" s="574" t="s">
        <v>1625</v>
      </c>
      <c r="I486" s="918"/>
      <c r="J486" s="914"/>
      <c r="K486" s="1967">
        <f>I486</f>
        <v>0</v>
      </c>
      <c r="L486" s="2119"/>
      <c r="M486" s="914"/>
      <c r="N486" s="1967">
        <f>L486</f>
        <v>0</v>
      </c>
      <c r="O486" s="1861">
        <f t="shared" si="44"/>
        <v>0</v>
      </c>
      <c r="P486" s="1861">
        <f t="shared" si="45"/>
        <v>0</v>
      </c>
      <c r="Q486" s="400" t="e">
        <f t="shared" si="43"/>
        <v>#DIV/0!</v>
      </c>
      <c r="CZ486" s="2"/>
      <c r="DA486" s="2"/>
      <c r="GI486" s="2"/>
      <c r="GJ486" s="2"/>
      <c r="GK486" s="2"/>
      <c r="GL486" s="2"/>
      <c r="GM486" s="2"/>
      <c r="GN486" s="2"/>
      <c r="GO486" s="2"/>
      <c r="GP486" s="2"/>
      <c r="GQ486" s="2"/>
    </row>
    <row r="487" spans="1:199" s="13" customFormat="1" ht="17.25" hidden="1" thickTop="1" thickBot="1" x14ac:dyDescent="0.3">
      <c r="A487" s="331"/>
      <c r="B487" s="331"/>
      <c r="C487" s="331"/>
      <c r="D487" s="331"/>
      <c r="E487" s="274">
        <v>84</v>
      </c>
      <c r="F487" s="1638">
        <v>511</v>
      </c>
      <c r="G487" s="1638"/>
      <c r="H487" s="330" t="s">
        <v>1626</v>
      </c>
      <c r="I487" s="568">
        <v>0</v>
      </c>
      <c r="J487" s="1020"/>
      <c r="K487" s="1968">
        <f>I487+J487</f>
        <v>0</v>
      </c>
      <c r="L487" s="2120"/>
      <c r="M487" s="1020"/>
      <c r="N487" s="1968">
        <f>L487+M487</f>
        <v>0</v>
      </c>
      <c r="O487" s="1861">
        <f t="shared" si="44"/>
        <v>0</v>
      </c>
      <c r="P487" s="1861">
        <f t="shared" si="45"/>
        <v>0</v>
      </c>
      <c r="Q487" s="400" t="e">
        <f t="shared" si="43"/>
        <v>#DIV/0!</v>
      </c>
      <c r="CZ487" s="2"/>
      <c r="DA487" s="2"/>
      <c r="GI487" s="2"/>
      <c r="GJ487" s="2"/>
      <c r="GK487" s="2"/>
      <c r="GL487" s="2"/>
      <c r="GM487" s="2"/>
      <c r="GN487" s="2"/>
      <c r="GO487" s="2"/>
      <c r="GP487" s="2"/>
      <c r="GQ487" s="2"/>
    </row>
    <row r="488" spans="1:199" s="13" customFormat="1" ht="17.25" hidden="1" thickTop="1" thickBot="1" x14ac:dyDescent="0.3">
      <c r="A488" s="110"/>
      <c r="B488" s="110"/>
      <c r="C488" s="331"/>
      <c r="D488" s="331"/>
      <c r="E488" s="274"/>
      <c r="F488" s="1634">
        <v>511300</v>
      </c>
      <c r="G488" s="1634"/>
      <c r="H488" s="716" t="s">
        <v>1208</v>
      </c>
      <c r="I488" s="908"/>
      <c r="J488" s="1020"/>
      <c r="K488" s="1969">
        <f>I488</f>
        <v>0</v>
      </c>
      <c r="L488" s="2121"/>
      <c r="M488" s="1020"/>
      <c r="N488" s="1969">
        <f>L488</f>
        <v>0</v>
      </c>
      <c r="O488" s="1861">
        <f t="shared" si="44"/>
        <v>0</v>
      </c>
      <c r="P488" s="1861">
        <f t="shared" si="45"/>
        <v>0</v>
      </c>
      <c r="Q488" s="400" t="e">
        <f t="shared" si="43"/>
        <v>#DIV/0!</v>
      </c>
      <c r="CZ488" s="2"/>
      <c r="DA488" s="2"/>
      <c r="GI488" s="2"/>
      <c r="GJ488" s="2"/>
      <c r="GK488" s="2"/>
      <c r="GL488" s="2"/>
      <c r="GM488" s="2"/>
      <c r="GN488" s="2"/>
      <c r="GO488" s="2"/>
      <c r="GP488" s="2"/>
      <c r="GQ488" s="2"/>
    </row>
    <row r="489" spans="1:199" s="13" customFormat="1" ht="48.75" hidden="1" thickTop="1" thickBot="1" x14ac:dyDescent="0.3">
      <c r="A489" s="172"/>
      <c r="B489" s="172"/>
      <c r="C489" s="1147"/>
      <c r="D489" s="1147"/>
      <c r="E489" s="311"/>
      <c r="F489" s="461"/>
      <c r="G489" s="1635"/>
      <c r="H489" s="326" t="s">
        <v>1209</v>
      </c>
      <c r="I489" s="1021"/>
      <c r="J489" s="1022"/>
      <c r="K489" s="1970"/>
      <c r="L489" s="2122"/>
      <c r="M489" s="1022"/>
      <c r="N489" s="1970"/>
      <c r="O489" s="1861">
        <f t="shared" si="44"/>
        <v>0</v>
      </c>
      <c r="P489" s="1861">
        <f t="shared" si="45"/>
        <v>0</v>
      </c>
      <c r="Q489" s="400" t="e">
        <f t="shared" si="43"/>
        <v>#DIV/0!</v>
      </c>
      <c r="CZ489" s="2"/>
      <c r="DA489" s="2"/>
      <c r="GI489" s="2"/>
      <c r="GJ489" s="2"/>
      <c r="GK489" s="2"/>
      <c r="GL489" s="2"/>
      <c r="GM489" s="2"/>
      <c r="GN489" s="2"/>
      <c r="GO489" s="2"/>
      <c r="GP489" s="2"/>
      <c r="GQ489" s="2"/>
    </row>
    <row r="490" spans="1:199" s="13" customFormat="1" ht="33" hidden="1" thickTop="1" thickBot="1" x14ac:dyDescent="0.3">
      <c r="A490" s="823"/>
      <c r="B490" s="34"/>
      <c r="C490" s="257"/>
      <c r="D490" s="257"/>
      <c r="E490" s="255"/>
      <c r="F490" s="1057"/>
      <c r="G490" s="255"/>
      <c r="H490" s="464" t="s">
        <v>1405</v>
      </c>
      <c r="I490" s="571"/>
      <c r="J490" s="724"/>
      <c r="K490" s="1957"/>
      <c r="L490" s="2027"/>
      <c r="M490" s="724"/>
      <c r="N490" s="1957"/>
      <c r="O490" s="1861">
        <f t="shared" si="44"/>
        <v>0</v>
      </c>
      <c r="P490" s="1861">
        <f t="shared" si="45"/>
        <v>0</v>
      </c>
      <c r="Q490" s="400" t="e">
        <f t="shared" si="43"/>
        <v>#DIV/0!</v>
      </c>
      <c r="CZ490" s="2"/>
      <c r="DA490" s="2"/>
      <c r="GI490" s="2"/>
      <c r="GJ490" s="2"/>
      <c r="GK490" s="2"/>
      <c r="GL490" s="2"/>
      <c r="GM490" s="2"/>
      <c r="GN490" s="2"/>
      <c r="GO490" s="2"/>
      <c r="GP490" s="2"/>
      <c r="GQ490" s="2"/>
    </row>
    <row r="491" spans="1:199" s="13" customFormat="1" ht="17.25" hidden="1" thickTop="1" thickBot="1" x14ac:dyDescent="0.3">
      <c r="A491" s="172"/>
      <c r="B491" s="110"/>
      <c r="C491" s="331"/>
      <c r="D491" s="331"/>
      <c r="E491" s="274"/>
      <c r="F491" s="1634"/>
      <c r="G491" s="950">
        <v>1</v>
      </c>
      <c r="H491" s="465" t="s">
        <v>36</v>
      </c>
      <c r="I491" s="568">
        <f>I487</f>
        <v>0</v>
      </c>
      <c r="J491" s="1020"/>
      <c r="K491" s="1968">
        <f>I491+J491</f>
        <v>0</v>
      </c>
      <c r="L491" s="2120"/>
      <c r="M491" s="1020"/>
      <c r="N491" s="1968">
        <f>L491+M491</f>
        <v>0</v>
      </c>
      <c r="O491" s="1861">
        <f t="shared" si="44"/>
        <v>0</v>
      </c>
      <c r="P491" s="1861">
        <f t="shared" si="45"/>
        <v>0</v>
      </c>
      <c r="Q491" s="400" t="e">
        <f t="shared" si="43"/>
        <v>#DIV/0!</v>
      </c>
      <c r="CZ491" s="2"/>
      <c r="DA491" s="2"/>
      <c r="GI491" s="2"/>
      <c r="GJ491" s="2"/>
      <c r="GK491" s="2"/>
      <c r="GL491" s="2"/>
      <c r="GM491" s="2"/>
      <c r="GN491" s="2"/>
      <c r="GO491" s="2"/>
      <c r="GP491" s="2"/>
      <c r="GQ491" s="2"/>
    </row>
    <row r="492" spans="1:199" s="13" customFormat="1" ht="17.25" hidden="1" thickTop="1" thickBot="1" x14ac:dyDescent="0.3">
      <c r="A492" s="172"/>
      <c r="B492" s="170"/>
      <c r="C492" s="826"/>
      <c r="D492" s="826"/>
      <c r="E492" s="256"/>
      <c r="F492" s="1635"/>
      <c r="G492" s="256"/>
      <c r="H492" s="1201" t="s">
        <v>887</v>
      </c>
      <c r="I492" s="1021"/>
      <c r="J492" s="1022"/>
      <c r="K492" s="1970"/>
      <c r="L492" s="2122"/>
      <c r="M492" s="1022"/>
      <c r="N492" s="1970"/>
      <c r="O492" s="1861">
        <f t="shared" si="44"/>
        <v>0</v>
      </c>
      <c r="P492" s="1861">
        <f t="shared" si="45"/>
        <v>0</v>
      </c>
      <c r="Q492" s="400" t="e">
        <f t="shared" si="43"/>
        <v>#DIV/0!</v>
      </c>
      <c r="CZ492" s="2"/>
      <c r="DA492" s="2"/>
      <c r="GI492" s="2"/>
      <c r="GJ492" s="2"/>
      <c r="GK492" s="2"/>
      <c r="GL492" s="2"/>
      <c r="GM492" s="2"/>
      <c r="GN492" s="2"/>
      <c r="GO492" s="2"/>
      <c r="GP492" s="2"/>
      <c r="GQ492" s="2"/>
    </row>
    <row r="493" spans="1:199" s="13" customFormat="1" ht="17.25" hidden="1" thickTop="1" thickBot="1" x14ac:dyDescent="0.3">
      <c r="A493" s="1636"/>
      <c r="B493" s="52"/>
      <c r="C493" s="334"/>
      <c r="D493" s="334"/>
      <c r="E493" s="473"/>
      <c r="F493" s="1637"/>
      <c r="G493" s="473"/>
      <c r="H493" s="1245" t="s">
        <v>140</v>
      </c>
      <c r="I493" s="722">
        <f>I491</f>
        <v>0</v>
      </c>
      <c r="J493" s="723"/>
      <c r="K493" s="1943">
        <f>I493+J493</f>
        <v>0</v>
      </c>
      <c r="L493" s="2030"/>
      <c r="M493" s="723"/>
      <c r="N493" s="1943">
        <f>L493+M493</f>
        <v>0</v>
      </c>
      <c r="O493" s="1861">
        <f t="shared" si="44"/>
        <v>0</v>
      </c>
      <c r="P493" s="1861">
        <f t="shared" si="45"/>
        <v>0</v>
      </c>
      <c r="Q493" s="400" t="e">
        <f t="shared" si="43"/>
        <v>#DIV/0!</v>
      </c>
      <c r="CZ493" s="2"/>
      <c r="DA493" s="2"/>
      <c r="GI493" s="2"/>
      <c r="GJ493" s="2"/>
      <c r="GK493" s="2"/>
      <c r="GL493" s="2"/>
      <c r="GM493" s="2"/>
      <c r="GN493" s="2"/>
      <c r="GO493" s="2"/>
      <c r="GP493" s="2"/>
      <c r="GQ493" s="2"/>
    </row>
    <row r="494" spans="1:199" s="13" customFormat="1" ht="33" hidden="1" thickTop="1" thickBot="1" x14ac:dyDescent="0.3">
      <c r="A494" s="849"/>
      <c r="B494" s="850"/>
      <c r="C494" s="850"/>
      <c r="D494" s="850"/>
      <c r="E494" s="252"/>
      <c r="F494" s="269"/>
      <c r="G494" s="269"/>
      <c r="H494" s="536" t="s">
        <v>971</v>
      </c>
      <c r="I494" s="223"/>
      <c r="J494" s="432"/>
      <c r="K494" s="1882"/>
      <c r="L494" s="2059"/>
      <c r="M494" s="432"/>
      <c r="N494" s="1882"/>
      <c r="O494" s="1861">
        <f t="shared" si="44"/>
        <v>0</v>
      </c>
      <c r="P494" s="1861">
        <f t="shared" si="45"/>
        <v>0</v>
      </c>
      <c r="Q494" s="400" t="e">
        <f t="shared" si="43"/>
        <v>#DIV/0!</v>
      </c>
      <c r="CZ494" s="2"/>
      <c r="DA494" s="2"/>
      <c r="GI494" s="2"/>
      <c r="GJ494" s="2"/>
      <c r="GK494" s="2"/>
      <c r="GL494" s="2"/>
      <c r="GM494" s="2"/>
      <c r="GN494" s="2"/>
      <c r="GO494" s="2"/>
      <c r="GP494" s="2"/>
      <c r="GQ494" s="2"/>
    </row>
    <row r="495" spans="1:199" s="13" customFormat="1" ht="17.25" hidden="1" thickTop="1" thickBot="1" x14ac:dyDescent="0.3">
      <c r="A495" s="849"/>
      <c r="B495" s="850"/>
      <c r="C495" s="850"/>
      <c r="D495" s="850"/>
      <c r="E495" s="252"/>
      <c r="F495" s="269"/>
      <c r="G495" s="269"/>
      <c r="H495" s="557" t="s">
        <v>1528</v>
      </c>
      <c r="I495" s="226">
        <f>I485+I487</f>
        <v>0</v>
      </c>
      <c r="J495" s="432"/>
      <c r="K495" s="1877">
        <f>I495</f>
        <v>0</v>
      </c>
      <c r="L495" s="2076"/>
      <c r="M495" s="432"/>
      <c r="N495" s="1877">
        <f>L495</f>
        <v>0</v>
      </c>
      <c r="O495" s="1861">
        <f t="shared" si="44"/>
        <v>0</v>
      </c>
      <c r="P495" s="1861">
        <f t="shared" si="45"/>
        <v>0</v>
      </c>
      <c r="Q495" s="400" t="e">
        <f t="shared" si="43"/>
        <v>#DIV/0!</v>
      </c>
      <c r="CZ495" s="2"/>
      <c r="DA495" s="2"/>
      <c r="GI495" s="2"/>
      <c r="GJ495" s="2"/>
      <c r="GK495" s="2"/>
      <c r="GL495" s="2"/>
      <c r="GM495" s="2"/>
      <c r="GN495" s="2"/>
      <c r="GO495" s="2"/>
      <c r="GP495" s="2"/>
      <c r="GQ495" s="2"/>
    </row>
    <row r="496" spans="1:199" s="13" customFormat="1" ht="17.25" hidden="1" thickTop="1" thickBot="1" x14ac:dyDescent="0.3">
      <c r="A496" s="849"/>
      <c r="B496" s="850"/>
      <c r="C496" s="850"/>
      <c r="D496" s="850"/>
      <c r="E496" s="252"/>
      <c r="F496" s="269"/>
      <c r="G496" s="269"/>
      <c r="H496" s="574" t="s">
        <v>887</v>
      </c>
      <c r="I496" s="908">
        <v>0</v>
      </c>
      <c r="J496" s="439"/>
      <c r="K496" s="1880">
        <f>I496</f>
        <v>0</v>
      </c>
      <c r="L496" s="2121"/>
      <c r="M496" s="439"/>
      <c r="N496" s="1880">
        <f>L496</f>
        <v>0</v>
      </c>
      <c r="O496" s="1861">
        <f t="shared" si="44"/>
        <v>0</v>
      </c>
      <c r="P496" s="1861">
        <f t="shared" si="45"/>
        <v>0</v>
      </c>
      <c r="Q496" s="400" t="e">
        <f t="shared" si="43"/>
        <v>#DIV/0!</v>
      </c>
      <c r="CZ496" s="2"/>
      <c r="DA496" s="2"/>
      <c r="GI496" s="2"/>
      <c r="GJ496" s="2"/>
      <c r="GK496" s="2"/>
      <c r="GL496" s="2"/>
      <c r="GM496" s="2"/>
      <c r="GN496" s="2"/>
      <c r="GO496" s="2"/>
      <c r="GP496" s="2"/>
      <c r="GQ496" s="2"/>
    </row>
    <row r="497" spans="1:199" s="13" customFormat="1" ht="17.25" hidden="1" thickTop="1" thickBot="1" x14ac:dyDescent="0.3">
      <c r="A497" s="851"/>
      <c r="B497" s="852"/>
      <c r="C497" s="852"/>
      <c r="D497" s="852"/>
      <c r="E497" s="335"/>
      <c r="F497" s="276"/>
      <c r="G497" s="269"/>
      <c r="H497" s="534" t="s">
        <v>970</v>
      </c>
      <c r="I497" s="236">
        <f>I495+I496</f>
        <v>0</v>
      </c>
      <c r="J497" s="425"/>
      <c r="K497" s="1873">
        <f>I497</f>
        <v>0</v>
      </c>
      <c r="L497" s="2086"/>
      <c r="M497" s="425"/>
      <c r="N497" s="1873">
        <f>L497</f>
        <v>0</v>
      </c>
      <c r="O497" s="1861">
        <f t="shared" si="44"/>
        <v>0</v>
      </c>
      <c r="P497" s="1861">
        <f t="shared" si="45"/>
        <v>0</v>
      </c>
      <c r="Q497" s="400" t="e">
        <f t="shared" si="43"/>
        <v>#DIV/0!</v>
      </c>
      <c r="CZ497" s="2"/>
      <c r="DA497" s="2"/>
      <c r="GI497" s="2"/>
      <c r="GJ497" s="2"/>
      <c r="GK497" s="2"/>
      <c r="GL497" s="2"/>
      <c r="GM497" s="2"/>
      <c r="GN497" s="2"/>
      <c r="GO497" s="2"/>
      <c r="GP497" s="2"/>
      <c r="GQ497" s="2"/>
    </row>
    <row r="498" spans="1:199" s="13" customFormat="1" ht="33" thickTop="1" thickBot="1" x14ac:dyDescent="0.3">
      <c r="A498" s="1313"/>
      <c r="B498" s="1313"/>
      <c r="C498" s="1313"/>
      <c r="D498" s="1313">
        <v>1501</v>
      </c>
      <c r="E498" s="1313"/>
      <c r="F498" s="1313"/>
      <c r="G498" s="1313"/>
      <c r="H498" s="1314" t="s">
        <v>381</v>
      </c>
      <c r="I498" s="1313"/>
      <c r="J498" s="1313"/>
      <c r="K498" s="1971"/>
      <c r="L498" s="2123"/>
      <c r="M498" s="1313"/>
      <c r="N498" s="1971"/>
      <c r="O498" s="2274"/>
      <c r="P498" s="2274"/>
      <c r="Q498" s="2275"/>
      <c r="CZ498" s="2"/>
      <c r="DA498" s="2"/>
      <c r="GI498" s="2"/>
      <c r="GJ498" s="2"/>
      <c r="GK498" s="2"/>
      <c r="GL498" s="2"/>
      <c r="GM498" s="2"/>
      <c r="GN498" s="2"/>
      <c r="GO498" s="2"/>
      <c r="GP498" s="2"/>
      <c r="GQ498" s="2"/>
    </row>
    <row r="499" spans="1:199" s="13" customFormat="1" ht="33" thickTop="1" thickBot="1" x14ac:dyDescent="0.3">
      <c r="A499" s="1313"/>
      <c r="B499" s="1313"/>
      <c r="C499" s="1313"/>
      <c r="D499" s="1313" t="s">
        <v>293</v>
      </c>
      <c r="E499" s="1278"/>
      <c r="F499" s="1315"/>
      <c r="G499" s="1315"/>
      <c r="H499" s="1316" t="s">
        <v>466</v>
      </c>
      <c r="I499" s="1253"/>
      <c r="J499" s="1254"/>
      <c r="K499" s="1911"/>
      <c r="L499" s="2075"/>
      <c r="M499" s="1254"/>
      <c r="N499" s="1911"/>
      <c r="O499" s="2274"/>
      <c r="P499" s="2274"/>
      <c r="Q499" s="2275"/>
      <c r="CZ499" s="2"/>
      <c r="DA499" s="2"/>
      <c r="GI499" s="2"/>
      <c r="GJ499" s="2"/>
      <c r="GK499" s="2"/>
      <c r="GL499" s="2"/>
      <c r="GM499" s="2"/>
      <c r="GN499" s="2"/>
      <c r="GO499" s="2"/>
      <c r="GP499" s="2"/>
      <c r="GQ499" s="2"/>
    </row>
    <row r="500" spans="1:199" s="13" customFormat="1" ht="17.25" thickTop="1" thickBot="1" x14ac:dyDescent="0.3">
      <c r="A500" s="1317"/>
      <c r="B500" s="1317"/>
      <c r="C500" s="1317">
        <v>412</v>
      </c>
      <c r="D500" s="1317"/>
      <c r="E500" s="1199"/>
      <c r="F500" s="1318"/>
      <c r="G500" s="1319"/>
      <c r="H500" s="1320" t="s">
        <v>398</v>
      </c>
      <c r="I500" s="1321"/>
      <c r="J500" s="1322"/>
      <c r="K500" s="1972"/>
      <c r="L500" s="2058"/>
      <c r="M500" s="1322"/>
      <c r="N500" s="1972"/>
      <c r="O500" s="2274"/>
      <c r="P500" s="2274"/>
      <c r="Q500" s="2275"/>
      <c r="CZ500" s="2"/>
      <c r="DA500" s="2"/>
      <c r="GI500" s="2"/>
      <c r="GJ500" s="2"/>
      <c r="GK500" s="2"/>
      <c r="GL500" s="2"/>
      <c r="GM500" s="2"/>
      <c r="GN500" s="2"/>
      <c r="GO500" s="2"/>
      <c r="GP500" s="2"/>
      <c r="GQ500" s="2"/>
    </row>
    <row r="501" spans="1:199" s="13" customFormat="1" ht="33" thickTop="1" thickBot="1" x14ac:dyDescent="0.3">
      <c r="A501" s="52"/>
      <c r="B501" s="52"/>
      <c r="C501" s="52"/>
      <c r="D501" s="52"/>
      <c r="E501" s="387">
        <v>81</v>
      </c>
      <c r="F501" s="527">
        <v>464</v>
      </c>
      <c r="G501" s="527"/>
      <c r="H501" s="482" t="s">
        <v>1530</v>
      </c>
      <c r="I501" s="1790">
        <v>9000000</v>
      </c>
      <c r="J501" s="440">
        <v>9000000</v>
      </c>
      <c r="K501" s="1949">
        <f>J501/I501*100</f>
        <v>100</v>
      </c>
      <c r="L501" s="2124"/>
      <c r="M501" s="440"/>
      <c r="N501" s="1872">
        <f>L501+M501</f>
        <v>0</v>
      </c>
      <c r="O501" s="1861">
        <f t="shared" si="44"/>
        <v>9000000</v>
      </c>
      <c r="P501" s="1861">
        <f t="shared" si="45"/>
        <v>9000000</v>
      </c>
      <c r="Q501" s="400">
        <f t="shared" si="43"/>
        <v>100</v>
      </c>
      <c r="CZ501" s="2"/>
      <c r="DA501" s="2"/>
      <c r="GI501" s="2"/>
      <c r="GJ501" s="2"/>
      <c r="GK501" s="2"/>
      <c r="GL501" s="2"/>
      <c r="GM501" s="2"/>
      <c r="GN501" s="2"/>
      <c r="GO501" s="2"/>
      <c r="GP501" s="2"/>
      <c r="GQ501" s="2"/>
    </row>
    <row r="502" spans="1:199" s="13" customFormat="1" ht="50.25" customHeight="1" thickTop="1" thickBot="1" x14ac:dyDescent="0.3">
      <c r="A502" s="175"/>
      <c r="B502" s="175"/>
      <c r="C502" s="175"/>
      <c r="D502" s="175"/>
      <c r="E502" s="22"/>
      <c r="F502" s="484"/>
      <c r="G502" s="939"/>
      <c r="H502" s="88" t="s">
        <v>1176</v>
      </c>
      <c r="I502" s="722"/>
      <c r="J502" s="440"/>
      <c r="K502" s="1890"/>
      <c r="L502" s="2030"/>
      <c r="M502" s="440"/>
      <c r="N502" s="1872"/>
      <c r="O502" s="1861"/>
      <c r="P502" s="1861"/>
      <c r="Q502" s="400"/>
      <c r="CZ502" s="2"/>
      <c r="DA502" s="2"/>
      <c r="GI502" s="2"/>
      <c r="GJ502" s="2"/>
      <c r="GK502" s="2"/>
      <c r="GL502" s="2"/>
      <c r="GM502" s="2"/>
      <c r="GN502" s="2"/>
      <c r="GO502" s="2"/>
      <c r="GP502" s="2"/>
      <c r="GQ502" s="2"/>
    </row>
    <row r="503" spans="1:199" s="13" customFormat="1" ht="32.25" thickTop="1" x14ac:dyDescent="0.25">
      <c r="A503" s="847"/>
      <c r="B503" s="848"/>
      <c r="C503" s="848"/>
      <c r="D503" s="848"/>
      <c r="E503" s="323"/>
      <c r="F503" s="264"/>
      <c r="G503" s="255"/>
      <c r="H503" s="1261" t="s">
        <v>399</v>
      </c>
      <c r="I503" s="223"/>
      <c r="J503" s="432"/>
      <c r="K503" s="1889"/>
      <c r="L503" s="2059"/>
      <c r="M503" s="432"/>
      <c r="N503" s="1882"/>
      <c r="O503" s="1864"/>
      <c r="P503" s="1864"/>
      <c r="Q503" s="400"/>
      <c r="CZ503" s="2"/>
      <c r="DA503" s="2"/>
      <c r="GI503" s="2"/>
      <c r="GJ503" s="2"/>
      <c r="GK503" s="2"/>
      <c r="GL503" s="2"/>
      <c r="GM503" s="2"/>
      <c r="GN503" s="2"/>
      <c r="GO503" s="2"/>
      <c r="GP503" s="2"/>
      <c r="GQ503" s="2"/>
    </row>
    <row r="504" spans="1:199" s="13" customFormat="1" ht="15.75" x14ac:dyDescent="0.25">
      <c r="A504" s="849"/>
      <c r="B504" s="850"/>
      <c r="C504" s="850"/>
      <c r="D504" s="850"/>
      <c r="E504" s="252"/>
      <c r="F504" s="269"/>
      <c r="G504" s="950">
        <v>1</v>
      </c>
      <c r="H504" s="465" t="s">
        <v>36</v>
      </c>
      <c r="I504" s="231">
        <f>I501+I485</f>
        <v>9000000</v>
      </c>
      <c r="J504" s="231">
        <f>J501+J485</f>
        <v>9000000</v>
      </c>
      <c r="K504" s="1886">
        <f>J504/I504*100</f>
        <v>100</v>
      </c>
      <c r="L504" s="2061"/>
      <c r="M504" s="492"/>
      <c r="N504" s="1879">
        <f>L504+M504</f>
        <v>0</v>
      </c>
      <c r="O504" s="2120">
        <f t="shared" si="44"/>
        <v>9000000</v>
      </c>
      <c r="P504" s="1865">
        <f t="shared" si="45"/>
        <v>9000000</v>
      </c>
      <c r="Q504" s="406">
        <f t="shared" si="43"/>
        <v>100</v>
      </c>
      <c r="CZ504" s="2"/>
      <c r="DA504" s="2"/>
      <c r="GI504" s="2"/>
      <c r="GJ504" s="2"/>
      <c r="GK504" s="2"/>
      <c r="GL504" s="2"/>
      <c r="GM504" s="2"/>
      <c r="GN504" s="2"/>
      <c r="GO504" s="2"/>
      <c r="GP504" s="2"/>
      <c r="GQ504" s="2"/>
    </row>
    <row r="505" spans="1:199" s="13" customFormat="1" ht="32.25" thickBot="1" x14ac:dyDescent="0.3">
      <c r="A505" s="849"/>
      <c r="B505" s="850"/>
      <c r="C505" s="850"/>
      <c r="D505" s="850"/>
      <c r="E505" s="252"/>
      <c r="F505" s="269"/>
      <c r="G505" s="256"/>
      <c r="H505" s="1201" t="s">
        <v>1200</v>
      </c>
      <c r="I505" s="241">
        <f>I496</f>
        <v>0</v>
      </c>
      <c r="J505" s="452"/>
      <c r="K505" s="1889"/>
      <c r="L505" s="2043"/>
      <c r="M505" s="452"/>
      <c r="N505" s="1876">
        <f>L505</f>
        <v>0</v>
      </c>
      <c r="O505" s="1863">
        <f t="shared" si="44"/>
        <v>0</v>
      </c>
      <c r="P505" s="1863">
        <f t="shared" si="45"/>
        <v>0</v>
      </c>
      <c r="Q505" s="405"/>
      <c r="CZ505" s="2"/>
      <c r="DA505" s="2"/>
      <c r="GI505" s="2"/>
      <c r="GJ505" s="2"/>
      <c r="GK505" s="2"/>
      <c r="GL505" s="2"/>
      <c r="GM505" s="2"/>
      <c r="GN505" s="2"/>
      <c r="GO505" s="2"/>
      <c r="GP505" s="2"/>
      <c r="GQ505" s="2"/>
    </row>
    <row r="506" spans="1:199" s="13" customFormat="1" ht="17.25" thickTop="1" thickBot="1" x14ac:dyDescent="0.3">
      <c r="A506" s="849"/>
      <c r="B506" s="850"/>
      <c r="C506" s="850"/>
      <c r="D506" s="850"/>
      <c r="E506" s="252"/>
      <c r="F506" s="269"/>
      <c r="G506" s="473"/>
      <c r="H506" s="1245" t="s">
        <v>400</v>
      </c>
      <c r="I506" s="216">
        <f>I504+I505</f>
        <v>9000000</v>
      </c>
      <c r="J506" s="216">
        <f>J504+J505</f>
        <v>9000000</v>
      </c>
      <c r="K506" s="1954">
        <f>J506/I506*100</f>
        <v>100</v>
      </c>
      <c r="L506" s="2041"/>
      <c r="M506" s="448"/>
      <c r="N506" s="1894">
        <f>L506+M506</f>
        <v>0</v>
      </c>
      <c r="O506" s="1861">
        <f t="shared" si="44"/>
        <v>9000000</v>
      </c>
      <c r="P506" s="1861">
        <f t="shared" si="45"/>
        <v>9000000</v>
      </c>
      <c r="Q506" s="400">
        <f t="shared" si="43"/>
        <v>100</v>
      </c>
      <c r="CZ506" s="2"/>
      <c r="DA506" s="2"/>
      <c r="GI506" s="2"/>
      <c r="GJ506" s="2"/>
      <c r="GK506" s="2"/>
      <c r="GL506" s="2"/>
      <c r="GM506" s="2"/>
      <c r="GN506" s="2"/>
      <c r="GO506" s="2"/>
      <c r="GP506" s="2"/>
      <c r="GQ506" s="2"/>
    </row>
    <row r="507" spans="1:199" s="13" customFormat="1" ht="32.25" thickTop="1" x14ac:dyDescent="0.25">
      <c r="A507" s="849"/>
      <c r="B507" s="850"/>
      <c r="C507" s="850"/>
      <c r="D507" s="850"/>
      <c r="E507" s="252"/>
      <c r="F507" s="269"/>
      <c r="G507" s="312"/>
      <c r="H507" s="1247" t="s">
        <v>0</v>
      </c>
      <c r="I507" s="217"/>
      <c r="J507" s="437"/>
      <c r="K507" s="1950"/>
      <c r="L507" s="2044"/>
      <c r="M507" s="437"/>
      <c r="N507" s="1892"/>
      <c r="O507" s="1864"/>
      <c r="P507" s="1864"/>
      <c r="Q507" s="400"/>
      <c r="CZ507" s="2"/>
      <c r="DA507" s="2"/>
      <c r="GI507" s="2"/>
      <c r="GJ507" s="2"/>
      <c r="GK507" s="2"/>
      <c r="GL507" s="2"/>
      <c r="GM507" s="2"/>
      <c r="GN507" s="2"/>
      <c r="GO507" s="2"/>
      <c r="GP507" s="2"/>
      <c r="GQ507" s="2"/>
    </row>
    <row r="508" spans="1:199" s="13" customFormat="1" ht="16.5" thickBot="1" x14ac:dyDescent="0.3">
      <c r="A508" s="849"/>
      <c r="B508" s="850"/>
      <c r="C508" s="850"/>
      <c r="D508" s="850"/>
      <c r="E508" s="252"/>
      <c r="F508" s="269"/>
      <c r="G508" s="983">
        <f>G504</f>
        <v>1</v>
      </c>
      <c r="H508" s="1204" t="s">
        <v>36</v>
      </c>
      <c r="I508" s="231">
        <f>I501</f>
        <v>9000000</v>
      </c>
      <c r="J508" s="231">
        <f>J501</f>
        <v>9000000</v>
      </c>
      <c r="K508" s="1887"/>
      <c r="L508" s="2061"/>
      <c r="M508" s="492"/>
      <c r="N508" s="1879">
        <f>L508+M508</f>
        <v>0</v>
      </c>
      <c r="O508" s="2147">
        <f t="shared" si="44"/>
        <v>9000000</v>
      </c>
      <c r="P508" s="1866">
        <f t="shared" si="45"/>
        <v>9000000</v>
      </c>
      <c r="Q508" s="401">
        <f t="shared" si="43"/>
        <v>100</v>
      </c>
      <c r="CZ508" s="2"/>
      <c r="DA508" s="2"/>
      <c r="GI508" s="2"/>
      <c r="GJ508" s="2"/>
      <c r="GK508" s="2"/>
      <c r="GL508" s="2"/>
      <c r="GM508" s="2"/>
      <c r="GN508" s="2"/>
      <c r="GO508" s="2"/>
      <c r="GP508" s="2"/>
      <c r="GQ508" s="2"/>
    </row>
    <row r="509" spans="1:199" s="13" customFormat="1" ht="17.25" thickTop="1" thickBot="1" x14ac:dyDescent="0.3">
      <c r="A509" s="851"/>
      <c r="B509" s="852"/>
      <c r="C509" s="852"/>
      <c r="D509" s="852"/>
      <c r="E509" s="335"/>
      <c r="F509" s="276"/>
      <c r="G509" s="473"/>
      <c r="H509" s="1205" t="s">
        <v>968</v>
      </c>
      <c r="I509" s="216">
        <f>I508</f>
        <v>9000000</v>
      </c>
      <c r="J509" s="216">
        <f>J508</f>
        <v>9000000</v>
      </c>
      <c r="K509" s="1889">
        <f>J509/I509*100</f>
        <v>100</v>
      </c>
      <c r="L509" s="2041"/>
      <c r="M509" s="448"/>
      <c r="N509" s="1894">
        <f>L509+M509</f>
        <v>0</v>
      </c>
      <c r="O509" s="1861">
        <f t="shared" si="44"/>
        <v>9000000</v>
      </c>
      <c r="P509" s="1861">
        <f t="shared" si="45"/>
        <v>9000000</v>
      </c>
      <c r="Q509" s="400">
        <f t="shared" si="43"/>
        <v>100</v>
      </c>
      <c r="CZ509" s="2"/>
      <c r="DA509" s="2"/>
      <c r="GI509" s="2"/>
      <c r="GJ509" s="2"/>
      <c r="GK509" s="2"/>
      <c r="GL509" s="2"/>
      <c r="GM509" s="2"/>
      <c r="GN509" s="2"/>
      <c r="GO509" s="2"/>
      <c r="GP509" s="2"/>
      <c r="GQ509" s="2"/>
    </row>
    <row r="510" spans="1:199" s="13" customFormat="1" ht="63.75" thickTop="1" x14ac:dyDescent="0.25">
      <c r="A510" s="1194"/>
      <c r="B510" s="1194"/>
      <c r="C510" s="1194"/>
      <c r="D510" s="1194" t="s">
        <v>296</v>
      </c>
      <c r="E510" s="1193"/>
      <c r="F510" s="1324"/>
      <c r="G510" s="1324"/>
      <c r="H510" s="1234" t="s">
        <v>15</v>
      </c>
      <c r="I510" s="1325"/>
      <c r="J510" s="1326"/>
      <c r="K510" s="1895"/>
      <c r="L510" s="2125"/>
      <c r="M510" s="1326"/>
      <c r="N510" s="1895"/>
      <c r="O510" s="2276"/>
      <c r="P510" s="2248"/>
      <c r="Q510" s="2277"/>
      <c r="CZ510" s="2"/>
      <c r="DA510" s="2"/>
      <c r="GI510" s="2"/>
      <c r="GJ510" s="2"/>
      <c r="GK510" s="2"/>
      <c r="GL510" s="2"/>
      <c r="GM510" s="2"/>
      <c r="GN510" s="2"/>
      <c r="GO510" s="2"/>
      <c r="GP510" s="2"/>
      <c r="GQ510" s="2"/>
    </row>
    <row r="511" spans="1:199" s="13" customFormat="1" ht="32.25" thickBot="1" x14ac:dyDescent="0.3">
      <c r="A511" s="1327"/>
      <c r="B511" s="1327"/>
      <c r="C511" s="1327">
        <v>411</v>
      </c>
      <c r="D511" s="1327"/>
      <c r="E511" s="1198"/>
      <c r="F511" s="1328"/>
      <c r="G511" s="1328"/>
      <c r="H511" s="1226" t="s">
        <v>1179</v>
      </c>
      <c r="I511" s="1329"/>
      <c r="J511" s="1330"/>
      <c r="K511" s="1897"/>
      <c r="L511" s="2126"/>
      <c r="M511" s="1330"/>
      <c r="N511" s="1897"/>
      <c r="O511" s="2278"/>
      <c r="P511" s="2279"/>
      <c r="Q511" s="2280"/>
      <c r="CZ511" s="2"/>
      <c r="DA511" s="2"/>
      <c r="GI511" s="2"/>
      <c r="GJ511" s="2"/>
      <c r="GK511" s="2"/>
      <c r="GL511" s="2"/>
      <c r="GM511" s="2"/>
      <c r="GN511" s="2"/>
      <c r="GO511" s="2"/>
      <c r="GP511" s="2"/>
      <c r="GQ511" s="2"/>
    </row>
    <row r="512" spans="1:199" s="13" customFormat="1" ht="17.25" thickTop="1" thickBot="1" x14ac:dyDescent="0.3">
      <c r="A512" s="23"/>
      <c r="B512" s="23"/>
      <c r="C512" s="23"/>
      <c r="D512" s="23"/>
      <c r="E512" s="22">
        <v>82</v>
      </c>
      <c r="F512" s="525">
        <v>454</v>
      </c>
      <c r="G512" s="939"/>
      <c r="H512" s="263" t="s">
        <v>2</v>
      </c>
      <c r="I512" s="1725">
        <v>400000</v>
      </c>
      <c r="J512" s="448">
        <v>380000</v>
      </c>
      <c r="K512" s="1890">
        <f t="shared" ref="K512:K518" si="46">J512/I512*100</f>
        <v>95</v>
      </c>
      <c r="L512" s="2051"/>
      <c r="M512" s="448"/>
      <c r="N512" s="1894">
        <f>L512+M512</f>
        <v>0</v>
      </c>
      <c r="O512" s="1861">
        <f t="shared" si="44"/>
        <v>400000</v>
      </c>
      <c r="P512" s="1861">
        <f t="shared" si="45"/>
        <v>380000</v>
      </c>
      <c r="Q512" s="400">
        <f t="shared" si="43"/>
        <v>95</v>
      </c>
      <c r="CZ512" s="2"/>
      <c r="DA512" s="2"/>
      <c r="GI512" s="2"/>
      <c r="GJ512" s="2"/>
      <c r="GK512" s="2"/>
      <c r="GL512" s="2"/>
      <c r="GM512" s="2"/>
      <c r="GN512" s="2"/>
      <c r="GO512" s="2"/>
      <c r="GP512" s="2"/>
      <c r="GQ512" s="2"/>
    </row>
    <row r="513" spans="1:199" s="13" customFormat="1" ht="33" thickTop="1" thickBot="1" x14ac:dyDescent="0.3">
      <c r="A513" s="847"/>
      <c r="B513" s="848"/>
      <c r="C513" s="848"/>
      <c r="D513" s="848"/>
      <c r="E513" s="323"/>
      <c r="F513" s="264"/>
      <c r="G513" s="255"/>
      <c r="H513" s="1261" t="s">
        <v>1181</v>
      </c>
      <c r="I513" s="234"/>
      <c r="J513" s="445"/>
      <c r="K513" s="1888"/>
      <c r="L513" s="2047"/>
      <c r="M513" s="445"/>
      <c r="N513" s="1940"/>
      <c r="O513" s="1861">
        <f t="shared" si="44"/>
        <v>0</v>
      </c>
      <c r="P513" s="1861">
        <f t="shared" si="45"/>
        <v>0</v>
      </c>
      <c r="Q513" s="400"/>
      <c r="CZ513" s="2"/>
      <c r="DA513" s="2"/>
      <c r="GI513" s="2"/>
      <c r="GJ513" s="2"/>
      <c r="GK513" s="2"/>
      <c r="GL513" s="2"/>
      <c r="GM513" s="2"/>
      <c r="GN513" s="2"/>
      <c r="GO513" s="2"/>
      <c r="GP513" s="2"/>
      <c r="GQ513" s="2"/>
    </row>
    <row r="514" spans="1:199" s="13" customFormat="1" ht="17.25" thickTop="1" thickBot="1" x14ac:dyDescent="0.3">
      <c r="A514" s="849"/>
      <c r="B514" s="850"/>
      <c r="C514" s="850"/>
      <c r="D514" s="850"/>
      <c r="E514" s="252"/>
      <c r="F514" s="269"/>
      <c r="G514" s="983">
        <f>G508</f>
        <v>1</v>
      </c>
      <c r="H514" s="465" t="s">
        <v>36</v>
      </c>
      <c r="I514" s="395">
        <f>I512</f>
        <v>400000</v>
      </c>
      <c r="J514" s="395">
        <f>J512</f>
        <v>380000</v>
      </c>
      <c r="K514" s="1954">
        <f t="shared" si="46"/>
        <v>95</v>
      </c>
      <c r="L514" s="2078"/>
      <c r="M514" s="444"/>
      <c r="N514" s="1900">
        <f>N512</f>
        <v>0</v>
      </c>
      <c r="O514" s="1861">
        <f t="shared" si="44"/>
        <v>400000</v>
      </c>
      <c r="P514" s="1861">
        <f t="shared" si="45"/>
        <v>380000</v>
      </c>
      <c r="Q514" s="400">
        <f t="shared" si="43"/>
        <v>95</v>
      </c>
      <c r="CZ514" s="2"/>
      <c r="DA514" s="2"/>
      <c r="GI514" s="2"/>
      <c r="GJ514" s="2"/>
      <c r="GK514" s="2"/>
      <c r="GL514" s="2"/>
      <c r="GM514" s="2"/>
      <c r="GN514" s="2"/>
      <c r="GO514" s="2"/>
      <c r="GP514" s="2"/>
      <c r="GQ514" s="2"/>
    </row>
    <row r="515" spans="1:199" s="13" customFormat="1" ht="17.25" thickTop="1" thickBot="1" x14ac:dyDescent="0.3">
      <c r="A515" s="849"/>
      <c r="B515" s="850"/>
      <c r="C515" s="850"/>
      <c r="D515" s="850"/>
      <c r="E515" s="252"/>
      <c r="F515" s="269"/>
      <c r="G515" s="473"/>
      <c r="H515" s="1245" t="s">
        <v>1180</v>
      </c>
      <c r="I515" s="216">
        <f>I514</f>
        <v>400000</v>
      </c>
      <c r="J515" s="216">
        <f>J514</f>
        <v>380000</v>
      </c>
      <c r="K515" s="1890">
        <f t="shared" si="46"/>
        <v>95</v>
      </c>
      <c r="L515" s="2041"/>
      <c r="M515" s="448"/>
      <c r="N515" s="1894">
        <f>N514</f>
        <v>0</v>
      </c>
      <c r="O515" s="1861">
        <f t="shared" si="44"/>
        <v>400000</v>
      </c>
      <c r="P515" s="1861">
        <f t="shared" si="45"/>
        <v>380000</v>
      </c>
      <c r="Q515" s="400">
        <f t="shared" si="43"/>
        <v>95</v>
      </c>
      <c r="CZ515" s="2"/>
      <c r="DA515" s="2"/>
      <c r="GI515" s="2"/>
      <c r="GJ515" s="2"/>
      <c r="GK515" s="2"/>
      <c r="GL515" s="2"/>
      <c r="GM515" s="2"/>
      <c r="GN515" s="2"/>
      <c r="GO515" s="2"/>
      <c r="GP515" s="2"/>
      <c r="GQ515" s="2"/>
    </row>
    <row r="516" spans="1:199" s="13" customFormat="1" ht="33" thickTop="1" thickBot="1" x14ac:dyDescent="0.3">
      <c r="A516" s="849"/>
      <c r="B516" s="850"/>
      <c r="C516" s="850"/>
      <c r="D516" s="850"/>
      <c r="E516" s="252"/>
      <c r="F516" s="269"/>
      <c r="G516" s="312"/>
      <c r="H516" s="1323" t="s">
        <v>3</v>
      </c>
      <c r="I516" s="228"/>
      <c r="J516" s="446"/>
      <c r="K516" s="1888"/>
      <c r="L516" s="2042"/>
      <c r="M516" s="446"/>
      <c r="N516" s="1883"/>
      <c r="O516" s="1861">
        <f t="shared" si="44"/>
        <v>0</v>
      </c>
      <c r="P516" s="1861">
        <f t="shared" si="45"/>
        <v>0</v>
      </c>
      <c r="Q516" s="400"/>
      <c r="CZ516" s="2"/>
      <c r="DA516" s="2"/>
      <c r="GI516" s="2"/>
      <c r="GJ516" s="2"/>
      <c r="GK516" s="2"/>
      <c r="GL516" s="2"/>
      <c r="GM516" s="2"/>
      <c r="GN516" s="2"/>
      <c r="GO516" s="2"/>
      <c r="GP516" s="2"/>
      <c r="GQ516" s="2"/>
    </row>
    <row r="517" spans="1:199" s="13" customFormat="1" ht="17.25" thickTop="1" thickBot="1" x14ac:dyDescent="0.3">
      <c r="A517" s="849"/>
      <c r="B517" s="850"/>
      <c r="C517" s="850"/>
      <c r="D517" s="850"/>
      <c r="E517" s="252"/>
      <c r="F517" s="269"/>
      <c r="G517" s="983">
        <f>G514</f>
        <v>1</v>
      </c>
      <c r="H517" s="1273" t="s">
        <v>36</v>
      </c>
      <c r="I517" s="395">
        <f>I512</f>
        <v>400000</v>
      </c>
      <c r="J517" s="395">
        <f>J512</f>
        <v>380000</v>
      </c>
      <c r="K517" s="1887">
        <f t="shared" si="46"/>
        <v>95</v>
      </c>
      <c r="L517" s="2078"/>
      <c r="M517" s="444"/>
      <c r="N517" s="1900">
        <f>L517</f>
        <v>0</v>
      </c>
      <c r="O517" s="1861">
        <f t="shared" si="44"/>
        <v>400000</v>
      </c>
      <c r="P517" s="1861">
        <f t="shared" si="45"/>
        <v>380000</v>
      </c>
      <c r="Q517" s="400">
        <f t="shared" si="43"/>
        <v>95</v>
      </c>
      <c r="CZ517" s="2"/>
      <c r="DA517" s="2"/>
      <c r="GI517" s="2"/>
      <c r="GJ517" s="2"/>
      <c r="GK517" s="2"/>
      <c r="GL517" s="2"/>
      <c r="GM517" s="2"/>
      <c r="GN517" s="2"/>
      <c r="GO517" s="2"/>
      <c r="GP517" s="2"/>
      <c r="GQ517" s="2"/>
    </row>
    <row r="518" spans="1:199" s="13" customFormat="1" ht="17.25" thickTop="1" thickBot="1" x14ac:dyDescent="0.3">
      <c r="A518" s="851"/>
      <c r="B518" s="852"/>
      <c r="C518" s="852"/>
      <c r="D518" s="852"/>
      <c r="E518" s="335"/>
      <c r="F518" s="276"/>
      <c r="G518" s="473"/>
      <c r="H518" s="1205" t="s">
        <v>4</v>
      </c>
      <c r="I518" s="216">
        <f>I517</f>
        <v>400000</v>
      </c>
      <c r="J518" s="216">
        <f>J517</f>
        <v>380000</v>
      </c>
      <c r="K518" s="1982">
        <f t="shared" si="46"/>
        <v>95</v>
      </c>
      <c r="L518" s="2041"/>
      <c r="M518" s="448"/>
      <c r="N518" s="1894">
        <f>N517</f>
        <v>0</v>
      </c>
      <c r="O518" s="1861">
        <f t="shared" si="44"/>
        <v>400000</v>
      </c>
      <c r="P518" s="1861">
        <f t="shared" si="45"/>
        <v>380000</v>
      </c>
      <c r="Q518" s="400">
        <f t="shared" si="43"/>
        <v>95</v>
      </c>
      <c r="CZ518" s="2"/>
      <c r="DA518" s="2"/>
      <c r="GI518" s="2"/>
      <c r="GJ518" s="2"/>
      <c r="GK518" s="2"/>
      <c r="GL518" s="2"/>
      <c r="GM518" s="2"/>
      <c r="GN518" s="2"/>
      <c r="GO518" s="2"/>
      <c r="GP518" s="2"/>
      <c r="GQ518" s="2"/>
    </row>
    <row r="519" spans="1:199" s="13" customFormat="1" ht="48" thickTop="1" x14ac:dyDescent="0.25">
      <c r="A519" s="1194"/>
      <c r="B519" s="1194"/>
      <c r="C519" s="1194"/>
      <c r="D519" s="1194" t="s">
        <v>298</v>
      </c>
      <c r="E519" s="1193"/>
      <c r="F519" s="1324"/>
      <c r="G519" s="1324"/>
      <c r="H519" s="1234" t="s">
        <v>1316</v>
      </c>
      <c r="I519" s="1325"/>
      <c r="J519" s="1326"/>
      <c r="K519" s="1895"/>
      <c r="L519" s="2125"/>
      <c r="M519" s="1326"/>
      <c r="N519" s="1895"/>
      <c r="O519" s="2217"/>
      <c r="P519" s="2225"/>
      <c r="Q519" s="2234"/>
      <c r="CZ519" s="2"/>
      <c r="DA519" s="2"/>
      <c r="GI519" s="2"/>
      <c r="GJ519" s="2"/>
      <c r="GK519" s="2"/>
      <c r="GL519" s="2"/>
      <c r="GM519" s="2"/>
      <c r="GN519" s="2"/>
      <c r="GO519" s="2"/>
      <c r="GP519" s="2"/>
      <c r="GQ519" s="2"/>
    </row>
    <row r="520" spans="1:199" s="13" customFormat="1" ht="32.25" thickBot="1" x14ac:dyDescent="0.3">
      <c r="A520" s="1327"/>
      <c r="B520" s="1327"/>
      <c r="C520" s="1327">
        <v>411</v>
      </c>
      <c r="D520" s="1327"/>
      <c r="E520" s="1198"/>
      <c r="F520" s="1328"/>
      <c r="G520" s="1328"/>
      <c r="H520" s="1226" t="s">
        <v>1179</v>
      </c>
      <c r="I520" s="1329"/>
      <c r="J520" s="1330"/>
      <c r="K520" s="1897"/>
      <c r="L520" s="2126"/>
      <c r="M520" s="1330"/>
      <c r="N520" s="1897"/>
      <c r="O520" s="2218"/>
      <c r="P520" s="2227"/>
      <c r="Q520" s="2238"/>
      <c r="CZ520" s="2"/>
      <c r="DA520" s="2"/>
      <c r="GI520" s="2"/>
      <c r="GJ520" s="2"/>
      <c r="GK520" s="2"/>
      <c r="GL520" s="2"/>
      <c r="GM520" s="2"/>
      <c r="GN520" s="2"/>
      <c r="GO520" s="2"/>
      <c r="GP520" s="2"/>
      <c r="GQ520" s="2"/>
    </row>
    <row r="521" spans="1:199" s="13" customFormat="1" ht="17.25" thickTop="1" thickBot="1" x14ac:dyDescent="0.3">
      <c r="A521" s="23"/>
      <c r="B521" s="267"/>
      <c r="C521" s="267"/>
      <c r="D521" s="267"/>
      <c r="E521" s="312">
        <v>83</v>
      </c>
      <c r="F521" s="721">
        <v>511</v>
      </c>
      <c r="G521" s="984"/>
      <c r="H521" s="327" t="s">
        <v>1429</v>
      </c>
      <c r="I521" s="235">
        <v>9000000</v>
      </c>
      <c r="J521" s="440">
        <v>8229452</v>
      </c>
      <c r="K521" s="1890">
        <f t="shared" ref="K521:K527" si="47">J521/I521*100</f>
        <v>91.438355555555546</v>
      </c>
      <c r="L521" s="2032"/>
      <c r="M521" s="440"/>
      <c r="N521" s="1872">
        <f>L521</f>
        <v>0</v>
      </c>
      <c r="O521" s="1861">
        <f t="shared" si="44"/>
        <v>9000000</v>
      </c>
      <c r="P521" s="1861">
        <f t="shared" si="45"/>
        <v>8229452</v>
      </c>
      <c r="Q521" s="400">
        <f t="shared" si="43"/>
        <v>91.438355555555546</v>
      </c>
      <c r="CZ521" s="2"/>
      <c r="DA521" s="2"/>
      <c r="GI521" s="2"/>
      <c r="GJ521" s="2"/>
      <c r="GK521" s="2"/>
      <c r="GL521" s="2"/>
      <c r="GM521" s="2"/>
      <c r="GN521" s="2"/>
      <c r="GO521" s="2"/>
      <c r="GP521" s="2"/>
      <c r="GQ521" s="2"/>
    </row>
    <row r="522" spans="1:199" s="13" customFormat="1" ht="33" thickTop="1" thickBot="1" x14ac:dyDescent="0.3">
      <c r="A522" s="847"/>
      <c r="B522" s="848"/>
      <c r="C522" s="848"/>
      <c r="D522" s="848"/>
      <c r="E522" s="323"/>
      <c r="F522" s="264"/>
      <c r="G522" s="255"/>
      <c r="H522" s="1261" t="s">
        <v>1181</v>
      </c>
      <c r="I522" s="223"/>
      <c r="J522" s="432"/>
      <c r="K522" s="1888"/>
      <c r="L522" s="2059"/>
      <c r="M522" s="432"/>
      <c r="N522" s="1882"/>
      <c r="O522" s="1861">
        <f t="shared" si="44"/>
        <v>0</v>
      </c>
      <c r="P522" s="1861">
        <f t="shared" si="45"/>
        <v>0</v>
      </c>
      <c r="Q522" s="400"/>
      <c r="CZ522" s="2"/>
      <c r="DA522" s="2"/>
      <c r="GI522" s="2"/>
      <c r="GJ522" s="2"/>
      <c r="GK522" s="2"/>
      <c r="GL522" s="2"/>
      <c r="GM522" s="2"/>
      <c r="GN522" s="2"/>
      <c r="GO522" s="2"/>
      <c r="GP522" s="2"/>
      <c r="GQ522" s="2"/>
    </row>
    <row r="523" spans="1:199" s="13" customFormat="1" ht="17.25" thickTop="1" thickBot="1" x14ac:dyDescent="0.3">
      <c r="A523" s="849"/>
      <c r="B523" s="850"/>
      <c r="C523" s="850"/>
      <c r="D523" s="850"/>
      <c r="E523" s="252"/>
      <c r="F523" s="269"/>
      <c r="G523" s="983">
        <f>G517</f>
        <v>1</v>
      </c>
      <c r="H523" s="465" t="s">
        <v>36</v>
      </c>
      <c r="I523" s="236">
        <f>I521</f>
        <v>9000000</v>
      </c>
      <c r="J523" s="236">
        <f>J521</f>
        <v>8229452</v>
      </c>
      <c r="K523" s="1954">
        <f t="shared" si="47"/>
        <v>91.438355555555546</v>
      </c>
      <c r="L523" s="2086"/>
      <c r="M523" s="425"/>
      <c r="N523" s="1873">
        <f>L523</f>
        <v>0</v>
      </c>
      <c r="O523" s="1861">
        <f t="shared" si="44"/>
        <v>9000000</v>
      </c>
      <c r="P523" s="1861">
        <f t="shared" si="45"/>
        <v>8229452</v>
      </c>
      <c r="Q523" s="400">
        <f t="shared" si="43"/>
        <v>91.438355555555546</v>
      </c>
      <c r="CZ523" s="2"/>
      <c r="DA523" s="2"/>
      <c r="GI523" s="2"/>
      <c r="GJ523" s="2"/>
      <c r="GK523" s="2"/>
      <c r="GL523" s="2"/>
      <c r="GM523" s="2"/>
      <c r="GN523" s="2"/>
      <c r="GO523" s="2"/>
      <c r="GP523" s="2"/>
      <c r="GQ523" s="2"/>
    </row>
    <row r="524" spans="1:199" s="13" customFormat="1" ht="17.25" thickTop="1" thickBot="1" x14ac:dyDescent="0.3">
      <c r="A524" s="849"/>
      <c r="B524" s="850"/>
      <c r="C524" s="850"/>
      <c r="D524" s="850"/>
      <c r="E524" s="252"/>
      <c r="F524" s="269"/>
      <c r="G524" s="473"/>
      <c r="H524" s="1245" t="s">
        <v>1180</v>
      </c>
      <c r="I524" s="235">
        <f>I523</f>
        <v>9000000</v>
      </c>
      <c r="J524" s="235">
        <f>J523</f>
        <v>8229452</v>
      </c>
      <c r="K524" s="1890">
        <f t="shared" si="47"/>
        <v>91.438355555555546</v>
      </c>
      <c r="L524" s="2032"/>
      <c r="M524" s="440"/>
      <c r="N524" s="1872">
        <f>N523</f>
        <v>0</v>
      </c>
      <c r="O524" s="1861">
        <f t="shared" si="44"/>
        <v>9000000</v>
      </c>
      <c r="P524" s="1861">
        <f t="shared" si="45"/>
        <v>8229452</v>
      </c>
      <c r="Q524" s="400">
        <f t="shared" si="43"/>
        <v>91.438355555555546</v>
      </c>
      <c r="CZ524" s="2"/>
      <c r="DA524" s="2"/>
      <c r="GI524" s="2"/>
      <c r="GJ524" s="2"/>
      <c r="GK524" s="2"/>
      <c r="GL524" s="2"/>
      <c r="GM524" s="2"/>
      <c r="GN524" s="2"/>
      <c r="GO524" s="2"/>
      <c r="GP524" s="2"/>
      <c r="GQ524" s="2"/>
    </row>
    <row r="525" spans="1:199" s="13" customFormat="1" ht="33" thickTop="1" thickBot="1" x14ac:dyDescent="0.3">
      <c r="A525" s="849"/>
      <c r="B525" s="850"/>
      <c r="C525" s="850"/>
      <c r="D525" s="850"/>
      <c r="E525" s="252"/>
      <c r="F525" s="269"/>
      <c r="G525" s="312"/>
      <c r="H525" s="1434" t="s">
        <v>1317</v>
      </c>
      <c r="I525" s="228"/>
      <c r="J525" s="446"/>
      <c r="K525" s="1888"/>
      <c r="L525" s="2042"/>
      <c r="M525" s="446"/>
      <c r="N525" s="1883"/>
      <c r="O525" s="1861">
        <f t="shared" si="44"/>
        <v>0</v>
      </c>
      <c r="P525" s="1861">
        <f t="shared" si="45"/>
        <v>0</v>
      </c>
      <c r="Q525" s="400"/>
      <c r="CZ525" s="2"/>
      <c r="DA525" s="2"/>
      <c r="GI525" s="2"/>
      <c r="GJ525" s="2"/>
      <c r="GK525" s="2"/>
      <c r="GL525" s="2"/>
      <c r="GM525" s="2"/>
      <c r="GN525" s="2"/>
      <c r="GO525" s="2"/>
      <c r="GP525" s="2"/>
      <c r="GQ525" s="2"/>
    </row>
    <row r="526" spans="1:199" s="13" customFormat="1" ht="17.25" thickTop="1" thickBot="1" x14ac:dyDescent="0.3">
      <c r="A526" s="849"/>
      <c r="B526" s="850"/>
      <c r="C526" s="850"/>
      <c r="D526" s="850"/>
      <c r="E526" s="252"/>
      <c r="F526" s="269"/>
      <c r="G526" s="983">
        <f>G523</f>
        <v>1</v>
      </c>
      <c r="H526" s="1273" t="s">
        <v>36</v>
      </c>
      <c r="I526" s="643">
        <f>I521</f>
        <v>9000000</v>
      </c>
      <c r="J526" s="643">
        <f>J521</f>
        <v>8229452</v>
      </c>
      <c r="K526" s="1887">
        <f t="shared" si="47"/>
        <v>91.438355555555546</v>
      </c>
      <c r="L526" s="2127"/>
      <c r="M526" s="444"/>
      <c r="N526" s="1900">
        <f>L526</f>
        <v>0</v>
      </c>
      <c r="O526" s="1861">
        <f t="shared" si="44"/>
        <v>9000000</v>
      </c>
      <c r="P526" s="1861">
        <f t="shared" si="45"/>
        <v>8229452</v>
      </c>
      <c r="Q526" s="400">
        <f t="shared" ref="Q526:Q600" si="48">P526/O526*100</f>
        <v>91.438355555555546</v>
      </c>
      <c r="CZ526" s="2"/>
      <c r="DA526" s="2"/>
      <c r="GI526" s="2"/>
      <c r="GJ526" s="2"/>
      <c r="GK526" s="2"/>
      <c r="GL526" s="2"/>
      <c r="GM526" s="2"/>
      <c r="GN526" s="2"/>
      <c r="GO526" s="2"/>
      <c r="GP526" s="2"/>
      <c r="GQ526" s="2"/>
    </row>
    <row r="527" spans="1:199" s="13" customFormat="1" ht="17.25" thickTop="1" thickBot="1" x14ac:dyDescent="0.3">
      <c r="A527" s="851"/>
      <c r="B527" s="852"/>
      <c r="C527" s="852"/>
      <c r="D527" s="852"/>
      <c r="E527" s="335"/>
      <c r="F527" s="276"/>
      <c r="G527" s="473"/>
      <c r="H527" s="1205" t="s">
        <v>1326</v>
      </c>
      <c r="I527" s="701">
        <f>I526</f>
        <v>9000000</v>
      </c>
      <c r="J527" s="701">
        <f>J526</f>
        <v>8229452</v>
      </c>
      <c r="K527" s="1982">
        <f t="shared" si="47"/>
        <v>91.438355555555546</v>
      </c>
      <c r="L527" s="2128"/>
      <c r="M527" s="448"/>
      <c r="N527" s="1894">
        <f>L527</f>
        <v>0</v>
      </c>
      <c r="O527" s="1861">
        <f t="shared" si="44"/>
        <v>9000000</v>
      </c>
      <c r="P527" s="1861">
        <f t="shared" si="45"/>
        <v>8229452</v>
      </c>
      <c r="Q527" s="400">
        <f t="shared" si="48"/>
        <v>91.438355555555546</v>
      </c>
      <c r="CZ527" s="2"/>
      <c r="DA527" s="2"/>
      <c r="GI527" s="2"/>
      <c r="GJ527" s="2"/>
      <c r="GK527" s="2"/>
      <c r="GL527" s="2"/>
      <c r="GM527" s="2"/>
      <c r="GN527" s="2"/>
      <c r="GO527" s="2"/>
      <c r="GP527" s="2"/>
      <c r="GQ527" s="2"/>
    </row>
    <row r="528" spans="1:199" s="13" customFormat="1" ht="32.25" thickTop="1" x14ac:dyDescent="0.25">
      <c r="A528" s="1390"/>
      <c r="B528" s="1390"/>
      <c r="C528" s="1390"/>
      <c r="D528" s="1390" t="s">
        <v>300</v>
      </c>
      <c r="E528" s="1214"/>
      <c r="F528" s="1391"/>
      <c r="G528" s="1391"/>
      <c r="H528" s="1234" t="s">
        <v>375</v>
      </c>
      <c r="I528" s="1325"/>
      <c r="J528" s="1326"/>
      <c r="K528" s="1895"/>
      <c r="L528" s="2125"/>
      <c r="M528" s="1326"/>
      <c r="N528" s="1895"/>
      <c r="O528" s="2217"/>
      <c r="P528" s="2225"/>
      <c r="Q528" s="2234"/>
      <c r="CZ528" s="2"/>
      <c r="DA528" s="2"/>
      <c r="GI528" s="2"/>
      <c r="GJ528" s="2"/>
      <c r="GK528" s="2"/>
      <c r="GL528" s="2"/>
      <c r="GM528" s="2"/>
      <c r="GN528" s="2"/>
      <c r="GO528" s="2"/>
      <c r="GP528" s="2"/>
      <c r="GQ528" s="2"/>
    </row>
    <row r="529" spans="1:199" s="13" customFormat="1" ht="32.25" thickBot="1" x14ac:dyDescent="0.3">
      <c r="A529" s="1179"/>
      <c r="B529" s="1327"/>
      <c r="C529" s="1327">
        <v>411</v>
      </c>
      <c r="D529" s="1327"/>
      <c r="E529" s="1198"/>
      <c r="F529" s="1328"/>
      <c r="G529" s="1328"/>
      <c r="H529" s="1226" t="s">
        <v>1179</v>
      </c>
      <c r="I529" s="1329"/>
      <c r="J529" s="1330"/>
      <c r="K529" s="1897"/>
      <c r="L529" s="2126"/>
      <c r="M529" s="1330"/>
      <c r="N529" s="1897"/>
      <c r="O529" s="2218"/>
      <c r="P529" s="2227"/>
      <c r="Q529" s="2238"/>
      <c r="CZ529" s="2"/>
      <c r="DA529" s="2"/>
      <c r="GI529" s="2"/>
      <c r="GJ529" s="2"/>
      <c r="GK529" s="2"/>
      <c r="GL529" s="2"/>
      <c r="GM529" s="2"/>
      <c r="GN529" s="2"/>
      <c r="GO529" s="2"/>
      <c r="GP529" s="2"/>
      <c r="GQ529" s="2"/>
    </row>
    <row r="530" spans="1:199" s="13" customFormat="1" ht="17.25" hidden="1" thickTop="1" thickBot="1" x14ac:dyDescent="0.3">
      <c r="A530" s="894"/>
      <c r="B530" s="251"/>
      <c r="C530" s="251"/>
      <c r="D530" s="251"/>
      <c r="E530" s="311"/>
      <c r="F530" s="895"/>
      <c r="G530" s="895"/>
      <c r="H530" s="282"/>
      <c r="I530" s="1744"/>
      <c r="J530" s="1745"/>
      <c r="K530" s="1889">
        <f>I530+J530</f>
        <v>0</v>
      </c>
      <c r="L530" s="2129"/>
      <c r="M530" s="1745"/>
      <c r="N530" s="1889">
        <f>L530+M530</f>
        <v>0</v>
      </c>
      <c r="O530" s="1861">
        <f t="shared" si="44"/>
        <v>0</v>
      </c>
      <c r="P530" s="1861">
        <f t="shared" si="45"/>
        <v>0</v>
      </c>
      <c r="Q530" s="400" t="e">
        <f t="shared" si="48"/>
        <v>#DIV/0!</v>
      </c>
      <c r="CZ530" s="2"/>
      <c r="DA530" s="2"/>
      <c r="GI530" s="2"/>
      <c r="GJ530" s="2"/>
      <c r="GK530" s="2"/>
      <c r="GL530" s="2"/>
      <c r="GM530" s="2"/>
      <c r="GN530" s="2"/>
      <c r="GO530" s="2"/>
      <c r="GP530" s="2"/>
      <c r="GQ530" s="2"/>
    </row>
    <row r="531" spans="1:199" s="13" customFormat="1" ht="17.25" thickTop="1" thickBot="1" x14ac:dyDescent="0.3">
      <c r="A531" s="985"/>
      <c r="B531" s="334"/>
      <c r="C531" s="334"/>
      <c r="D531" s="334"/>
      <c r="E531" s="473">
        <v>84</v>
      </c>
      <c r="F531" s="984">
        <v>511</v>
      </c>
      <c r="G531" s="984"/>
      <c r="H531" s="327" t="s">
        <v>1429</v>
      </c>
      <c r="I531" s="701">
        <v>500000</v>
      </c>
      <c r="J531" s="448">
        <v>0</v>
      </c>
      <c r="K531" s="1890">
        <f t="shared" ref="K531:K537" si="49">J531/I531*100</f>
        <v>0</v>
      </c>
      <c r="L531" s="2128"/>
      <c r="M531" s="448"/>
      <c r="N531" s="1894">
        <f>L531+M531</f>
        <v>0</v>
      </c>
      <c r="O531" s="1861">
        <f t="shared" si="44"/>
        <v>500000</v>
      </c>
      <c r="P531" s="1861">
        <f t="shared" si="45"/>
        <v>0</v>
      </c>
      <c r="Q531" s="400">
        <f t="shared" si="48"/>
        <v>0</v>
      </c>
      <c r="CZ531" s="2"/>
      <c r="DA531" s="2"/>
      <c r="GI531" s="2"/>
      <c r="GJ531" s="2"/>
      <c r="GK531" s="2"/>
      <c r="GL531" s="2"/>
      <c r="GM531" s="2"/>
      <c r="GN531" s="2"/>
      <c r="GO531" s="2"/>
      <c r="GP531" s="2"/>
      <c r="GQ531" s="2"/>
    </row>
    <row r="532" spans="1:199" s="13" customFormat="1" ht="32.25" thickTop="1" x14ac:dyDescent="0.25">
      <c r="A532" s="847"/>
      <c r="B532" s="848"/>
      <c r="C532" s="848"/>
      <c r="D532" s="848"/>
      <c r="E532" s="323"/>
      <c r="F532" s="264"/>
      <c r="G532" s="312"/>
      <c r="H532" s="1261" t="s">
        <v>1181</v>
      </c>
      <c r="I532" s="700"/>
      <c r="J532" s="437"/>
      <c r="K532" s="1888"/>
      <c r="L532" s="2130"/>
      <c r="M532" s="437"/>
      <c r="N532" s="2281"/>
      <c r="O532" s="2027"/>
      <c r="P532" s="1861"/>
      <c r="Q532" s="402"/>
      <c r="CZ532" s="2"/>
      <c r="DA532" s="2"/>
      <c r="GI532" s="2"/>
      <c r="GJ532" s="2"/>
      <c r="GK532" s="2"/>
      <c r="GL532" s="2"/>
      <c r="GM532" s="2"/>
      <c r="GN532" s="2"/>
      <c r="GO532" s="2"/>
      <c r="GP532" s="2"/>
      <c r="GQ532" s="2"/>
    </row>
    <row r="533" spans="1:199" s="13" customFormat="1" ht="15.75" x14ac:dyDescent="0.25">
      <c r="A533" s="849"/>
      <c r="B533" s="850"/>
      <c r="C533" s="850"/>
      <c r="D533" s="850"/>
      <c r="E533" s="252"/>
      <c r="F533" s="269"/>
      <c r="G533" s="982">
        <f>G526</f>
        <v>1</v>
      </c>
      <c r="H533" s="1303" t="s">
        <v>36</v>
      </c>
      <c r="I533" s="1628">
        <f>I531</f>
        <v>500000</v>
      </c>
      <c r="J533" s="1628">
        <f>J531</f>
        <v>0</v>
      </c>
      <c r="K533" s="846">
        <f t="shared" si="49"/>
        <v>0</v>
      </c>
      <c r="L533" s="1628"/>
      <c r="M533" s="445"/>
      <c r="N533" s="2282"/>
      <c r="O533" s="2120">
        <f t="shared" si="44"/>
        <v>500000</v>
      </c>
      <c r="P533" s="1865">
        <f t="shared" si="45"/>
        <v>0</v>
      </c>
      <c r="Q533" s="406">
        <f t="shared" si="48"/>
        <v>0</v>
      </c>
      <c r="CZ533" s="2"/>
      <c r="DA533" s="2"/>
      <c r="GI533" s="2"/>
      <c r="GJ533" s="2"/>
      <c r="GK533" s="2"/>
      <c r="GL533" s="2"/>
      <c r="GM533" s="2"/>
      <c r="GN533" s="2"/>
      <c r="GO533" s="2"/>
      <c r="GP533" s="2"/>
      <c r="GQ533" s="2"/>
    </row>
    <row r="534" spans="1:199" s="13" customFormat="1" ht="63.75" hidden="1" thickBot="1" x14ac:dyDescent="0.3">
      <c r="A534" s="849"/>
      <c r="B534" s="850"/>
      <c r="C534" s="850"/>
      <c r="D534" s="850"/>
      <c r="E534" s="252"/>
      <c r="F534" s="269"/>
      <c r="G534" s="983">
        <v>6</v>
      </c>
      <c r="H534" s="1304" t="s">
        <v>378</v>
      </c>
      <c r="I534" s="700"/>
      <c r="J534" s="437"/>
      <c r="K534" s="1982" t="e">
        <f t="shared" si="49"/>
        <v>#DIV/0!</v>
      </c>
      <c r="L534" s="2130"/>
      <c r="M534" s="437"/>
      <c r="N534" s="2281"/>
      <c r="O534" s="2120">
        <f t="shared" ref="O534:O609" si="50">I534+L534</f>
        <v>0</v>
      </c>
      <c r="P534" s="1865">
        <f t="shared" ref="P534:P609" si="51">J534+M534</f>
        <v>0</v>
      </c>
      <c r="Q534" s="406" t="e">
        <f t="shared" si="48"/>
        <v>#DIV/0!</v>
      </c>
      <c r="CZ534" s="2"/>
      <c r="DA534" s="2"/>
      <c r="GI534" s="2"/>
      <c r="GJ534" s="2"/>
      <c r="GK534" s="2"/>
      <c r="GL534" s="2"/>
      <c r="GM534" s="2"/>
      <c r="GN534" s="2"/>
      <c r="GO534" s="2"/>
      <c r="GP534" s="2"/>
      <c r="GQ534" s="2"/>
    </row>
    <row r="535" spans="1:199" s="13" customFormat="1" ht="31.5" hidden="1" x14ac:dyDescent="0.25">
      <c r="A535" s="849"/>
      <c r="B535" s="850"/>
      <c r="C535" s="850"/>
      <c r="D535" s="850"/>
      <c r="E535" s="252"/>
      <c r="F535" s="269"/>
      <c r="G535" s="982">
        <v>13</v>
      </c>
      <c r="H535" s="1303" t="s">
        <v>1200</v>
      </c>
      <c r="I535" s="1628"/>
      <c r="J535" s="445"/>
      <c r="K535" s="1888"/>
      <c r="L535" s="2131"/>
      <c r="M535" s="445"/>
      <c r="N535" s="2282">
        <f>L535</f>
        <v>0</v>
      </c>
      <c r="O535" s="2120">
        <f t="shared" si="50"/>
        <v>0</v>
      </c>
      <c r="P535" s="1865">
        <f t="shared" si="51"/>
        <v>0</v>
      </c>
      <c r="Q535" s="406" t="e">
        <f t="shared" si="48"/>
        <v>#DIV/0!</v>
      </c>
      <c r="CZ535" s="2"/>
      <c r="DA535" s="2"/>
      <c r="GI535" s="2"/>
      <c r="GJ535" s="2"/>
      <c r="GK535" s="2"/>
      <c r="GL535" s="2"/>
      <c r="GM535" s="2"/>
      <c r="GN535" s="2"/>
      <c r="GO535" s="2"/>
      <c r="GP535" s="2"/>
      <c r="GQ535" s="2"/>
    </row>
    <row r="536" spans="1:199" s="13" customFormat="1" ht="32.25" hidden="1" thickBot="1" x14ac:dyDescent="0.3">
      <c r="A536" s="849"/>
      <c r="B536" s="850"/>
      <c r="C536" s="850"/>
      <c r="D536" s="850"/>
      <c r="E536" s="252"/>
      <c r="F536" s="269"/>
      <c r="G536" s="982">
        <v>15</v>
      </c>
      <c r="H536" s="1303" t="s">
        <v>1203</v>
      </c>
      <c r="I536" s="1628"/>
      <c r="J536" s="445">
        <f>J530+J531</f>
        <v>0</v>
      </c>
      <c r="K536" s="1887" t="e">
        <f t="shared" si="49"/>
        <v>#DIV/0!</v>
      </c>
      <c r="L536" s="2131"/>
      <c r="M536" s="445">
        <f>M530+M531</f>
        <v>0</v>
      </c>
      <c r="N536" s="2282">
        <f>M536</f>
        <v>0</v>
      </c>
      <c r="O536" s="2120">
        <f t="shared" si="50"/>
        <v>0</v>
      </c>
      <c r="P536" s="1865">
        <f t="shared" si="51"/>
        <v>0</v>
      </c>
      <c r="Q536" s="406" t="e">
        <f t="shared" si="48"/>
        <v>#DIV/0!</v>
      </c>
      <c r="CZ536" s="2"/>
      <c r="DA536" s="2"/>
      <c r="GI536" s="2"/>
      <c r="GJ536" s="2"/>
      <c r="GK536" s="2"/>
      <c r="GL536" s="2"/>
      <c r="GM536" s="2"/>
      <c r="GN536" s="2"/>
      <c r="GO536" s="2"/>
      <c r="GP536" s="2"/>
      <c r="GQ536" s="2"/>
    </row>
    <row r="537" spans="1:199" s="13" customFormat="1" ht="16.5" thickBot="1" x14ac:dyDescent="0.3">
      <c r="A537" s="849"/>
      <c r="B537" s="850"/>
      <c r="C537" s="850"/>
      <c r="D537" s="850"/>
      <c r="E537" s="252"/>
      <c r="F537" s="269"/>
      <c r="G537" s="310"/>
      <c r="H537" s="1440" t="s">
        <v>1180</v>
      </c>
      <c r="I537" s="1627">
        <f>I533+I534+I535+I536</f>
        <v>500000</v>
      </c>
      <c r="J537" s="447">
        <f>J536</f>
        <v>0</v>
      </c>
      <c r="K537" s="1982">
        <f t="shared" si="49"/>
        <v>0</v>
      </c>
      <c r="L537" s="2132"/>
      <c r="M537" s="447">
        <f>M536</f>
        <v>0</v>
      </c>
      <c r="N537" s="2283">
        <f>L537+M537</f>
        <v>0</v>
      </c>
      <c r="O537" s="2147">
        <f t="shared" si="50"/>
        <v>500000</v>
      </c>
      <c r="P537" s="1866">
        <f t="shared" si="51"/>
        <v>0</v>
      </c>
      <c r="Q537" s="401">
        <f t="shared" si="48"/>
        <v>0</v>
      </c>
      <c r="CZ537" s="2"/>
      <c r="DA537" s="2"/>
      <c r="GI537" s="2"/>
      <c r="GJ537" s="2"/>
      <c r="GK537" s="2"/>
      <c r="GL537" s="2"/>
      <c r="GM537" s="2"/>
      <c r="GN537" s="2"/>
      <c r="GO537" s="2"/>
      <c r="GP537" s="2"/>
      <c r="GQ537" s="2"/>
    </row>
    <row r="538" spans="1:199" s="13" customFormat="1" ht="32.25" thickTop="1" x14ac:dyDescent="0.25">
      <c r="A538" s="849"/>
      <c r="B538" s="850"/>
      <c r="C538" s="850"/>
      <c r="D538" s="850"/>
      <c r="E538" s="252"/>
      <c r="F538" s="269"/>
      <c r="G538" s="312"/>
      <c r="H538" s="1434" t="s">
        <v>1335</v>
      </c>
      <c r="I538" s="700"/>
      <c r="J538" s="437"/>
      <c r="K538" s="1892"/>
      <c r="L538" s="2130"/>
      <c r="M538" s="437"/>
      <c r="N538" s="2281"/>
      <c r="O538" s="2027"/>
      <c r="P538" s="1861"/>
      <c r="Q538" s="402"/>
      <c r="CZ538" s="2"/>
      <c r="DA538" s="2"/>
      <c r="GI538" s="2"/>
      <c r="GJ538" s="2"/>
      <c r="GK538" s="2"/>
      <c r="GL538" s="2"/>
      <c r="GM538" s="2"/>
      <c r="GN538" s="2"/>
      <c r="GO538" s="2"/>
      <c r="GP538" s="2"/>
      <c r="GQ538" s="2"/>
    </row>
    <row r="539" spans="1:199" s="13" customFormat="1" ht="15.75" x14ac:dyDescent="0.25">
      <c r="A539" s="849"/>
      <c r="B539" s="850"/>
      <c r="C539" s="850"/>
      <c r="D539" s="850"/>
      <c r="E539" s="252"/>
      <c r="F539" s="269"/>
      <c r="G539" s="982">
        <v>1</v>
      </c>
      <c r="H539" s="1323" t="s">
        <v>36</v>
      </c>
      <c r="I539" s="1628">
        <f>I533</f>
        <v>500000</v>
      </c>
      <c r="J539" s="1628">
        <f>J533</f>
        <v>0</v>
      </c>
      <c r="K539" s="410"/>
      <c r="L539" s="1628"/>
      <c r="M539" s="445"/>
      <c r="N539" s="2282"/>
      <c r="O539" s="2120">
        <f t="shared" si="50"/>
        <v>500000</v>
      </c>
      <c r="P539" s="1865">
        <f t="shared" si="51"/>
        <v>0</v>
      </c>
      <c r="Q539" s="406">
        <f t="shared" si="48"/>
        <v>0</v>
      </c>
      <c r="CZ539" s="2"/>
      <c r="DA539" s="2"/>
      <c r="GI539" s="2"/>
      <c r="GJ539" s="2"/>
      <c r="GK539" s="2"/>
      <c r="GL539" s="2"/>
      <c r="GM539" s="2"/>
      <c r="GN539" s="2"/>
      <c r="GO539" s="2"/>
      <c r="GP539" s="2"/>
      <c r="GQ539" s="2"/>
    </row>
    <row r="540" spans="1:199" s="13" customFormat="1" ht="63" hidden="1" x14ac:dyDescent="0.25">
      <c r="A540" s="849"/>
      <c r="B540" s="850"/>
      <c r="C540" s="850"/>
      <c r="D540" s="850"/>
      <c r="E540" s="252"/>
      <c r="F540" s="269"/>
      <c r="G540" s="983">
        <v>6</v>
      </c>
      <c r="H540" s="1435" t="s">
        <v>378</v>
      </c>
      <c r="I540" s="643"/>
      <c r="J540" s="444"/>
      <c r="K540" s="1900"/>
      <c r="L540" s="2127"/>
      <c r="M540" s="444"/>
      <c r="N540" s="2284"/>
      <c r="O540" s="2120">
        <f t="shared" si="50"/>
        <v>0</v>
      </c>
      <c r="P540" s="1865">
        <f t="shared" si="51"/>
        <v>0</v>
      </c>
      <c r="Q540" s="406" t="e">
        <f t="shared" si="48"/>
        <v>#DIV/0!</v>
      </c>
      <c r="CZ540" s="2"/>
      <c r="DA540" s="2"/>
      <c r="GI540" s="2"/>
      <c r="GJ540" s="2"/>
      <c r="GK540" s="2"/>
      <c r="GL540" s="2"/>
      <c r="GM540" s="2"/>
      <c r="GN540" s="2"/>
      <c r="GO540" s="2"/>
      <c r="GP540" s="2"/>
      <c r="GQ540" s="2"/>
    </row>
    <row r="541" spans="1:199" s="13" customFormat="1" ht="31.5" hidden="1" x14ac:dyDescent="0.25">
      <c r="A541" s="849"/>
      <c r="B541" s="850"/>
      <c r="C541" s="850"/>
      <c r="D541" s="850"/>
      <c r="E541" s="252"/>
      <c r="F541" s="269"/>
      <c r="G541" s="982">
        <v>13</v>
      </c>
      <c r="H541" s="1323" t="s">
        <v>1200</v>
      </c>
      <c r="I541" s="1628"/>
      <c r="J541" s="445"/>
      <c r="K541" s="1940">
        <f>I541</f>
        <v>0</v>
      </c>
      <c r="L541" s="2131"/>
      <c r="M541" s="445"/>
      <c r="N541" s="2282">
        <f>L541</f>
        <v>0</v>
      </c>
      <c r="O541" s="2120">
        <f t="shared" si="50"/>
        <v>0</v>
      </c>
      <c r="P541" s="1865">
        <f t="shared" si="51"/>
        <v>0</v>
      </c>
      <c r="Q541" s="406" t="e">
        <f t="shared" si="48"/>
        <v>#DIV/0!</v>
      </c>
      <c r="CZ541" s="2"/>
      <c r="DA541" s="2"/>
      <c r="GI541" s="2"/>
      <c r="GJ541" s="2"/>
      <c r="GK541" s="2"/>
      <c r="GL541" s="2"/>
      <c r="GM541" s="2"/>
      <c r="GN541" s="2"/>
      <c r="GO541" s="2"/>
      <c r="GP541" s="2"/>
      <c r="GQ541" s="2"/>
    </row>
    <row r="542" spans="1:199" s="13" customFormat="1" ht="31.5" hidden="1" x14ac:dyDescent="0.25">
      <c r="A542" s="849"/>
      <c r="B542" s="850"/>
      <c r="C542" s="850"/>
      <c r="D542" s="850"/>
      <c r="E542" s="252"/>
      <c r="F542" s="269"/>
      <c r="G542" s="994">
        <v>15</v>
      </c>
      <c r="H542" s="1434" t="s">
        <v>1203</v>
      </c>
      <c r="I542" s="1629"/>
      <c r="J542" s="446">
        <f>J530+J531</f>
        <v>0</v>
      </c>
      <c r="K542" s="1883">
        <f>J542</f>
        <v>0</v>
      </c>
      <c r="L542" s="2133"/>
      <c r="M542" s="446">
        <f>M530+M531</f>
        <v>0</v>
      </c>
      <c r="N542" s="2285">
        <f>M542</f>
        <v>0</v>
      </c>
      <c r="O542" s="2120">
        <f t="shared" si="50"/>
        <v>0</v>
      </c>
      <c r="P542" s="1865">
        <f t="shared" si="51"/>
        <v>0</v>
      </c>
      <c r="Q542" s="406" t="e">
        <f t="shared" si="48"/>
        <v>#DIV/0!</v>
      </c>
      <c r="CZ542" s="2"/>
      <c r="DA542" s="2"/>
      <c r="GI542" s="2"/>
      <c r="GJ542" s="2"/>
      <c r="GK542" s="2"/>
      <c r="GL542" s="2"/>
      <c r="GM542" s="2"/>
      <c r="GN542" s="2"/>
      <c r="GO542" s="2"/>
      <c r="GP542" s="2"/>
      <c r="GQ542" s="2"/>
    </row>
    <row r="543" spans="1:199" s="13" customFormat="1" ht="16.5" thickBot="1" x14ac:dyDescent="0.3">
      <c r="A543" s="849"/>
      <c r="B543" s="850"/>
      <c r="C543" s="850"/>
      <c r="D543" s="850"/>
      <c r="E543" s="252"/>
      <c r="F543" s="269"/>
      <c r="G543" s="311"/>
      <c r="H543" s="1247" t="s">
        <v>1327</v>
      </c>
      <c r="I543" s="700">
        <f>I539</f>
        <v>500000</v>
      </c>
      <c r="J543" s="437">
        <f>J542</f>
        <v>0</v>
      </c>
      <c r="K543" s="1889">
        <f>J543/I543*100</f>
        <v>0</v>
      </c>
      <c r="L543" s="2130"/>
      <c r="M543" s="437">
        <f>M542</f>
        <v>0</v>
      </c>
      <c r="N543" s="2281">
        <f>L543+M543</f>
        <v>0</v>
      </c>
      <c r="O543" s="2122">
        <f t="shared" si="50"/>
        <v>500000</v>
      </c>
      <c r="P543" s="2306">
        <f t="shared" si="51"/>
        <v>0</v>
      </c>
      <c r="Q543" s="408">
        <f t="shared" si="48"/>
        <v>0</v>
      </c>
      <c r="CZ543" s="2"/>
      <c r="DA543" s="2"/>
      <c r="GI543" s="2"/>
      <c r="GJ543" s="2"/>
      <c r="GK543" s="2"/>
      <c r="GL543" s="2"/>
      <c r="GM543" s="2"/>
      <c r="GN543" s="2"/>
      <c r="GO543" s="2"/>
      <c r="GP543" s="2"/>
      <c r="GQ543" s="2"/>
    </row>
    <row r="544" spans="1:199" s="13" customFormat="1" ht="48" thickTop="1" x14ac:dyDescent="0.25">
      <c r="A544" s="1390"/>
      <c r="B544" s="1390"/>
      <c r="C544" s="1390"/>
      <c r="D544" s="1390" t="s">
        <v>301</v>
      </c>
      <c r="E544" s="1214"/>
      <c r="F544" s="1391"/>
      <c r="G544" s="1391"/>
      <c r="H544" s="1234" t="s">
        <v>1736</v>
      </c>
      <c r="I544" s="1325"/>
      <c r="J544" s="1326"/>
      <c r="K544" s="1895"/>
      <c r="L544" s="2125"/>
      <c r="M544" s="1326"/>
      <c r="N544" s="1895"/>
      <c r="O544" s="2217"/>
      <c r="P544" s="2225"/>
      <c r="Q544" s="2234"/>
      <c r="CZ544" s="2"/>
      <c r="DA544" s="2"/>
      <c r="GI544" s="2"/>
      <c r="GJ544" s="2"/>
      <c r="GK544" s="2"/>
      <c r="GL544" s="2"/>
      <c r="GM544" s="2"/>
      <c r="GN544" s="2"/>
      <c r="GO544" s="2"/>
      <c r="GP544" s="2"/>
      <c r="GQ544" s="2"/>
    </row>
    <row r="545" spans="1:199" s="13" customFormat="1" ht="32.25" thickBot="1" x14ac:dyDescent="0.3">
      <c r="A545" s="1179"/>
      <c r="B545" s="1327"/>
      <c r="C545" s="1327">
        <v>411</v>
      </c>
      <c r="D545" s="1327"/>
      <c r="E545" s="1198"/>
      <c r="F545" s="1328"/>
      <c r="G545" s="1328"/>
      <c r="H545" s="1226" t="s">
        <v>1179</v>
      </c>
      <c r="I545" s="1329"/>
      <c r="J545" s="1330"/>
      <c r="K545" s="1897"/>
      <c r="L545" s="2126"/>
      <c r="M545" s="1330"/>
      <c r="N545" s="1897"/>
      <c r="O545" s="2218"/>
      <c r="P545" s="2227"/>
      <c r="Q545" s="2238"/>
      <c r="CZ545" s="2"/>
      <c r="DA545" s="2"/>
      <c r="GI545" s="2"/>
      <c r="GJ545" s="2"/>
      <c r="GK545" s="2"/>
      <c r="GL545" s="2"/>
      <c r="GM545" s="2"/>
      <c r="GN545" s="2"/>
      <c r="GO545" s="2"/>
      <c r="GP545" s="2"/>
      <c r="GQ545" s="2"/>
    </row>
    <row r="546" spans="1:199" s="13" customFormat="1" ht="17.25" thickTop="1" thickBot="1" x14ac:dyDescent="0.3">
      <c r="A546" s="985"/>
      <c r="B546" s="334"/>
      <c r="C546" s="334"/>
      <c r="D546" s="334"/>
      <c r="E546" s="473" t="s">
        <v>1737</v>
      </c>
      <c r="F546" s="984">
        <v>511</v>
      </c>
      <c r="G546" s="984"/>
      <c r="H546" s="327" t="s">
        <v>1429</v>
      </c>
      <c r="I546" s="701">
        <v>3990000</v>
      </c>
      <c r="J546" s="448">
        <v>3621579.26</v>
      </c>
      <c r="K546" s="1890">
        <f>J546/I546*100</f>
        <v>90.766397493734331</v>
      </c>
      <c r="L546" s="2128"/>
      <c r="M546" s="448"/>
      <c r="N546" s="1894">
        <f>L546+M546</f>
        <v>0</v>
      </c>
      <c r="O546" s="1861">
        <f>I546+L546</f>
        <v>3990000</v>
      </c>
      <c r="P546" s="1861">
        <f>J546+M546</f>
        <v>3621579.26</v>
      </c>
      <c r="Q546" s="400">
        <f>P546/O546*100</f>
        <v>90.766397493734331</v>
      </c>
      <c r="CZ546" s="2"/>
      <c r="DA546" s="2"/>
      <c r="GI546" s="2"/>
      <c r="GJ546" s="2"/>
      <c r="GK546" s="2"/>
      <c r="GL546" s="2"/>
      <c r="GM546" s="2"/>
      <c r="GN546" s="2"/>
      <c r="GO546" s="2"/>
      <c r="GP546" s="2"/>
      <c r="GQ546" s="2"/>
    </row>
    <row r="547" spans="1:199" s="13" customFormat="1" ht="32.25" thickTop="1" x14ac:dyDescent="0.25">
      <c r="A547" s="847"/>
      <c r="B547" s="848"/>
      <c r="C547" s="848"/>
      <c r="D547" s="848"/>
      <c r="E547" s="323"/>
      <c r="F547" s="264"/>
      <c r="G547" s="312"/>
      <c r="H547" s="1261" t="s">
        <v>1181</v>
      </c>
      <c r="I547" s="700"/>
      <c r="J547" s="437"/>
      <c r="K547" s="1888"/>
      <c r="L547" s="2130"/>
      <c r="M547" s="437"/>
      <c r="N547" s="2281"/>
      <c r="O547" s="2027"/>
      <c r="P547" s="1861"/>
      <c r="Q547" s="402"/>
      <c r="CZ547" s="2"/>
      <c r="DA547" s="2"/>
      <c r="GI547" s="2"/>
      <c r="GJ547" s="2"/>
      <c r="GK547" s="2"/>
      <c r="GL547" s="2"/>
      <c r="GM547" s="2"/>
      <c r="GN547" s="2"/>
      <c r="GO547" s="2"/>
      <c r="GP547" s="2"/>
      <c r="GQ547" s="2"/>
    </row>
    <row r="548" spans="1:199" s="13" customFormat="1" ht="15.75" x14ac:dyDescent="0.25">
      <c r="A548" s="849"/>
      <c r="B548" s="850"/>
      <c r="C548" s="850"/>
      <c r="D548" s="850"/>
      <c r="E548" s="252"/>
      <c r="F548" s="269"/>
      <c r="G548" s="982">
        <f>G542</f>
        <v>15</v>
      </c>
      <c r="H548" s="1303" t="s">
        <v>36</v>
      </c>
      <c r="I548" s="1628">
        <f>I546</f>
        <v>3990000</v>
      </c>
      <c r="J548" s="1628">
        <f>J546</f>
        <v>3621579.26</v>
      </c>
      <c r="K548" s="846">
        <f>J548/I548*100</f>
        <v>90.766397493734331</v>
      </c>
      <c r="L548" s="1628"/>
      <c r="M548" s="445"/>
      <c r="N548" s="2282"/>
      <c r="O548" s="2120">
        <f>I548+L548</f>
        <v>3990000</v>
      </c>
      <c r="P548" s="1865">
        <f>J548+M548</f>
        <v>3621579.26</v>
      </c>
      <c r="Q548" s="406">
        <f>P548/O548*100</f>
        <v>90.766397493734331</v>
      </c>
      <c r="CZ548" s="2"/>
      <c r="DA548" s="2"/>
      <c r="GI548" s="2"/>
      <c r="GJ548" s="2"/>
      <c r="GK548" s="2"/>
      <c r="GL548" s="2"/>
      <c r="GM548" s="2"/>
      <c r="GN548" s="2"/>
      <c r="GO548" s="2"/>
      <c r="GP548" s="2"/>
      <c r="GQ548" s="2"/>
    </row>
    <row r="549" spans="1:199" s="13" customFormat="1" ht="16.5" thickBot="1" x14ac:dyDescent="0.3">
      <c r="A549" s="849"/>
      <c r="B549" s="850"/>
      <c r="C549" s="850"/>
      <c r="D549" s="850"/>
      <c r="E549" s="252"/>
      <c r="F549" s="269"/>
      <c r="G549" s="310"/>
      <c r="H549" s="1440" t="s">
        <v>1180</v>
      </c>
      <c r="I549" s="1627">
        <f t="shared" ref="I549:N549" si="52">I548</f>
        <v>3990000</v>
      </c>
      <c r="J549" s="1627">
        <f t="shared" si="52"/>
        <v>3621579.26</v>
      </c>
      <c r="K549" s="1627">
        <f t="shared" si="52"/>
        <v>90.766397493734331</v>
      </c>
      <c r="L549" s="1627">
        <f t="shared" si="52"/>
        <v>0</v>
      </c>
      <c r="M549" s="1627">
        <f t="shared" si="52"/>
        <v>0</v>
      </c>
      <c r="N549" s="1627">
        <f t="shared" si="52"/>
        <v>0</v>
      </c>
      <c r="O549" s="2147">
        <f>I549+L549</f>
        <v>3990000</v>
      </c>
      <c r="P549" s="1866">
        <f>J549+M549</f>
        <v>3621579.26</v>
      </c>
      <c r="Q549" s="401">
        <f>P549/O549*100</f>
        <v>90.766397493734331</v>
      </c>
      <c r="CZ549" s="2"/>
      <c r="DA549" s="2"/>
      <c r="GI549" s="2"/>
      <c r="GJ549" s="2"/>
      <c r="GK549" s="2"/>
      <c r="GL549" s="2"/>
      <c r="GM549" s="2"/>
      <c r="GN549" s="2"/>
      <c r="GO549" s="2"/>
      <c r="GP549" s="2"/>
      <c r="GQ549" s="2"/>
    </row>
    <row r="550" spans="1:199" s="13" customFormat="1" ht="32.25" thickTop="1" x14ac:dyDescent="0.25">
      <c r="A550" s="849"/>
      <c r="B550" s="850"/>
      <c r="C550" s="850"/>
      <c r="D550" s="850"/>
      <c r="E550" s="252"/>
      <c r="F550" s="269"/>
      <c r="G550" s="312"/>
      <c r="H550" s="1434" t="s">
        <v>1335</v>
      </c>
      <c r="I550" s="700"/>
      <c r="J550" s="437"/>
      <c r="K550" s="1892"/>
      <c r="L550" s="2130"/>
      <c r="M550" s="437"/>
      <c r="N550" s="2281"/>
      <c r="O550" s="2027"/>
      <c r="P550" s="1861"/>
      <c r="Q550" s="402"/>
      <c r="CZ550" s="2"/>
      <c r="DA550" s="2"/>
      <c r="GI550" s="2"/>
      <c r="GJ550" s="2"/>
      <c r="GK550" s="2"/>
      <c r="GL550" s="2"/>
      <c r="GM550" s="2"/>
      <c r="GN550" s="2"/>
      <c r="GO550" s="2"/>
      <c r="GP550" s="2"/>
      <c r="GQ550" s="2"/>
    </row>
    <row r="551" spans="1:199" s="13" customFormat="1" ht="15.75" x14ac:dyDescent="0.25">
      <c r="A551" s="849"/>
      <c r="B551" s="850"/>
      <c r="C551" s="850"/>
      <c r="D551" s="850"/>
      <c r="E551" s="252"/>
      <c r="F551" s="269"/>
      <c r="G551" s="982">
        <v>1</v>
      </c>
      <c r="H551" s="1323" t="s">
        <v>36</v>
      </c>
      <c r="I551" s="1628">
        <f>I548</f>
        <v>3990000</v>
      </c>
      <c r="J551" s="1628">
        <f>J548</f>
        <v>3621579.26</v>
      </c>
      <c r="K551" s="410"/>
      <c r="L551" s="1628"/>
      <c r="M551" s="445"/>
      <c r="N551" s="2282"/>
      <c r="O551" s="2120">
        <f>I551+L551</f>
        <v>3990000</v>
      </c>
      <c r="P551" s="1865">
        <f>J551+M551</f>
        <v>3621579.26</v>
      </c>
      <c r="Q551" s="406">
        <f>P551/O551*100</f>
        <v>90.766397493734331</v>
      </c>
      <c r="CZ551" s="2"/>
      <c r="DA551" s="2"/>
      <c r="GI551" s="2"/>
      <c r="GJ551" s="2"/>
      <c r="GK551" s="2"/>
      <c r="GL551" s="2"/>
      <c r="GM551" s="2"/>
      <c r="GN551" s="2"/>
      <c r="GO551" s="2"/>
      <c r="GP551" s="2"/>
      <c r="GQ551" s="2"/>
    </row>
    <row r="552" spans="1:199" s="13" customFormat="1" ht="16.5" thickBot="1" x14ac:dyDescent="0.3">
      <c r="A552" s="849"/>
      <c r="B552" s="850"/>
      <c r="C552" s="850"/>
      <c r="D552" s="850"/>
      <c r="E552" s="252"/>
      <c r="F552" s="269"/>
      <c r="G552" s="311"/>
      <c r="H552" s="1477" t="s">
        <v>1327</v>
      </c>
      <c r="I552" s="2423">
        <f>I551</f>
        <v>3990000</v>
      </c>
      <c r="J552" s="2423">
        <f t="shared" ref="J552:Q552" si="53">J551</f>
        <v>3621579.26</v>
      </c>
      <c r="K552" s="2423">
        <f t="shared" si="53"/>
        <v>0</v>
      </c>
      <c r="L552" s="2423">
        <f t="shared" si="53"/>
        <v>0</v>
      </c>
      <c r="M552" s="2423">
        <f t="shared" si="53"/>
        <v>0</v>
      </c>
      <c r="N552" s="2423">
        <f t="shared" si="53"/>
        <v>0</v>
      </c>
      <c r="O552" s="2423">
        <f t="shared" si="53"/>
        <v>3990000</v>
      </c>
      <c r="P552" s="2423">
        <f t="shared" si="53"/>
        <v>3621579.26</v>
      </c>
      <c r="Q552" s="2423">
        <f t="shared" si="53"/>
        <v>90.766397493734331</v>
      </c>
      <c r="CZ552" s="2"/>
      <c r="DA552" s="2"/>
      <c r="GI552" s="2"/>
      <c r="GJ552" s="2"/>
      <c r="GK552" s="2"/>
      <c r="GL552" s="2"/>
      <c r="GM552" s="2"/>
      <c r="GN552" s="2"/>
      <c r="GO552" s="2"/>
      <c r="GP552" s="2"/>
      <c r="GQ552" s="2"/>
    </row>
    <row r="553" spans="1:199" s="13" customFormat="1" ht="32.25" thickTop="1" x14ac:dyDescent="0.25">
      <c r="A553" s="849"/>
      <c r="B553" s="850"/>
      <c r="C553" s="850"/>
      <c r="D553" s="850"/>
      <c r="E553" s="252"/>
      <c r="F553" s="269"/>
      <c r="G553" s="312"/>
      <c r="H553" s="1300" t="s">
        <v>5</v>
      </c>
      <c r="I553" s="228"/>
      <c r="J553" s="446"/>
      <c r="K553" s="1883"/>
      <c r="L553" s="2042"/>
      <c r="M553" s="446"/>
      <c r="N553" s="1883"/>
      <c r="O553" s="2085"/>
      <c r="P553" s="1863"/>
      <c r="Q553" s="407"/>
      <c r="CZ553" s="2"/>
      <c r="DA553" s="2"/>
      <c r="GI553" s="2"/>
      <c r="GJ553" s="2"/>
      <c r="GK553" s="2"/>
      <c r="GL553" s="2"/>
      <c r="GM553" s="2"/>
      <c r="GN553" s="2"/>
      <c r="GO553" s="2"/>
      <c r="GP553" s="2"/>
      <c r="GQ553" s="2"/>
    </row>
    <row r="554" spans="1:199" s="13" customFormat="1" ht="16.5" thickBot="1" x14ac:dyDescent="0.3">
      <c r="A554" s="849"/>
      <c r="B554" s="850"/>
      <c r="C554" s="850"/>
      <c r="D554" s="850"/>
      <c r="E554" s="252"/>
      <c r="F554" s="269"/>
      <c r="G554" s="982">
        <v>1</v>
      </c>
      <c r="H554" s="1207" t="s">
        <v>36</v>
      </c>
      <c r="I554" s="219">
        <f>I508+I517+I526+I539</f>
        <v>18900000</v>
      </c>
      <c r="J554" s="219">
        <f>J508+J517+J526+J539</f>
        <v>17609452</v>
      </c>
      <c r="K554" s="846">
        <f>J554/I554*100</f>
        <v>93.171703703703699</v>
      </c>
      <c r="L554" s="2035"/>
      <c r="M554" s="449"/>
      <c r="N554" s="1881">
        <f>L554+M554</f>
        <v>0</v>
      </c>
      <c r="O554" s="2120">
        <f t="shared" si="50"/>
        <v>18900000</v>
      </c>
      <c r="P554" s="1865">
        <f t="shared" si="51"/>
        <v>17609452</v>
      </c>
      <c r="Q554" s="406">
        <f t="shared" si="48"/>
        <v>93.171703703703699</v>
      </c>
      <c r="CZ554" s="2"/>
      <c r="DA554" s="2"/>
      <c r="GI554" s="2"/>
      <c r="GJ554" s="2"/>
      <c r="GK554" s="2"/>
      <c r="GL554" s="2"/>
      <c r="GM554" s="2"/>
      <c r="GN554" s="2"/>
      <c r="GO554" s="2"/>
      <c r="GP554" s="2"/>
      <c r="GQ554" s="2"/>
    </row>
    <row r="555" spans="1:199" s="13" customFormat="1" ht="64.5" hidden="1" thickTop="1" thickBot="1" x14ac:dyDescent="0.3">
      <c r="A555" s="849"/>
      <c r="B555" s="850"/>
      <c r="C555" s="850"/>
      <c r="D555" s="850"/>
      <c r="E555" s="252"/>
      <c r="F555" s="269"/>
      <c r="G555" s="983">
        <v>6</v>
      </c>
      <c r="H555" s="1630" t="s">
        <v>378</v>
      </c>
      <c r="I555" s="219">
        <f>I540</f>
        <v>0</v>
      </c>
      <c r="J555" s="449"/>
      <c r="K555" s="1982" t="e">
        <f>J555/I555*100</f>
        <v>#DIV/0!</v>
      </c>
      <c r="L555" s="2035"/>
      <c r="M555" s="449"/>
      <c r="N555" s="1881">
        <f>M555</f>
        <v>0</v>
      </c>
      <c r="O555" s="1861">
        <f t="shared" si="50"/>
        <v>0</v>
      </c>
      <c r="P555" s="1861">
        <f t="shared" si="51"/>
        <v>0</v>
      </c>
      <c r="Q555" s="400" t="e">
        <f t="shared" si="48"/>
        <v>#DIV/0!</v>
      </c>
      <c r="CZ555" s="2"/>
      <c r="DA555" s="2"/>
      <c r="GI555" s="2"/>
      <c r="GJ555" s="2"/>
      <c r="GK555" s="2"/>
      <c r="GL555" s="2"/>
      <c r="GM555" s="2"/>
      <c r="GN555" s="2"/>
      <c r="GO555" s="2"/>
      <c r="GP555" s="2"/>
      <c r="GQ555" s="2"/>
    </row>
    <row r="556" spans="1:199" s="13" customFormat="1" ht="33" hidden="1" thickTop="1" thickBot="1" x14ac:dyDescent="0.3">
      <c r="A556" s="849"/>
      <c r="B556" s="850"/>
      <c r="C556" s="850"/>
      <c r="D556" s="850"/>
      <c r="E556" s="252"/>
      <c r="F556" s="269"/>
      <c r="G556" s="982">
        <v>13</v>
      </c>
      <c r="H556" s="1301" t="s">
        <v>1200</v>
      </c>
      <c r="I556" s="417">
        <f>I541</f>
        <v>0</v>
      </c>
      <c r="J556" s="443"/>
      <c r="K556" s="1888"/>
      <c r="L556" s="2102"/>
      <c r="M556" s="443"/>
      <c r="N556" s="1880">
        <f>L556</f>
        <v>0</v>
      </c>
      <c r="O556" s="1861">
        <f t="shared" si="50"/>
        <v>0</v>
      </c>
      <c r="P556" s="1861">
        <f t="shared" si="51"/>
        <v>0</v>
      </c>
      <c r="Q556" s="400" t="e">
        <f t="shared" si="48"/>
        <v>#DIV/0!</v>
      </c>
      <c r="CZ556" s="2"/>
      <c r="DA556" s="2"/>
      <c r="GI556" s="2"/>
      <c r="GJ556" s="2"/>
      <c r="GK556" s="2"/>
      <c r="GL556" s="2"/>
      <c r="GM556" s="2"/>
      <c r="GN556" s="2"/>
      <c r="GO556" s="2"/>
      <c r="GP556" s="2"/>
      <c r="GQ556" s="2"/>
    </row>
    <row r="557" spans="1:199" s="13" customFormat="1" ht="33" hidden="1" thickTop="1" thickBot="1" x14ac:dyDescent="0.3">
      <c r="A557" s="849"/>
      <c r="B557" s="850"/>
      <c r="C557" s="850"/>
      <c r="D557" s="850"/>
      <c r="E557" s="252"/>
      <c r="F557" s="269"/>
      <c r="G557" s="983">
        <v>15</v>
      </c>
      <c r="H557" s="1207" t="s">
        <v>1203</v>
      </c>
      <c r="I557" s="231"/>
      <c r="J557" s="492">
        <f>J542</f>
        <v>0</v>
      </c>
      <c r="K557" s="1887" t="e">
        <f>J557/I557*100</f>
        <v>#DIV/0!</v>
      </c>
      <c r="L557" s="2061"/>
      <c r="M557" s="492">
        <f>M542</f>
        <v>0</v>
      </c>
      <c r="N557" s="1879">
        <f>M557</f>
        <v>0</v>
      </c>
      <c r="O557" s="1861">
        <f t="shared" si="50"/>
        <v>0</v>
      </c>
      <c r="P557" s="1861">
        <f t="shared" si="51"/>
        <v>0</v>
      </c>
      <c r="Q557" s="400" t="e">
        <f t="shared" si="48"/>
        <v>#DIV/0!</v>
      </c>
      <c r="CZ557" s="2"/>
      <c r="DA557" s="2"/>
      <c r="GI557" s="2"/>
      <c r="GJ557" s="2"/>
      <c r="GK557" s="2"/>
      <c r="GL557" s="2"/>
      <c r="GM557" s="2"/>
      <c r="GN557" s="2"/>
      <c r="GO557" s="2"/>
      <c r="GP557" s="2"/>
      <c r="GQ557" s="2"/>
    </row>
    <row r="558" spans="1:199" s="13" customFormat="1" ht="17.25" thickTop="1" thickBot="1" x14ac:dyDescent="0.3">
      <c r="A558" s="851"/>
      <c r="B558" s="852"/>
      <c r="C558" s="852"/>
      <c r="D558" s="852"/>
      <c r="E558" s="335"/>
      <c r="F558" s="276"/>
      <c r="G558" s="473"/>
      <c r="H558" s="1208" t="s">
        <v>141</v>
      </c>
      <c r="I558" s="216">
        <f>I554+I555+I556</f>
        <v>18900000</v>
      </c>
      <c r="J558" s="216">
        <f t="shared" ref="J558:P558" si="54">J554+J555+J556</f>
        <v>17609452</v>
      </c>
      <c r="K558" s="216" t="e">
        <f t="shared" si="54"/>
        <v>#DIV/0!</v>
      </c>
      <c r="L558" s="216">
        <f t="shared" si="54"/>
        <v>0</v>
      </c>
      <c r="M558" s="216">
        <f t="shared" si="54"/>
        <v>0</v>
      </c>
      <c r="N558" s="216">
        <f t="shared" si="54"/>
        <v>0</v>
      </c>
      <c r="O558" s="216">
        <f t="shared" si="54"/>
        <v>18900000</v>
      </c>
      <c r="P558" s="216">
        <f t="shared" si="54"/>
        <v>17609452</v>
      </c>
      <c r="Q558" s="406">
        <f t="shared" si="48"/>
        <v>93.171703703703699</v>
      </c>
      <c r="CZ558" s="2"/>
      <c r="DA558" s="2"/>
      <c r="GI558" s="2"/>
      <c r="GJ558" s="2"/>
      <c r="GK558" s="2"/>
      <c r="GL558" s="2"/>
      <c r="GM558" s="2"/>
      <c r="GN558" s="2"/>
      <c r="GO558" s="2"/>
      <c r="GP558" s="2"/>
      <c r="GQ558" s="2"/>
    </row>
    <row r="559" spans="1:199" s="13" customFormat="1" ht="32.25" thickTop="1" x14ac:dyDescent="0.25">
      <c r="A559" s="1340"/>
      <c r="B559" s="1340"/>
      <c r="C559" s="1340"/>
      <c r="D559" s="1387">
        <v>101</v>
      </c>
      <c r="E559" s="1342"/>
      <c r="F559" s="1340"/>
      <c r="G559" s="1340"/>
      <c r="H559" s="1388" t="s">
        <v>468</v>
      </c>
      <c r="I559" s="1195"/>
      <c r="J559" s="1196"/>
      <c r="K559" s="1973"/>
      <c r="L559" s="2055"/>
      <c r="M559" s="1196"/>
      <c r="N559" s="1973"/>
      <c r="O559" s="2217"/>
      <c r="P559" s="2225"/>
      <c r="Q559" s="2234"/>
      <c r="CZ559" s="2"/>
      <c r="DA559" s="2"/>
      <c r="GI559" s="2"/>
      <c r="GJ559" s="2"/>
      <c r="GK559" s="2"/>
      <c r="GL559" s="2"/>
      <c r="GM559" s="2"/>
      <c r="GN559" s="2"/>
      <c r="GO559" s="2"/>
      <c r="GP559" s="2"/>
      <c r="GQ559" s="2"/>
    </row>
    <row r="560" spans="1:199" s="13" customFormat="1" ht="47.25" x14ac:dyDescent="0.25">
      <c r="A560" s="1317"/>
      <c r="B560" s="1179"/>
      <c r="C560" s="1179"/>
      <c r="D560" s="1179" t="s">
        <v>470</v>
      </c>
      <c r="E560" s="1181"/>
      <c r="F560" s="1179"/>
      <c r="G560" s="1179"/>
      <c r="H560" s="1389" t="s">
        <v>471</v>
      </c>
      <c r="I560" s="1321"/>
      <c r="J560" s="1322"/>
      <c r="K560" s="1974"/>
      <c r="L560" s="2058"/>
      <c r="M560" s="1322"/>
      <c r="N560" s="1974"/>
      <c r="O560" s="2219"/>
      <c r="P560" s="2226"/>
      <c r="Q560" s="2236"/>
      <c r="CZ560" s="2"/>
      <c r="DA560" s="2"/>
      <c r="GI560" s="2"/>
      <c r="GJ560" s="2"/>
      <c r="GK560" s="2"/>
      <c r="GL560" s="2"/>
      <c r="GM560" s="2"/>
      <c r="GN560" s="2"/>
      <c r="GO560" s="2"/>
      <c r="GP560" s="2"/>
      <c r="GQ560" s="2"/>
    </row>
    <row r="561" spans="1:199" s="13" customFormat="1" ht="16.5" thickBot="1" x14ac:dyDescent="0.3">
      <c r="A561" s="1327"/>
      <c r="B561" s="1327"/>
      <c r="C561" s="1327">
        <v>421</v>
      </c>
      <c r="D561" s="1350"/>
      <c r="E561" s="1350"/>
      <c r="F561" s="1327"/>
      <c r="G561" s="1327"/>
      <c r="H561" s="1357" t="s">
        <v>1480</v>
      </c>
      <c r="I561" s="1358"/>
      <c r="J561" s="1359"/>
      <c r="K561" s="1975"/>
      <c r="L561" s="2057"/>
      <c r="M561" s="1359"/>
      <c r="N561" s="1975"/>
      <c r="O561" s="2218"/>
      <c r="P561" s="2227"/>
      <c r="Q561" s="2238"/>
      <c r="CZ561" s="2"/>
      <c r="DA561" s="2"/>
      <c r="GI561" s="2"/>
      <c r="GJ561" s="2"/>
      <c r="GK561" s="2"/>
      <c r="GL561" s="2"/>
      <c r="GM561" s="2"/>
      <c r="GN561" s="2"/>
      <c r="GO561" s="2"/>
      <c r="GP561" s="2"/>
      <c r="GQ561" s="2"/>
    </row>
    <row r="562" spans="1:199" s="13" customFormat="1" ht="17.25" hidden="1" thickTop="1" thickBot="1" x14ac:dyDescent="0.3">
      <c r="A562" s="1332"/>
      <c r="B562" s="332"/>
      <c r="C562" s="332"/>
      <c r="D562" s="868"/>
      <c r="E562" s="276"/>
      <c r="F562" s="868">
        <v>423</v>
      </c>
      <c r="G562" s="868"/>
      <c r="H562" s="333" t="s">
        <v>1348</v>
      </c>
      <c r="I562" s="920">
        <v>0</v>
      </c>
      <c r="J562" s="1028"/>
      <c r="K562" s="1976">
        <f>I562</f>
        <v>0</v>
      </c>
      <c r="L562" s="2134"/>
      <c r="M562" s="1028"/>
      <c r="N562" s="1976">
        <f>L562</f>
        <v>0</v>
      </c>
      <c r="O562" s="1861">
        <f t="shared" si="50"/>
        <v>0</v>
      </c>
      <c r="P562" s="1861">
        <f t="shared" si="51"/>
        <v>0</v>
      </c>
      <c r="Q562" s="400" t="e">
        <f t="shared" si="48"/>
        <v>#DIV/0!</v>
      </c>
      <c r="CZ562" s="2"/>
      <c r="DA562" s="2"/>
      <c r="GI562" s="2"/>
      <c r="GJ562" s="2"/>
      <c r="GK562" s="2"/>
      <c r="GL562" s="2"/>
      <c r="GM562" s="2"/>
      <c r="GN562" s="2"/>
      <c r="GO562" s="2"/>
      <c r="GP562" s="2"/>
      <c r="GQ562" s="2"/>
    </row>
    <row r="563" spans="1:199" s="13" customFormat="1" ht="17.25" thickTop="1" thickBot="1" x14ac:dyDescent="0.3">
      <c r="A563" s="52"/>
      <c r="B563" s="52"/>
      <c r="C563" s="52"/>
      <c r="D563" s="52"/>
      <c r="E563" s="387">
        <v>85</v>
      </c>
      <c r="F563" s="990">
        <v>424</v>
      </c>
      <c r="G563" s="990"/>
      <c r="H563" s="482" t="s">
        <v>1370</v>
      </c>
      <c r="I563" s="1790">
        <v>0</v>
      </c>
      <c r="J563" s="440">
        <v>0</v>
      </c>
      <c r="K563" s="1982"/>
      <c r="L563" s="2124"/>
      <c r="M563" s="440"/>
      <c r="N563" s="1909">
        <f>L563+M563</f>
        <v>0</v>
      </c>
      <c r="O563" s="1861">
        <f t="shared" si="50"/>
        <v>0</v>
      </c>
      <c r="P563" s="1861">
        <f t="shared" si="51"/>
        <v>0</v>
      </c>
      <c r="Q563" s="400"/>
      <c r="CZ563" s="2"/>
      <c r="DA563" s="2"/>
      <c r="GI563" s="2"/>
      <c r="GJ563" s="2"/>
      <c r="GK563" s="2"/>
      <c r="GL563" s="2"/>
      <c r="GM563" s="2"/>
      <c r="GN563" s="2"/>
      <c r="GO563" s="2"/>
      <c r="GP563" s="2"/>
      <c r="GQ563" s="2"/>
    </row>
    <row r="564" spans="1:199" s="13" customFormat="1" ht="17.25" hidden="1" thickTop="1" thickBot="1" x14ac:dyDescent="0.3">
      <c r="A564" s="56"/>
      <c r="B564" s="56"/>
      <c r="C564" s="56"/>
      <c r="D564" s="56"/>
      <c r="E564" s="55"/>
      <c r="F564" s="292">
        <v>425</v>
      </c>
      <c r="G564" s="292"/>
      <c r="H564" s="73" t="s">
        <v>1407</v>
      </c>
      <c r="I564" s="1791">
        <v>0</v>
      </c>
      <c r="J564" s="441"/>
      <c r="K564" s="1924">
        <f>I564</f>
        <v>0</v>
      </c>
      <c r="L564" s="2135"/>
      <c r="M564" s="441"/>
      <c r="N564" s="1924">
        <f>L564</f>
        <v>0</v>
      </c>
      <c r="O564" s="1861">
        <f t="shared" si="50"/>
        <v>0</v>
      </c>
      <c r="P564" s="1861">
        <f t="shared" si="51"/>
        <v>0</v>
      </c>
      <c r="Q564" s="400" t="e">
        <f t="shared" si="48"/>
        <v>#DIV/0!</v>
      </c>
      <c r="CZ564" s="2"/>
      <c r="DA564" s="2"/>
      <c r="GI564" s="2"/>
      <c r="GJ564" s="2"/>
      <c r="GK564" s="2"/>
      <c r="GL564" s="2"/>
      <c r="GM564" s="2"/>
      <c r="GN564" s="2"/>
      <c r="GO564" s="2"/>
      <c r="GP564" s="2"/>
      <c r="GQ564" s="2"/>
    </row>
    <row r="565" spans="1:199" s="13" customFormat="1" ht="33" hidden="1" thickTop="1" thickBot="1" x14ac:dyDescent="0.3">
      <c r="A565" s="56"/>
      <c r="B565" s="56"/>
      <c r="C565" s="56"/>
      <c r="D565" s="56"/>
      <c r="E565" s="55"/>
      <c r="F565" s="292"/>
      <c r="G565" s="292"/>
      <c r="H565" s="153" t="s">
        <v>408</v>
      </c>
      <c r="I565" s="1791"/>
      <c r="J565" s="441"/>
      <c r="K565" s="1909"/>
      <c r="L565" s="2135"/>
      <c r="M565" s="441"/>
      <c r="N565" s="1909"/>
      <c r="O565" s="1861">
        <f t="shared" si="50"/>
        <v>0</v>
      </c>
      <c r="P565" s="1861">
        <f t="shared" si="51"/>
        <v>0</v>
      </c>
      <c r="Q565" s="400" t="e">
        <f t="shared" si="48"/>
        <v>#DIV/0!</v>
      </c>
      <c r="CZ565" s="2"/>
      <c r="DA565" s="2"/>
      <c r="GI565" s="2"/>
      <c r="GJ565" s="2"/>
      <c r="GK565" s="2"/>
      <c r="GL565" s="2"/>
      <c r="GM565" s="2"/>
      <c r="GN565" s="2"/>
      <c r="GO565" s="2"/>
      <c r="GP565" s="2"/>
      <c r="GQ565" s="2"/>
    </row>
    <row r="566" spans="1:199" s="13" customFormat="1" ht="17.25" thickTop="1" thickBot="1" x14ac:dyDescent="0.3">
      <c r="A566" s="56"/>
      <c r="B566" s="56"/>
      <c r="C566" s="56"/>
      <c r="D566" s="56"/>
      <c r="E566" s="55">
        <v>86</v>
      </c>
      <c r="F566" s="860">
        <v>451</v>
      </c>
      <c r="G566" s="860"/>
      <c r="H566" s="112" t="s">
        <v>8</v>
      </c>
      <c r="I566" s="227">
        <v>9090000</v>
      </c>
      <c r="J566" s="441">
        <v>9082011.3499999996</v>
      </c>
      <c r="K566" s="1919">
        <f>J566/I566*100</f>
        <v>99.912116061606156</v>
      </c>
      <c r="L566" s="2083"/>
      <c r="M566" s="430"/>
      <c r="N566" s="1919">
        <f>L566+M566</f>
        <v>0</v>
      </c>
      <c r="O566" s="1861">
        <f t="shared" si="50"/>
        <v>9090000</v>
      </c>
      <c r="P566" s="1861">
        <f t="shared" si="51"/>
        <v>9082011.3499999996</v>
      </c>
      <c r="Q566" s="400">
        <f t="shared" si="48"/>
        <v>99.912116061606156</v>
      </c>
      <c r="CZ566" s="2"/>
      <c r="DA566" s="2"/>
      <c r="GI566" s="2"/>
      <c r="GJ566" s="2"/>
      <c r="GK566" s="2"/>
      <c r="GL566" s="2"/>
      <c r="GM566" s="2"/>
      <c r="GN566" s="2"/>
      <c r="GO566" s="2"/>
      <c r="GP566" s="2"/>
      <c r="GQ566" s="2"/>
    </row>
    <row r="567" spans="1:199" s="13" customFormat="1" ht="69.75" customHeight="1" thickTop="1" thickBot="1" x14ac:dyDescent="0.3">
      <c r="A567" s="169"/>
      <c r="B567" s="170"/>
      <c r="C567" s="170"/>
      <c r="D567" s="170"/>
      <c r="E567" s="17"/>
      <c r="F567" s="2424"/>
      <c r="G567" s="2424"/>
      <c r="H567" s="96" t="s">
        <v>75</v>
      </c>
      <c r="I567" s="2425"/>
      <c r="J567" s="422"/>
      <c r="K567" s="1977"/>
      <c r="L567" s="2101"/>
      <c r="M567" s="422"/>
      <c r="N567" s="1977"/>
      <c r="O567" s="1864"/>
      <c r="P567" s="1864"/>
      <c r="Q567" s="400"/>
      <c r="CZ567" s="2"/>
      <c r="DA567" s="2"/>
      <c r="GI567" s="2"/>
      <c r="GJ567" s="2"/>
      <c r="GK567" s="2"/>
      <c r="GL567" s="2"/>
      <c r="GM567" s="2"/>
      <c r="GN567" s="2"/>
      <c r="GO567" s="2"/>
      <c r="GP567" s="2"/>
      <c r="GQ567" s="2"/>
    </row>
    <row r="568" spans="1:199" s="13" customFormat="1" ht="69.75" customHeight="1" thickTop="1" x14ac:dyDescent="0.25">
      <c r="A568" s="20"/>
      <c r="B568" s="110"/>
      <c r="C568" s="110"/>
      <c r="D568" s="110"/>
      <c r="E568" s="4" t="s">
        <v>1738</v>
      </c>
      <c r="F568" s="114">
        <v>545</v>
      </c>
      <c r="G568" s="114"/>
      <c r="H568" s="14" t="s">
        <v>2</v>
      </c>
      <c r="I568" s="1703">
        <v>7486864</v>
      </c>
      <c r="J568" s="426">
        <v>7486864</v>
      </c>
      <c r="K568" s="1992">
        <f>J568/I568*100</f>
        <v>100</v>
      </c>
      <c r="L568" s="2426"/>
      <c r="M568" s="426"/>
      <c r="N568" s="1992"/>
      <c r="O568" s="2120">
        <f t="shared" si="50"/>
        <v>7486864</v>
      </c>
      <c r="P568" s="568">
        <f>J568+M568</f>
        <v>7486864</v>
      </c>
      <c r="Q568" s="406">
        <f t="shared" si="48"/>
        <v>100</v>
      </c>
      <c r="CZ568" s="2"/>
      <c r="DA568" s="2"/>
      <c r="GI568" s="2"/>
      <c r="GJ568" s="2"/>
      <c r="GK568" s="2"/>
      <c r="GL568" s="2"/>
      <c r="GM568" s="2"/>
      <c r="GN568" s="2"/>
      <c r="GO568" s="2"/>
      <c r="GP568" s="2"/>
      <c r="GQ568" s="2"/>
    </row>
    <row r="569" spans="1:199" s="13" customFormat="1" ht="31.5" x14ac:dyDescent="0.25">
      <c r="A569" s="20"/>
      <c r="B569" s="20"/>
      <c r="C569" s="20"/>
      <c r="D569" s="23"/>
      <c r="E569" s="22">
        <v>87</v>
      </c>
      <c r="F569" s="103">
        <v>481</v>
      </c>
      <c r="G569" s="103"/>
      <c r="H569" s="100" t="s">
        <v>1699</v>
      </c>
      <c r="I569" s="1723">
        <v>3120000</v>
      </c>
      <c r="J569" s="424">
        <v>3097110.8</v>
      </c>
      <c r="K569" s="1919">
        <f>J569/I569*100</f>
        <v>99.266371794871787</v>
      </c>
      <c r="L569" s="2050"/>
      <c r="M569" s="424"/>
      <c r="N569" s="1919">
        <f>L569+M569</f>
        <v>0</v>
      </c>
      <c r="O569" s="2120">
        <f t="shared" si="50"/>
        <v>3120000</v>
      </c>
      <c r="P569" s="1865">
        <f t="shared" si="51"/>
        <v>3097110.8</v>
      </c>
      <c r="Q569" s="406">
        <f t="shared" si="48"/>
        <v>99.266371794871787</v>
      </c>
      <c r="CZ569" s="2"/>
      <c r="DA569" s="2"/>
      <c r="GI569" s="2"/>
      <c r="GJ569" s="2"/>
      <c r="GK569" s="2"/>
      <c r="GL569" s="2"/>
      <c r="GM569" s="2"/>
      <c r="GN569" s="2"/>
      <c r="GO569" s="2"/>
      <c r="GP569" s="2"/>
      <c r="GQ569" s="2"/>
    </row>
    <row r="570" spans="1:199" s="13" customFormat="1" ht="79.5" thickBot="1" x14ac:dyDescent="0.3">
      <c r="A570" s="169"/>
      <c r="B570" s="169"/>
      <c r="C570" s="169"/>
      <c r="D570" s="169"/>
      <c r="E570" s="31"/>
      <c r="F570" s="76"/>
      <c r="G570" s="76"/>
      <c r="H570" s="16" t="s">
        <v>1555</v>
      </c>
      <c r="I570" s="418"/>
      <c r="J570" s="421"/>
      <c r="K570" s="1978"/>
      <c r="L570" s="2077"/>
      <c r="M570" s="421"/>
      <c r="N570" s="1978"/>
      <c r="O570" s="1863"/>
      <c r="P570" s="1863"/>
      <c r="Q570" s="405"/>
      <c r="CZ570" s="2"/>
      <c r="DA570" s="2"/>
      <c r="GI570" s="2"/>
      <c r="GJ570" s="2"/>
      <c r="GK570" s="2"/>
      <c r="GL570" s="2"/>
      <c r="GM570" s="2"/>
      <c r="GN570" s="2"/>
      <c r="GO570" s="2"/>
      <c r="GP570" s="2"/>
      <c r="GQ570" s="2"/>
    </row>
    <row r="571" spans="1:199" s="13" customFormat="1" ht="32.25" thickTop="1" x14ac:dyDescent="0.25">
      <c r="A571" s="847"/>
      <c r="B571" s="848"/>
      <c r="C571" s="848"/>
      <c r="D571" s="848"/>
      <c r="E571" s="323"/>
      <c r="F571" s="264"/>
      <c r="G571" s="255"/>
      <c r="H571" s="464" t="s">
        <v>1388</v>
      </c>
      <c r="I571" s="232"/>
      <c r="J571" s="433"/>
      <c r="K571" s="1905"/>
      <c r="L571" s="2093"/>
      <c r="M571" s="433"/>
      <c r="N571" s="1905"/>
      <c r="O571" s="2027"/>
      <c r="P571" s="1861"/>
      <c r="Q571" s="402"/>
      <c r="CZ571" s="2"/>
      <c r="DA571" s="2"/>
      <c r="GI571" s="2"/>
      <c r="GJ571" s="2"/>
      <c r="GK571" s="2"/>
      <c r="GL571" s="2"/>
      <c r="GM571" s="2"/>
      <c r="GN571" s="2"/>
      <c r="GO571" s="2"/>
      <c r="GP571" s="2"/>
      <c r="GQ571" s="2"/>
    </row>
    <row r="572" spans="1:199" s="13" customFormat="1" ht="15.75" x14ac:dyDescent="0.25">
      <c r="A572" s="849"/>
      <c r="B572" s="850"/>
      <c r="C572" s="850"/>
      <c r="D572" s="850"/>
      <c r="E572" s="252"/>
      <c r="F572" s="269"/>
      <c r="G572" s="983">
        <v>1</v>
      </c>
      <c r="H572" s="465" t="s">
        <v>36</v>
      </c>
      <c r="I572" s="503">
        <f>I563+I566+I569+I564+I562</f>
        <v>12210000</v>
      </c>
      <c r="J572" s="503">
        <f>J563+J566+J569+J564+J562</f>
        <v>12179122.149999999</v>
      </c>
      <c r="K572" s="1922">
        <f>J572/I572*100</f>
        <v>99.747110155610144</v>
      </c>
      <c r="L572" s="2136"/>
      <c r="M572" s="504"/>
      <c r="N572" s="1922">
        <f>L572+M572</f>
        <v>0</v>
      </c>
      <c r="O572" s="2122">
        <f t="shared" si="50"/>
        <v>12210000</v>
      </c>
      <c r="P572" s="2306">
        <f t="shared" si="51"/>
        <v>12179122.149999999</v>
      </c>
      <c r="Q572" s="408">
        <f t="shared" si="48"/>
        <v>99.747110155610144</v>
      </c>
      <c r="CZ572" s="2"/>
      <c r="DA572" s="2"/>
      <c r="GI572" s="2"/>
      <c r="GJ572" s="2"/>
      <c r="GK572" s="2"/>
      <c r="GL572" s="2"/>
      <c r="GM572" s="2"/>
      <c r="GN572" s="2"/>
      <c r="GO572" s="2"/>
      <c r="GP572" s="2"/>
      <c r="GQ572" s="2"/>
    </row>
    <row r="573" spans="1:199" s="13" customFormat="1" ht="32.25" thickBot="1" x14ac:dyDescent="0.3">
      <c r="A573" s="849"/>
      <c r="B573" s="850"/>
      <c r="C573" s="850"/>
      <c r="D573" s="850"/>
      <c r="E573" s="252"/>
      <c r="F573" s="269"/>
      <c r="G573" s="2427">
        <v>13</v>
      </c>
      <c r="H573" s="1201" t="s">
        <v>1200</v>
      </c>
      <c r="I573" s="500">
        <f>I568</f>
        <v>7486864</v>
      </c>
      <c r="J573" s="500">
        <f>J568</f>
        <v>7486864</v>
      </c>
      <c r="K573" s="2428"/>
      <c r="L573" s="500"/>
      <c r="M573" s="166"/>
      <c r="N573" s="2428"/>
      <c r="O573" s="2122">
        <f>I573+L573</f>
        <v>7486864</v>
      </c>
      <c r="P573" s="2306">
        <f>J573+M573</f>
        <v>7486864</v>
      </c>
      <c r="Q573" s="408">
        <f>P573/O573*100</f>
        <v>100</v>
      </c>
      <c r="CZ573" s="2"/>
      <c r="DA573" s="2"/>
      <c r="GI573" s="2"/>
      <c r="GJ573" s="2"/>
      <c r="GK573" s="2"/>
      <c r="GL573" s="2"/>
      <c r="GM573" s="2"/>
      <c r="GN573" s="2"/>
      <c r="GO573" s="2"/>
      <c r="GP573" s="2"/>
      <c r="GQ573" s="2"/>
    </row>
    <row r="574" spans="1:199" s="13" customFormat="1" ht="17.25" thickTop="1" thickBot="1" x14ac:dyDescent="0.3">
      <c r="A574" s="849"/>
      <c r="B574" s="850"/>
      <c r="C574" s="850"/>
      <c r="D574" s="850"/>
      <c r="E574" s="252"/>
      <c r="F574" s="269"/>
      <c r="G574" s="473"/>
      <c r="H574" s="1245" t="s">
        <v>158</v>
      </c>
      <c r="I574" s="502">
        <f>I572+I573</f>
        <v>19696864</v>
      </c>
      <c r="J574" s="502">
        <f>J572+J573</f>
        <v>19665986.149999999</v>
      </c>
      <c r="K574" s="1909">
        <f>J574/I574*100</f>
        <v>99.843234689542442</v>
      </c>
      <c r="L574" s="2137"/>
      <c r="M574" s="497"/>
      <c r="N574" s="1909">
        <f>L574+M574</f>
        <v>0</v>
      </c>
      <c r="O574" s="1861">
        <f t="shared" si="50"/>
        <v>19696864</v>
      </c>
      <c r="P574" s="1861">
        <f t="shared" si="51"/>
        <v>19665986.149999999</v>
      </c>
      <c r="Q574" s="400">
        <f t="shared" si="48"/>
        <v>99.843234689542442</v>
      </c>
      <c r="CZ574" s="2"/>
      <c r="DA574" s="2"/>
      <c r="GI574" s="2"/>
      <c r="GJ574" s="2"/>
      <c r="GK574" s="2"/>
      <c r="GL574" s="2"/>
      <c r="GM574" s="2"/>
      <c r="GN574" s="2"/>
      <c r="GO574" s="2"/>
      <c r="GP574" s="2"/>
      <c r="GQ574" s="2"/>
    </row>
    <row r="575" spans="1:199" s="13" customFormat="1" ht="32.25" thickTop="1" x14ac:dyDescent="0.25">
      <c r="A575" s="849"/>
      <c r="B575" s="850"/>
      <c r="C575" s="850"/>
      <c r="D575" s="850"/>
      <c r="E575" s="252"/>
      <c r="F575" s="269"/>
      <c r="G575" s="312"/>
      <c r="H575" s="1246" t="s">
        <v>163</v>
      </c>
      <c r="I575" s="233"/>
      <c r="J575" s="434"/>
      <c r="K575" s="1919"/>
      <c r="L575" s="2053"/>
      <c r="M575" s="434"/>
      <c r="N575" s="1919"/>
      <c r="O575" s="1864"/>
      <c r="P575" s="1864"/>
      <c r="Q575" s="400"/>
      <c r="CZ575" s="2"/>
      <c r="DA575" s="2"/>
      <c r="GI575" s="2"/>
      <c r="GJ575" s="2"/>
      <c r="GK575" s="2"/>
      <c r="GL575" s="2"/>
      <c r="GM575" s="2"/>
      <c r="GN575" s="2"/>
      <c r="GO575" s="2"/>
      <c r="GP575" s="2"/>
      <c r="GQ575" s="2"/>
    </row>
    <row r="576" spans="1:199" s="13" customFormat="1" ht="16.5" thickBot="1" x14ac:dyDescent="0.3">
      <c r="A576" s="849"/>
      <c r="B576" s="850"/>
      <c r="C576" s="850"/>
      <c r="D576" s="850"/>
      <c r="E576" s="252"/>
      <c r="F576" s="269"/>
      <c r="G576" s="983">
        <v>1</v>
      </c>
      <c r="H576" s="1273" t="s">
        <v>36</v>
      </c>
      <c r="I576" s="537">
        <f>I563+I566+I569+I564+I562</f>
        <v>12210000</v>
      </c>
      <c r="J576" s="537">
        <f>J563+J566+J569+J564+J562</f>
        <v>12179122.149999999</v>
      </c>
      <c r="K576" s="1922">
        <f>J576/I576*100</f>
        <v>99.747110155610144</v>
      </c>
      <c r="L576" s="2054"/>
      <c r="M576" s="986">
        <f>M560</f>
        <v>0</v>
      </c>
      <c r="N576" s="1922">
        <f>L576+M576</f>
        <v>0</v>
      </c>
      <c r="O576" s="2120">
        <f t="shared" si="50"/>
        <v>12210000</v>
      </c>
      <c r="P576" s="1865">
        <f t="shared" si="51"/>
        <v>12179122.149999999</v>
      </c>
      <c r="Q576" s="406">
        <f t="shared" si="48"/>
        <v>99.747110155610144</v>
      </c>
      <c r="CZ576" s="2"/>
      <c r="DA576" s="2"/>
      <c r="GI576" s="2"/>
      <c r="GJ576" s="2"/>
      <c r="GK576" s="2"/>
      <c r="GL576" s="2"/>
      <c r="GM576" s="2"/>
      <c r="GN576" s="2"/>
      <c r="GO576" s="2"/>
      <c r="GP576" s="2"/>
      <c r="GQ576" s="2"/>
    </row>
    <row r="577" spans="1:199" s="13" customFormat="1" ht="33" thickTop="1" thickBot="1" x14ac:dyDescent="0.3">
      <c r="A577" s="849"/>
      <c r="B577" s="850"/>
      <c r="C577" s="850"/>
      <c r="D577" s="850"/>
      <c r="E577" s="252"/>
      <c r="F577" s="269"/>
      <c r="G577" s="2427">
        <v>13</v>
      </c>
      <c r="H577" s="1283" t="s">
        <v>1200</v>
      </c>
      <c r="I577" s="2429">
        <f>I573</f>
        <v>7486864</v>
      </c>
      <c r="J577" s="2429">
        <f>J573</f>
        <v>7486864</v>
      </c>
      <c r="K577" s="2428"/>
      <c r="L577" s="2429"/>
      <c r="M577" s="2430"/>
      <c r="N577" s="2428"/>
      <c r="O577" s="1862">
        <f t="shared" si="50"/>
        <v>7486864</v>
      </c>
      <c r="P577" s="1862">
        <f t="shared" si="51"/>
        <v>7486864</v>
      </c>
      <c r="Q577" s="405">
        <f t="shared" si="48"/>
        <v>100</v>
      </c>
      <c r="CZ577" s="2"/>
      <c r="DA577" s="2"/>
      <c r="GI577" s="2"/>
      <c r="GJ577" s="2"/>
      <c r="GK577" s="2"/>
      <c r="GL577" s="2"/>
      <c r="GM577" s="2"/>
      <c r="GN577" s="2"/>
      <c r="GO577" s="2"/>
      <c r="GP577" s="2"/>
      <c r="GQ577" s="2"/>
    </row>
    <row r="578" spans="1:199" s="13" customFormat="1" ht="17.25" thickTop="1" thickBot="1" x14ac:dyDescent="0.3">
      <c r="A578" s="849"/>
      <c r="B578" s="850"/>
      <c r="C578" s="850"/>
      <c r="D578" s="850"/>
      <c r="E578" s="252"/>
      <c r="F578" s="269"/>
      <c r="G578" s="473"/>
      <c r="H578" s="1205" t="s">
        <v>161</v>
      </c>
      <c r="I578" s="988">
        <f>I576+I577</f>
        <v>19696864</v>
      </c>
      <c r="J578" s="988">
        <f>J576+J577</f>
        <v>19665986.149999999</v>
      </c>
      <c r="K578" s="1909">
        <f>J578/I578*100</f>
        <v>99.843234689542442</v>
      </c>
      <c r="L578" s="2138"/>
      <c r="M578" s="989"/>
      <c r="N578" s="1909">
        <f>L578+M578</f>
        <v>0</v>
      </c>
      <c r="O578" s="1861">
        <f t="shared" si="50"/>
        <v>19696864</v>
      </c>
      <c r="P578" s="1861">
        <f t="shared" si="51"/>
        <v>19665986.149999999</v>
      </c>
      <c r="Q578" s="400">
        <f t="shared" si="48"/>
        <v>99.843234689542442</v>
      </c>
      <c r="CZ578" s="2"/>
      <c r="DA578" s="2"/>
      <c r="GI578" s="2"/>
      <c r="GJ578" s="2"/>
      <c r="GK578" s="2"/>
      <c r="GL578" s="2"/>
      <c r="GM578" s="2"/>
      <c r="GN578" s="2"/>
      <c r="GO578" s="2"/>
      <c r="GP578" s="2"/>
      <c r="GQ578" s="2"/>
    </row>
    <row r="579" spans="1:199" s="13" customFormat="1" ht="32.25" thickTop="1" x14ac:dyDescent="0.25">
      <c r="A579" s="849"/>
      <c r="B579" s="850"/>
      <c r="C579" s="850"/>
      <c r="D579" s="850"/>
      <c r="E579" s="252"/>
      <c r="F579" s="269"/>
      <c r="G579" s="312"/>
      <c r="H579" s="1300" t="s">
        <v>160</v>
      </c>
      <c r="I579" s="233"/>
      <c r="J579" s="987"/>
      <c r="K579" s="1919"/>
      <c r="L579" s="2053"/>
      <c r="M579" s="987"/>
      <c r="N579" s="1919"/>
      <c r="O579" s="1864"/>
      <c r="P579" s="1864"/>
      <c r="Q579" s="400"/>
      <c r="CZ579" s="2"/>
      <c r="DA579" s="2"/>
      <c r="GI579" s="2"/>
      <c r="GJ579" s="2"/>
      <c r="GK579" s="2"/>
      <c r="GL579" s="2"/>
      <c r="GM579" s="2"/>
      <c r="GN579" s="2"/>
      <c r="GO579" s="2"/>
      <c r="GP579" s="2"/>
      <c r="GQ579" s="2"/>
    </row>
    <row r="580" spans="1:199" s="13" customFormat="1" ht="15.75" x14ac:dyDescent="0.25">
      <c r="A580" s="849"/>
      <c r="B580" s="850"/>
      <c r="C580" s="850"/>
      <c r="D580" s="850"/>
      <c r="E580" s="252"/>
      <c r="F580" s="269"/>
      <c r="G580" s="983">
        <v>1</v>
      </c>
      <c r="H580" s="1271" t="s">
        <v>36</v>
      </c>
      <c r="I580" s="231">
        <f>I576</f>
        <v>12210000</v>
      </c>
      <c r="J580" s="231">
        <f>J576</f>
        <v>12179122.149999999</v>
      </c>
      <c r="K580" s="1923">
        <f>J580/I580*100</f>
        <v>99.747110155610144</v>
      </c>
      <c r="L580" s="2061"/>
      <c r="M580" s="492">
        <f>M576</f>
        <v>0</v>
      </c>
      <c r="N580" s="1922">
        <f>L580+M580</f>
        <v>0</v>
      </c>
      <c r="O580" s="2120">
        <f t="shared" si="50"/>
        <v>12210000</v>
      </c>
      <c r="P580" s="1865">
        <f t="shared" si="51"/>
        <v>12179122.149999999</v>
      </c>
      <c r="Q580" s="406">
        <f t="shared" si="48"/>
        <v>99.747110155610144</v>
      </c>
      <c r="CZ580" s="2"/>
      <c r="DA580" s="2"/>
      <c r="GI580" s="2"/>
      <c r="GJ580" s="2"/>
      <c r="GK580" s="2"/>
      <c r="GL580" s="2"/>
      <c r="GM580" s="2"/>
      <c r="GN580" s="2"/>
      <c r="GO580" s="2"/>
      <c r="GP580" s="2"/>
      <c r="GQ580" s="2"/>
    </row>
    <row r="581" spans="1:199" s="13" customFormat="1" ht="32.25" thickBot="1" x14ac:dyDescent="0.3">
      <c r="A581" s="849"/>
      <c r="B581" s="850"/>
      <c r="C581" s="850"/>
      <c r="D581" s="850"/>
      <c r="E581" s="252"/>
      <c r="F581" s="269"/>
      <c r="G581" s="2427">
        <v>13</v>
      </c>
      <c r="H581" s="1271" t="s">
        <v>1200</v>
      </c>
      <c r="I581" s="241">
        <f>I577</f>
        <v>7486864</v>
      </c>
      <c r="J581" s="241">
        <f>J577</f>
        <v>7486864</v>
      </c>
      <c r="K581" s="1922">
        <f>J581/I581*100</f>
        <v>100</v>
      </c>
      <c r="L581" s="241"/>
      <c r="M581" s="452"/>
      <c r="N581" s="2529"/>
      <c r="O581" s="2147">
        <f t="shared" si="50"/>
        <v>7486864</v>
      </c>
      <c r="P581" s="1862">
        <f t="shared" si="51"/>
        <v>7486864</v>
      </c>
      <c r="Q581" s="405">
        <f t="shared" si="48"/>
        <v>100</v>
      </c>
      <c r="CZ581" s="2"/>
      <c r="DA581" s="2"/>
      <c r="GI581" s="2"/>
      <c r="GJ581" s="2"/>
      <c r="GK581" s="2"/>
      <c r="GL581" s="2"/>
      <c r="GM581" s="2"/>
      <c r="GN581" s="2"/>
      <c r="GO581" s="2"/>
      <c r="GP581" s="2"/>
      <c r="GQ581" s="2"/>
    </row>
    <row r="582" spans="1:199" s="13" customFormat="1" ht="17.25" thickTop="1" thickBot="1" x14ac:dyDescent="0.3">
      <c r="A582" s="851"/>
      <c r="B582" s="852"/>
      <c r="C582" s="852"/>
      <c r="D582" s="852"/>
      <c r="E582" s="335"/>
      <c r="F582" s="276"/>
      <c r="G582" s="473"/>
      <c r="H582" s="1208" t="s">
        <v>159</v>
      </c>
      <c r="I582" s="235">
        <f>I580+I581</f>
        <v>19696864</v>
      </c>
      <c r="J582" s="235">
        <f>J580+J581</f>
        <v>19665986.149999999</v>
      </c>
      <c r="K582" s="1909">
        <f>J582/I582*100</f>
        <v>99.843234689542442</v>
      </c>
      <c r="L582" s="2032"/>
      <c r="M582" s="440"/>
      <c r="N582" s="1909">
        <f>L582+M582</f>
        <v>0</v>
      </c>
      <c r="O582" s="1861">
        <f t="shared" si="50"/>
        <v>19696864</v>
      </c>
      <c r="P582" s="1861">
        <f t="shared" si="51"/>
        <v>19665986.149999999</v>
      </c>
      <c r="Q582" s="400">
        <f t="shared" si="48"/>
        <v>99.843234689542442</v>
      </c>
      <c r="CZ582" s="2"/>
      <c r="DA582" s="2"/>
      <c r="GI582" s="2"/>
      <c r="GJ582" s="2"/>
      <c r="GK582" s="2"/>
      <c r="GL582" s="2"/>
      <c r="GM582" s="2"/>
      <c r="GN582" s="2"/>
      <c r="GO582" s="2"/>
      <c r="GP582" s="2"/>
      <c r="GQ582" s="2"/>
    </row>
    <row r="583" spans="1:199" s="13" customFormat="1" ht="33" thickTop="1" thickBot="1" x14ac:dyDescent="0.3">
      <c r="A583" s="1384"/>
      <c r="B583" s="1384"/>
      <c r="C583" s="1384"/>
      <c r="D583" s="1385">
        <v>401</v>
      </c>
      <c r="E583" s="1258"/>
      <c r="F583" s="1256"/>
      <c r="G583" s="1256"/>
      <c r="H583" s="1242" t="s">
        <v>1183</v>
      </c>
      <c r="I583" s="1375"/>
      <c r="J583" s="1376"/>
      <c r="K583" s="1979"/>
      <c r="L583" s="2139"/>
      <c r="M583" s="1376"/>
      <c r="N583" s="1979"/>
      <c r="O583" s="2225"/>
      <c r="P583" s="2225"/>
      <c r="Q583" s="2232"/>
      <c r="CZ583" s="2"/>
      <c r="DA583" s="2"/>
      <c r="GI583" s="2"/>
      <c r="GJ583" s="2"/>
      <c r="GK583" s="2"/>
      <c r="GL583" s="2"/>
      <c r="GM583" s="2"/>
      <c r="GN583" s="2"/>
      <c r="GO583" s="2"/>
      <c r="GP583" s="2"/>
      <c r="GQ583" s="2"/>
    </row>
    <row r="584" spans="1:199" s="13" customFormat="1" ht="33" thickTop="1" thickBot="1" x14ac:dyDescent="0.3">
      <c r="A584" s="1252"/>
      <c r="B584" s="1252"/>
      <c r="C584" s="1252"/>
      <c r="D584" s="1385"/>
      <c r="E584" s="1258"/>
      <c r="F584" s="1256"/>
      <c r="G584" s="1256"/>
      <c r="H584" s="1242" t="s">
        <v>1475</v>
      </c>
      <c r="I584" s="1253"/>
      <c r="J584" s="1254"/>
      <c r="K584" s="1911"/>
      <c r="L584" s="2075"/>
      <c r="M584" s="1254"/>
      <c r="N584" s="1911"/>
      <c r="O584" s="2225"/>
      <c r="P584" s="2225"/>
      <c r="Q584" s="2232"/>
      <c r="CZ584" s="2"/>
      <c r="DA584" s="2"/>
      <c r="GI584" s="2"/>
      <c r="GJ584" s="2"/>
      <c r="GK584" s="2"/>
      <c r="GL584" s="2"/>
      <c r="GM584" s="2"/>
      <c r="GN584" s="2"/>
      <c r="GO584" s="2"/>
      <c r="GP584" s="2"/>
      <c r="GQ584" s="2"/>
    </row>
    <row r="585" spans="1:199" s="13" customFormat="1" ht="33" thickTop="1" thickBot="1" x14ac:dyDescent="0.3">
      <c r="A585" s="1252"/>
      <c r="B585" s="1252"/>
      <c r="C585" s="1252"/>
      <c r="D585" s="1252" t="s">
        <v>1597</v>
      </c>
      <c r="E585" s="1258"/>
      <c r="F585" s="1256"/>
      <c r="G585" s="1256"/>
      <c r="H585" s="1242" t="s">
        <v>1184</v>
      </c>
      <c r="I585" s="1253"/>
      <c r="J585" s="1254"/>
      <c r="K585" s="1911"/>
      <c r="L585" s="2075"/>
      <c r="M585" s="1254"/>
      <c r="N585" s="1911"/>
      <c r="O585" s="2225"/>
      <c r="P585" s="2225"/>
      <c r="Q585" s="2232"/>
      <c r="CZ585" s="2"/>
      <c r="DA585" s="2"/>
      <c r="GI585" s="2"/>
      <c r="GJ585" s="2"/>
      <c r="GK585" s="2"/>
      <c r="GL585" s="2"/>
      <c r="GM585" s="2"/>
      <c r="GN585" s="2"/>
      <c r="GO585" s="2"/>
      <c r="GP585" s="2"/>
      <c r="GQ585" s="2"/>
    </row>
    <row r="586" spans="1:199" s="13" customFormat="1" ht="33" thickTop="1" thickBot="1" x14ac:dyDescent="0.3">
      <c r="A586" s="1264"/>
      <c r="B586" s="1264"/>
      <c r="C586" s="1264">
        <v>560</v>
      </c>
      <c r="D586" s="1265"/>
      <c r="E586" s="1386"/>
      <c r="F586" s="1267"/>
      <c r="G586" s="1267"/>
      <c r="H586" s="1280" t="s">
        <v>1474</v>
      </c>
      <c r="I586" s="1269"/>
      <c r="J586" s="1270"/>
      <c r="K586" s="1914"/>
      <c r="L586" s="2079"/>
      <c r="M586" s="1270"/>
      <c r="N586" s="1914"/>
      <c r="O586" s="2225"/>
      <c r="P586" s="2225"/>
      <c r="Q586" s="2232"/>
      <c r="CZ586" s="2"/>
      <c r="DA586" s="2"/>
      <c r="GI586" s="2"/>
      <c r="GJ586" s="2"/>
      <c r="GK586" s="2"/>
      <c r="GL586" s="2"/>
      <c r="GM586" s="2"/>
      <c r="GN586" s="2"/>
      <c r="GO586" s="2"/>
      <c r="GP586" s="2"/>
      <c r="GQ586" s="2"/>
    </row>
    <row r="587" spans="1:199" s="13" customFormat="1" ht="16.5" thickTop="1" x14ac:dyDescent="0.25">
      <c r="A587" s="885"/>
      <c r="B587" s="885"/>
      <c r="C587" s="885"/>
      <c r="D587" s="885"/>
      <c r="E587" s="514">
        <v>88</v>
      </c>
      <c r="F587" s="127">
        <v>421</v>
      </c>
      <c r="G587" s="955"/>
      <c r="H587" s="30" t="s">
        <v>1346</v>
      </c>
      <c r="I587" s="223">
        <v>2000000</v>
      </c>
      <c r="J587" s="432">
        <v>1862750</v>
      </c>
      <c r="K587" s="1882">
        <f>J587/I587*100</f>
        <v>93.137499999999989</v>
      </c>
      <c r="L587" s="2059"/>
      <c r="M587" s="432"/>
      <c r="N587" s="1882">
        <f>L587</f>
        <v>0</v>
      </c>
      <c r="O587" s="2027">
        <f t="shared" si="50"/>
        <v>2000000</v>
      </c>
      <c r="P587" s="1861">
        <f t="shared" si="51"/>
        <v>1862750</v>
      </c>
      <c r="Q587" s="402">
        <f t="shared" si="48"/>
        <v>93.137499999999989</v>
      </c>
      <c r="CZ587" s="2"/>
      <c r="DA587" s="2"/>
      <c r="GI587" s="2"/>
      <c r="GJ587" s="2"/>
      <c r="GK587" s="2"/>
      <c r="GL587" s="2"/>
      <c r="GM587" s="2"/>
      <c r="GN587" s="2"/>
      <c r="GO587" s="2"/>
      <c r="GP587" s="2"/>
      <c r="GQ587" s="2"/>
    </row>
    <row r="588" spans="1:199" s="13" customFormat="1" ht="63" hidden="1" x14ac:dyDescent="0.25">
      <c r="A588" s="885"/>
      <c r="B588" s="885"/>
      <c r="C588" s="885"/>
      <c r="D588" s="885"/>
      <c r="E588" s="514"/>
      <c r="F588" s="560"/>
      <c r="G588" s="941"/>
      <c r="H588" s="21" t="s">
        <v>509</v>
      </c>
      <c r="I588" s="230">
        <v>2500000</v>
      </c>
      <c r="J588" s="431"/>
      <c r="K588" s="1980">
        <f>I588</f>
        <v>2500000</v>
      </c>
      <c r="L588" s="2040"/>
      <c r="M588" s="431"/>
      <c r="N588" s="1980">
        <f>L588</f>
        <v>0</v>
      </c>
      <c r="O588" s="2120">
        <f t="shared" si="50"/>
        <v>2500000</v>
      </c>
      <c r="P588" s="1865">
        <f t="shared" si="51"/>
        <v>0</v>
      </c>
      <c r="Q588" s="406">
        <f t="shared" si="48"/>
        <v>0</v>
      </c>
      <c r="CZ588" s="2"/>
      <c r="DA588" s="2"/>
      <c r="GI588" s="2"/>
      <c r="GJ588" s="2"/>
      <c r="GK588" s="2"/>
      <c r="GL588" s="2"/>
      <c r="GM588" s="2"/>
      <c r="GN588" s="2"/>
      <c r="GO588" s="2"/>
      <c r="GP588" s="2"/>
      <c r="GQ588" s="2"/>
    </row>
    <row r="589" spans="1:199" s="13" customFormat="1" ht="15.75" hidden="1" x14ac:dyDescent="0.25">
      <c r="A589" s="885"/>
      <c r="B589" s="885"/>
      <c r="C589" s="885"/>
      <c r="D589" s="885"/>
      <c r="E589" s="514"/>
      <c r="F589" s="1052">
        <v>423</v>
      </c>
      <c r="G589" s="1053"/>
      <c r="H589" s="30" t="s">
        <v>1348</v>
      </c>
      <c r="I589" s="223">
        <v>0</v>
      </c>
      <c r="J589" s="432"/>
      <c r="K589" s="1882">
        <f>I589+J589</f>
        <v>0</v>
      </c>
      <c r="L589" s="2059"/>
      <c r="M589" s="432"/>
      <c r="N589" s="1882">
        <f>L589+M589</f>
        <v>0</v>
      </c>
      <c r="O589" s="2120">
        <f t="shared" si="50"/>
        <v>0</v>
      </c>
      <c r="P589" s="1865">
        <f t="shared" si="51"/>
        <v>0</v>
      </c>
      <c r="Q589" s="406" t="e">
        <f t="shared" si="48"/>
        <v>#DIV/0!</v>
      </c>
      <c r="CZ589" s="2"/>
      <c r="DA589" s="2"/>
      <c r="GI589" s="2"/>
      <c r="GJ589" s="2"/>
      <c r="GK589" s="2"/>
      <c r="GL589" s="2"/>
      <c r="GM589" s="2"/>
      <c r="GN589" s="2"/>
      <c r="GO589" s="2"/>
      <c r="GP589" s="2"/>
      <c r="GQ589" s="2"/>
    </row>
    <row r="590" spans="1:199" s="13" customFormat="1" ht="15.75" x14ac:dyDescent="0.25">
      <c r="A590" s="885"/>
      <c r="B590" s="885"/>
      <c r="C590" s="885"/>
      <c r="D590" s="885"/>
      <c r="E590" s="514">
        <v>89</v>
      </c>
      <c r="F590" s="108">
        <v>424</v>
      </c>
      <c r="G590" s="560"/>
      <c r="H590" s="30" t="s">
        <v>1370</v>
      </c>
      <c r="I590" s="223">
        <v>500000</v>
      </c>
      <c r="J590" s="432">
        <v>363830</v>
      </c>
      <c r="K590" s="1882">
        <f>J590/I590*100</f>
        <v>72.765999999999991</v>
      </c>
      <c r="L590" s="2059"/>
      <c r="M590" s="432"/>
      <c r="N590" s="1882">
        <f>L590</f>
        <v>0</v>
      </c>
      <c r="O590" s="2120">
        <f t="shared" si="50"/>
        <v>500000</v>
      </c>
      <c r="P590" s="1865">
        <f t="shared" si="51"/>
        <v>363830</v>
      </c>
      <c r="Q590" s="406">
        <f t="shared" si="48"/>
        <v>72.765999999999991</v>
      </c>
      <c r="CZ590" s="2"/>
      <c r="DA590" s="2"/>
      <c r="GI590" s="2"/>
      <c r="GJ590" s="2"/>
      <c r="GK590" s="2"/>
      <c r="GL590" s="2"/>
      <c r="GM590" s="2"/>
      <c r="GN590" s="2"/>
      <c r="GO590" s="2"/>
      <c r="GP590" s="2"/>
      <c r="GQ590" s="2"/>
    </row>
    <row r="591" spans="1:199" s="13" customFormat="1" ht="48" hidden="1" customHeight="1" x14ac:dyDescent="0.25">
      <c r="A591" s="885"/>
      <c r="B591" s="885"/>
      <c r="C591" s="885"/>
      <c r="D591" s="885"/>
      <c r="E591" s="514"/>
      <c r="F591" s="108"/>
      <c r="G591" s="942"/>
      <c r="H591" s="21" t="s">
        <v>508</v>
      </c>
      <c r="I591" s="230">
        <v>1100000</v>
      </c>
      <c r="J591" s="431"/>
      <c r="K591" s="1980">
        <f>I591</f>
        <v>1100000</v>
      </c>
      <c r="L591" s="2040"/>
      <c r="M591" s="431"/>
      <c r="N591" s="1980">
        <f>L591</f>
        <v>0</v>
      </c>
      <c r="O591" s="2120">
        <f t="shared" si="50"/>
        <v>1100000</v>
      </c>
      <c r="P591" s="1865">
        <f t="shared" si="51"/>
        <v>0</v>
      </c>
      <c r="Q591" s="406">
        <f t="shared" si="48"/>
        <v>0</v>
      </c>
      <c r="CZ591" s="2"/>
      <c r="DA591" s="2"/>
      <c r="GI591" s="2"/>
      <c r="GJ591" s="2"/>
      <c r="GK591" s="2"/>
      <c r="GL591" s="2"/>
      <c r="GM591" s="2"/>
      <c r="GN591" s="2"/>
      <c r="GO591" s="2"/>
      <c r="GP591" s="2"/>
      <c r="GQ591" s="2"/>
    </row>
    <row r="592" spans="1:199" s="13" customFormat="1" ht="15.75" x14ac:dyDescent="0.25">
      <c r="A592" s="885"/>
      <c r="B592" s="885"/>
      <c r="C592" s="885"/>
      <c r="D592" s="885"/>
      <c r="E592" s="391">
        <v>90</v>
      </c>
      <c r="F592" s="108">
        <v>426</v>
      </c>
      <c r="G592" s="108"/>
      <c r="H592" s="87" t="s">
        <v>1372</v>
      </c>
      <c r="I592" s="224">
        <v>500000</v>
      </c>
      <c r="J592" s="439">
        <v>408466</v>
      </c>
      <c r="K592" s="1882">
        <f>J592/I592*100</f>
        <v>81.693200000000004</v>
      </c>
      <c r="L592" s="2098"/>
      <c r="M592" s="439"/>
      <c r="N592" s="1913">
        <f>L592+M592</f>
        <v>0</v>
      </c>
      <c r="O592" s="2120">
        <f t="shared" si="50"/>
        <v>500000</v>
      </c>
      <c r="P592" s="1865">
        <f t="shared" si="51"/>
        <v>408466</v>
      </c>
      <c r="Q592" s="406">
        <f t="shared" si="48"/>
        <v>81.693200000000004</v>
      </c>
      <c r="CZ592" s="2"/>
      <c r="DA592" s="2"/>
      <c r="GI592" s="2"/>
      <c r="GJ592" s="2"/>
      <c r="GK592" s="2"/>
      <c r="GL592" s="2"/>
      <c r="GM592" s="2"/>
      <c r="GN592" s="2"/>
      <c r="GO592" s="2"/>
      <c r="GP592" s="2"/>
      <c r="GQ592" s="2"/>
    </row>
    <row r="593" spans="1:199" s="13" customFormat="1" ht="31.5" x14ac:dyDescent="0.25">
      <c r="A593" s="885"/>
      <c r="B593" s="885"/>
      <c r="C593" s="885"/>
      <c r="D593" s="885"/>
      <c r="E593" s="528">
        <v>91</v>
      </c>
      <c r="F593" s="102">
        <v>481</v>
      </c>
      <c r="G593" s="102"/>
      <c r="H593" s="86" t="s">
        <v>1699</v>
      </c>
      <c r="I593" s="248">
        <v>500000</v>
      </c>
      <c r="J593" s="425">
        <v>500000</v>
      </c>
      <c r="K593" s="1882">
        <f>J593/I593*100</f>
        <v>100</v>
      </c>
      <c r="L593" s="2050"/>
      <c r="M593" s="424"/>
      <c r="N593" s="1873">
        <f>L593+M593</f>
        <v>0</v>
      </c>
      <c r="O593" s="2120">
        <f t="shared" si="50"/>
        <v>500000</v>
      </c>
      <c r="P593" s="1865">
        <f t="shared" si="51"/>
        <v>500000</v>
      </c>
      <c r="Q593" s="406">
        <f t="shared" si="48"/>
        <v>100</v>
      </c>
      <c r="CZ593" s="2"/>
      <c r="DA593" s="2"/>
      <c r="GI593" s="2"/>
      <c r="GJ593" s="2"/>
      <c r="GK593" s="2"/>
      <c r="GL593" s="2"/>
      <c r="GM593" s="2"/>
      <c r="GN593" s="2"/>
      <c r="GO593" s="2"/>
      <c r="GP593" s="2"/>
      <c r="GQ593" s="2"/>
    </row>
    <row r="594" spans="1:199" s="13" customFormat="1" ht="79.5" thickBot="1" x14ac:dyDescent="0.3">
      <c r="A594" s="127"/>
      <c r="B594" s="126"/>
      <c r="C594" s="126"/>
      <c r="D594" s="304"/>
      <c r="E594" s="392"/>
      <c r="F594" s="101"/>
      <c r="G594" s="102"/>
      <c r="H594" s="5" t="s">
        <v>1620</v>
      </c>
      <c r="I594" s="569"/>
      <c r="J594" s="421"/>
      <c r="K594" s="1981"/>
      <c r="L594" s="2048"/>
      <c r="M594" s="421"/>
      <c r="N594" s="1981"/>
      <c r="O594" s="2147"/>
      <c r="P594" s="1866"/>
      <c r="Q594" s="401"/>
      <c r="CZ594" s="2"/>
      <c r="DA594" s="2"/>
      <c r="GI594" s="2"/>
      <c r="GJ594" s="2"/>
      <c r="GK594" s="2"/>
      <c r="GL594" s="2"/>
      <c r="GM594" s="2"/>
      <c r="GN594" s="2"/>
      <c r="GO594" s="2"/>
      <c r="GP594" s="2"/>
      <c r="GQ594" s="2"/>
    </row>
    <row r="595" spans="1:199" s="13" customFormat="1" ht="33" thickTop="1" thickBot="1" x14ac:dyDescent="0.3">
      <c r="A595" s="1140"/>
      <c r="B595" s="1110"/>
      <c r="C595" s="1110"/>
      <c r="D595" s="1110"/>
      <c r="E595" s="1141"/>
      <c r="F595" s="1142"/>
      <c r="G595" s="997"/>
      <c r="H595" s="464" t="s">
        <v>1478</v>
      </c>
      <c r="I595" s="214"/>
      <c r="J595" s="420"/>
      <c r="K595" s="1878"/>
      <c r="L595" s="2034"/>
      <c r="M595" s="420"/>
      <c r="N595" s="1878"/>
      <c r="O595" s="1861"/>
      <c r="P595" s="1861"/>
      <c r="Q595" s="400"/>
      <c r="CZ595" s="2"/>
      <c r="DA595" s="2"/>
      <c r="GI595" s="2"/>
      <c r="GJ595" s="2"/>
      <c r="GK595" s="2"/>
      <c r="GL595" s="2"/>
      <c r="GM595" s="2"/>
      <c r="GN595" s="2"/>
      <c r="GO595" s="2"/>
      <c r="GP595" s="2"/>
      <c r="GQ595" s="2"/>
    </row>
    <row r="596" spans="1:199" s="13" customFormat="1" ht="16.5" thickTop="1" x14ac:dyDescent="0.25">
      <c r="A596" s="1143"/>
      <c r="B596" s="1113"/>
      <c r="C596" s="1113"/>
      <c r="D596" s="1113"/>
      <c r="E596" s="1115"/>
      <c r="F596" s="1116"/>
      <c r="G596" s="998">
        <v>1</v>
      </c>
      <c r="H596" s="465" t="s">
        <v>1528</v>
      </c>
      <c r="I596" s="231">
        <f>I587+I590+I592+I593+I589</f>
        <v>3500000</v>
      </c>
      <c r="J596" s="231">
        <f>J587+J590+J592+J593+J589</f>
        <v>3135046</v>
      </c>
      <c r="K596" s="1882">
        <f>J596/I596*100</f>
        <v>89.572742857142856</v>
      </c>
      <c r="L596" s="2061"/>
      <c r="M596" s="492"/>
      <c r="N596" s="1879">
        <f>L596+M596</f>
        <v>0</v>
      </c>
      <c r="O596" s="2027">
        <f t="shared" si="50"/>
        <v>3500000</v>
      </c>
      <c r="P596" s="1861">
        <f t="shared" si="51"/>
        <v>3135046</v>
      </c>
      <c r="Q596" s="402">
        <f t="shared" si="48"/>
        <v>89.572742857142856</v>
      </c>
      <c r="CZ596" s="2"/>
      <c r="DA596" s="2"/>
      <c r="GI596" s="2"/>
      <c r="GJ596" s="2"/>
      <c r="GK596" s="2"/>
      <c r="GL596" s="2"/>
      <c r="GM596" s="2"/>
      <c r="GN596" s="2"/>
      <c r="GO596" s="2"/>
      <c r="GP596" s="2"/>
      <c r="GQ596" s="2"/>
    </row>
    <row r="597" spans="1:199" s="13" customFormat="1" ht="16.5" thickBot="1" x14ac:dyDescent="0.3">
      <c r="A597" s="1143"/>
      <c r="B597" s="1113"/>
      <c r="C597" s="1113"/>
      <c r="D597" s="1113"/>
      <c r="E597" s="1115"/>
      <c r="F597" s="1116"/>
      <c r="G597" s="999">
        <v>13</v>
      </c>
      <c r="H597" s="1201" t="s">
        <v>887</v>
      </c>
      <c r="I597" s="241"/>
      <c r="J597" s="452"/>
      <c r="K597" s="1876"/>
      <c r="L597" s="2043"/>
      <c r="M597" s="452"/>
      <c r="N597" s="1876"/>
      <c r="O597" s="2147"/>
      <c r="P597" s="1866"/>
      <c r="Q597" s="401"/>
      <c r="CZ597" s="2"/>
      <c r="DA597" s="2"/>
      <c r="GI597" s="2"/>
      <c r="GJ597" s="2"/>
      <c r="GK597" s="2"/>
      <c r="GL597" s="2"/>
      <c r="GM597" s="2"/>
      <c r="GN597" s="2"/>
      <c r="GO597" s="2"/>
      <c r="GP597" s="2"/>
      <c r="GQ597" s="2"/>
    </row>
    <row r="598" spans="1:199" s="13" customFormat="1" ht="17.25" thickTop="1" thickBot="1" x14ac:dyDescent="0.3">
      <c r="A598" s="1143"/>
      <c r="B598" s="1113"/>
      <c r="C598" s="1113"/>
      <c r="D598" s="1113"/>
      <c r="E598" s="1115"/>
      <c r="F598" s="1116"/>
      <c r="G598" s="1001"/>
      <c r="H598" s="1245" t="s">
        <v>203</v>
      </c>
      <c r="I598" s="235">
        <f>I596+I597</f>
        <v>3500000</v>
      </c>
      <c r="J598" s="235">
        <f>J596+J597</f>
        <v>3135046</v>
      </c>
      <c r="K598" s="1872">
        <f>J598/I598*100</f>
        <v>89.572742857142856</v>
      </c>
      <c r="L598" s="2032"/>
      <c r="M598" s="440"/>
      <c r="N598" s="1872">
        <f>L598+M598</f>
        <v>0</v>
      </c>
      <c r="O598" s="1861">
        <f t="shared" si="50"/>
        <v>3500000</v>
      </c>
      <c r="P598" s="1861">
        <f t="shared" si="51"/>
        <v>3135046</v>
      </c>
      <c r="Q598" s="400">
        <f t="shared" si="48"/>
        <v>89.572742857142856</v>
      </c>
      <c r="CZ598" s="2"/>
      <c r="DA598" s="2"/>
      <c r="GI598" s="2"/>
      <c r="GJ598" s="2"/>
      <c r="GK598" s="2"/>
      <c r="GL598" s="2"/>
      <c r="GM598" s="2"/>
      <c r="GN598" s="2"/>
      <c r="GO598" s="2"/>
      <c r="GP598" s="2"/>
      <c r="GQ598" s="2"/>
    </row>
    <row r="599" spans="1:199" s="13" customFormat="1" ht="32.25" thickTop="1" x14ac:dyDescent="0.25">
      <c r="A599" s="1143"/>
      <c r="B599" s="1113"/>
      <c r="C599" s="1113"/>
      <c r="D599" s="1113"/>
      <c r="E599" s="1115"/>
      <c r="F599" s="1116"/>
      <c r="G599" s="1000"/>
      <c r="H599" s="1246" t="s">
        <v>205</v>
      </c>
      <c r="I599" s="223"/>
      <c r="J599" s="432"/>
      <c r="K599" s="1882"/>
      <c r="L599" s="2059"/>
      <c r="M599" s="432"/>
      <c r="N599" s="1882"/>
      <c r="O599" s="1864"/>
      <c r="P599" s="1864"/>
      <c r="Q599" s="400"/>
      <c r="CZ599" s="2"/>
      <c r="DA599" s="2"/>
      <c r="GI599" s="2"/>
      <c r="GJ599" s="2"/>
      <c r="GK599" s="2"/>
      <c r="GL599" s="2"/>
      <c r="GM599" s="2"/>
      <c r="GN599" s="2"/>
      <c r="GO599" s="2"/>
      <c r="GP599" s="2"/>
      <c r="GQ599" s="2"/>
    </row>
    <row r="600" spans="1:199" s="13" customFormat="1" ht="15.75" x14ac:dyDescent="0.25">
      <c r="A600" s="1143"/>
      <c r="B600" s="1113"/>
      <c r="C600" s="1113"/>
      <c r="D600" s="1113"/>
      <c r="E600" s="1115"/>
      <c r="F600" s="1116"/>
      <c r="G600" s="998">
        <v>1</v>
      </c>
      <c r="H600" s="1273" t="s">
        <v>36</v>
      </c>
      <c r="I600" s="226">
        <f>I596</f>
        <v>3500000</v>
      </c>
      <c r="J600" s="226">
        <f>J596</f>
        <v>3135046</v>
      </c>
      <c r="K600" s="1882">
        <f>J600/I600*100</f>
        <v>89.572742857142856</v>
      </c>
      <c r="L600" s="2076"/>
      <c r="M600" s="493"/>
      <c r="N600" s="1880">
        <f>L600+M600</f>
        <v>0</v>
      </c>
      <c r="O600" s="2120">
        <f t="shared" si="50"/>
        <v>3500000</v>
      </c>
      <c r="P600" s="1865">
        <f t="shared" si="51"/>
        <v>3135046</v>
      </c>
      <c r="Q600" s="406">
        <f t="shared" si="48"/>
        <v>89.572742857142856</v>
      </c>
      <c r="CZ600" s="2"/>
      <c r="DA600" s="2"/>
      <c r="GI600" s="2"/>
      <c r="GJ600" s="2"/>
      <c r="GK600" s="2"/>
      <c r="GL600" s="2"/>
      <c r="GM600" s="2"/>
      <c r="GN600" s="2"/>
      <c r="GO600" s="2"/>
      <c r="GP600" s="2"/>
      <c r="GQ600" s="2"/>
    </row>
    <row r="601" spans="1:199" s="13" customFormat="1" ht="32.25" thickBot="1" x14ac:dyDescent="0.3">
      <c r="A601" s="1143"/>
      <c r="B601" s="1113"/>
      <c r="C601" s="1113"/>
      <c r="D601" s="1113"/>
      <c r="E601" s="1115"/>
      <c r="F601" s="1116"/>
      <c r="G601" s="999">
        <v>13</v>
      </c>
      <c r="H601" s="1273" t="s">
        <v>1200</v>
      </c>
      <c r="I601" s="219">
        <f>I597</f>
        <v>0</v>
      </c>
      <c r="J601" s="449"/>
      <c r="K601" s="1879"/>
      <c r="L601" s="2035"/>
      <c r="M601" s="449"/>
      <c r="N601" s="1879"/>
      <c r="O601" s="1863"/>
      <c r="P601" s="1863"/>
      <c r="Q601" s="405"/>
      <c r="CZ601" s="2"/>
      <c r="DA601" s="2"/>
      <c r="GI601" s="2"/>
      <c r="GJ601" s="2"/>
      <c r="GK601" s="2"/>
      <c r="GL601" s="2"/>
      <c r="GM601" s="2"/>
      <c r="GN601" s="2"/>
      <c r="GO601" s="2"/>
      <c r="GP601" s="2"/>
      <c r="GQ601" s="2"/>
    </row>
    <row r="602" spans="1:199" s="13" customFormat="1" ht="17.25" thickTop="1" thickBot="1" x14ac:dyDescent="0.3">
      <c r="A602" s="1144"/>
      <c r="B602" s="1117"/>
      <c r="C602" s="1117"/>
      <c r="D602" s="1117"/>
      <c r="E602" s="1119"/>
      <c r="F602" s="1120"/>
      <c r="G602" s="1001"/>
      <c r="H602" s="1205" t="s">
        <v>204</v>
      </c>
      <c r="I602" s="235">
        <f>I600+I601</f>
        <v>3500000</v>
      </c>
      <c r="J602" s="235">
        <f>J600+J601</f>
        <v>3135046</v>
      </c>
      <c r="K602" s="1872">
        <f>J602/I602*100</f>
        <v>89.572742857142856</v>
      </c>
      <c r="L602" s="2032"/>
      <c r="M602" s="440"/>
      <c r="N602" s="1872">
        <f>L602+M602</f>
        <v>0</v>
      </c>
      <c r="O602" s="1861">
        <f t="shared" si="50"/>
        <v>3500000</v>
      </c>
      <c r="P602" s="1861">
        <f t="shared" si="51"/>
        <v>3135046</v>
      </c>
      <c r="Q602" s="400">
        <f t="shared" ref="Q602:Q679" si="55">P602/O602*100</f>
        <v>89.572742857142856</v>
      </c>
      <c r="CZ602" s="2"/>
      <c r="DA602" s="2"/>
      <c r="GI602" s="2"/>
      <c r="GJ602" s="2"/>
      <c r="GK602" s="2"/>
      <c r="GL602" s="2"/>
      <c r="GM602" s="2"/>
      <c r="GN602" s="2"/>
      <c r="GO602" s="2"/>
      <c r="GP602" s="2"/>
      <c r="GQ602" s="2"/>
    </row>
    <row r="603" spans="1:199" s="13" customFormat="1" ht="32.25" thickTop="1" x14ac:dyDescent="0.25">
      <c r="A603" s="1377"/>
      <c r="B603" s="1377"/>
      <c r="C603" s="1377"/>
      <c r="D603" s="1378" t="s">
        <v>372</v>
      </c>
      <c r="E603" s="1379"/>
      <c r="F603" s="1380"/>
      <c r="G603" s="1380"/>
      <c r="H603" s="1381" t="s">
        <v>416</v>
      </c>
      <c r="I603" s="1382"/>
      <c r="J603" s="1383"/>
      <c r="K603" s="1955"/>
      <c r="L603" s="2112"/>
      <c r="M603" s="1383"/>
      <c r="N603" s="1955"/>
      <c r="O603" s="2217"/>
      <c r="P603" s="2225"/>
      <c r="Q603" s="2234"/>
      <c r="CZ603" s="2"/>
      <c r="DA603" s="2"/>
      <c r="GI603" s="2"/>
      <c r="GJ603" s="2"/>
      <c r="GK603" s="2"/>
      <c r="GL603" s="2"/>
      <c r="GM603" s="2"/>
      <c r="GN603" s="2"/>
      <c r="GO603" s="2"/>
      <c r="GP603" s="2"/>
      <c r="GQ603" s="2"/>
    </row>
    <row r="604" spans="1:199" s="13" customFormat="1" ht="16.5" thickBot="1" x14ac:dyDescent="0.3">
      <c r="A604" s="1353"/>
      <c r="B604" s="1353"/>
      <c r="C604" s="1353">
        <v>520</v>
      </c>
      <c r="D604" s="1354"/>
      <c r="E604" s="1355"/>
      <c r="F604" s="1356"/>
      <c r="G604" s="1356"/>
      <c r="H604" s="1357" t="s">
        <v>66</v>
      </c>
      <c r="I604" s="1358"/>
      <c r="J604" s="1359"/>
      <c r="K604" s="1956"/>
      <c r="L604" s="2057"/>
      <c r="M604" s="1359"/>
      <c r="N604" s="1956"/>
      <c r="O604" s="2218"/>
      <c r="P604" s="2227"/>
      <c r="Q604" s="2238"/>
      <c r="CZ604" s="2"/>
      <c r="DA604" s="2"/>
      <c r="GI604" s="2"/>
      <c r="GJ604" s="2"/>
      <c r="GK604" s="2"/>
      <c r="GL604" s="2"/>
      <c r="GM604" s="2"/>
      <c r="GN604" s="2"/>
      <c r="GO604" s="2"/>
      <c r="GP604" s="2"/>
      <c r="GQ604" s="2"/>
    </row>
    <row r="605" spans="1:199" s="13" customFormat="1" ht="17.25" thickTop="1" thickBot="1" x14ac:dyDescent="0.3">
      <c r="A605" s="1034"/>
      <c r="B605" s="477"/>
      <c r="C605" s="477"/>
      <c r="D605" s="1035"/>
      <c r="E605" s="473">
        <v>92</v>
      </c>
      <c r="F605" s="906">
        <v>425</v>
      </c>
      <c r="G605" s="906"/>
      <c r="H605" s="907" t="s">
        <v>1407</v>
      </c>
      <c r="I605" s="1725">
        <v>1000000</v>
      </c>
      <c r="J605" s="730">
        <v>532222</v>
      </c>
      <c r="K605" s="1872">
        <f>J605/I605*100</f>
        <v>53.222200000000001</v>
      </c>
      <c r="L605" s="2051"/>
      <c r="M605" s="730"/>
      <c r="N605" s="1890">
        <f>L605+M605</f>
        <v>0</v>
      </c>
      <c r="O605" s="1861">
        <f t="shared" si="50"/>
        <v>1000000</v>
      </c>
      <c r="P605" s="1861">
        <f t="shared" si="51"/>
        <v>532222</v>
      </c>
      <c r="Q605" s="400">
        <f t="shared" si="55"/>
        <v>53.222200000000001</v>
      </c>
      <c r="CZ605" s="2"/>
      <c r="DA605" s="2"/>
      <c r="GI605" s="2"/>
      <c r="GJ605" s="2"/>
      <c r="GK605" s="2"/>
      <c r="GL605" s="2"/>
      <c r="GM605" s="2"/>
      <c r="GN605" s="2"/>
      <c r="GO605" s="2"/>
      <c r="GP605" s="2"/>
      <c r="GQ605" s="2"/>
    </row>
    <row r="606" spans="1:199" s="13" customFormat="1" ht="17.25" thickTop="1" thickBot="1" x14ac:dyDescent="0.3">
      <c r="A606" s="1034"/>
      <c r="B606" s="477"/>
      <c r="C606" s="477"/>
      <c r="D606" s="1035"/>
      <c r="E606" s="473">
        <v>93</v>
      </c>
      <c r="F606" s="843">
        <v>511</v>
      </c>
      <c r="G606" s="843"/>
      <c r="H606" s="327" t="s">
        <v>1429</v>
      </c>
      <c r="I606" s="216">
        <v>2000000</v>
      </c>
      <c r="J606" s="730">
        <v>611280</v>
      </c>
      <c r="K606" s="1872">
        <f>J606/I606*100</f>
        <v>30.564000000000004</v>
      </c>
      <c r="L606" s="2041"/>
      <c r="M606" s="730"/>
      <c r="N606" s="1890">
        <f>L606+M606</f>
        <v>0</v>
      </c>
      <c r="O606" s="1861">
        <f t="shared" si="50"/>
        <v>2000000</v>
      </c>
      <c r="P606" s="1861">
        <f t="shared" si="51"/>
        <v>611280</v>
      </c>
      <c r="Q606" s="400">
        <f t="shared" si="55"/>
        <v>30.564000000000004</v>
      </c>
      <c r="CZ606" s="2"/>
      <c r="DA606" s="2"/>
      <c r="GI606" s="2"/>
      <c r="GJ606" s="2"/>
      <c r="GK606" s="2"/>
      <c r="GL606" s="2"/>
      <c r="GM606" s="2"/>
      <c r="GN606" s="2"/>
      <c r="GO606" s="2"/>
      <c r="GP606" s="2"/>
      <c r="GQ606" s="2"/>
    </row>
    <row r="607" spans="1:199" s="13" customFormat="1" ht="32.25" thickTop="1" x14ac:dyDescent="0.25">
      <c r="A607" s="847"/>
      <c r="B607" s="848"/>
      <c r="C607" s="848"/>
      <c r="D607" s="848"/>
      <c r="E607" s="323"/>
      <c r="F607" s="264"/>
      <c r="G607" s="905"/>
      <c r="H607" s="1309" t="s">
        <v>382</v>
      </c>
      <c r="I607" s="841"/>
      <c r="J607" s="842"/>
      <c r="K607" s="1949"/>
      <c r="L607" s="2107"/>
      <c r="M607" s="842"/>
      <c r="N607" s="1949"/>
      <c r="O607" s="1864"/>
      <c r="P607" s="1864"/>
      <c r="Q607" s="400"/>
      <c r="CZ607" s="2"/>
      <c r="DA607" s="2"/>
      <c r="GI607" s="2"/>
      <c r="GJ607" s="2"/>
      <c r="GK607" s="2"/>
      <c r="GL607" s="2"/>
      <c r="GM607" s="2"/>
      <c r="GN607" s="2"/>
      <c r="GO607" s="2"/>
      <c r="GP607" s="2"/>
      <c r="GQ607" s="2"/>
    </row>
    <row r="608" spans="1:199" s="13" customFormat="1" ht="16.5" thickBot="1" x14ac:dyDescent="0.3">
      <c r="A608" s="849"/>
      <c r="B608" s="850"/>
      <c r="C608" s="850"/>
      <c r="D608" s="850"/>
      <c r="E608" s="252"/>
      <c r="F608" s="269"/>
      <c r="G608" s="1046">
        <v>1</v>
      </c>
      <c r="H608" s="1201" t="s">
        <v>1528</v>
      </c>
      <c r="I608" s="569">
        <f>I605+I606</f>
        <v>3000000</v>
      </c>
      <c r="J608" s="569">
        <f>J605+J606</f>
        <v>1143502</v>
      </c>
      <c r="K608" s="1876">
        <f>J608/I608*100</f>
        <v>38.116733333333336</v>
      </c>
      <c r="L608" s="2048"/>
      <c r="M608" s="838"/>
      <c r="N608" s="1887">
        <f>L608+M608</f>
        <v>0</v>
      </c>
      <c r="O608" s="2147">
        <f t="shared" si="50"/>
        <v>3000000</v>
      </c>
      <c r="P608" s="1866">
        <f t="shared" si="51"/>
        <v>1143502</v>
      </c>
      <c r="Q608" s="401">
        <f t="shared" si="55"/>
        <v>38.116733333333336</v>
      </c>
      <c r="CZ608" s="2"/>
      <c r="DA608" s="2"/>
      <c r="GI608" s="2"/>
      <c r="GJ608" s="2"/>
      <c r="GK608" s="2"/>
      <c r="GL608" s="2"/>
      <c r="GM608" s="2"/>
      <c r="GN608" s="2"/>
      <c r="GO608" s="2"/>
      <c r="GP608" s="2"/>
      <c r="GQ608" s="2"/>
    </row>
    <row r="609" spans="1:199" s="13" customFormat="1" ht="17.25" thickTop="1" thickBot="1" x14ac:dyDescent="0.3">
      <c r="A609" s="849"/>
      <c r="B609" s="850"/>
      <c r="C609" s="850"/>
      <c r="D609" s="850"/>
      <c r="E609" s="252"/>
      <c r="F609" s="269"/>
      <c r="G609" s="473"/>
      <c r="H609" s="965" t="s">
        <v>383</v>
      </c>
      <c r="I609" s="240">
        <f>I608</f>
        <v>3000000</v>
      </c>
      <c r="J609" s="240">
        <f>J608</f>
        <v>1143502</v>
      </c>
      <c r="K609" s="1872">
        <f>J609/I609*100</f>
        <v>38.116733333333336</v>
      </c>
      <c r="L609" s="2051"/>
      <c r="M609" s="730"/>
      <c r="N609" s="1890">
        <f>N608</f>
        <v>0</v>
      </c>
      <c r="O609" s="1861">
        <f t="shared" si="50"/>
        <v>3000000</v>
      </c>
      <c r="P609" s="1861">
        <f t="shared" si="51"/>
        <v>1143502</v>
      </c>
      <c r="Q609" s="400">
        <f t="shared" si="55"/>
        <v>38.116733333333336</v>
      </c>
      <c r="CZ609" s="2"/>
      <c r="DA609" s="2"/>
      <c r="GI609" s="2"/>
      <c r="GJ609" s="2"/>
      <c r="GK609" s="2"/>
      <c r="GL609" s="2"/>
      <c r="GM609" s="2"/>
      <c r="GN609" s="2"/>
      <c r="GO609" s="2"/>
      <c r="GP609" s="2"/>
      <c r="GQ609" s="2"/>
    </row>
    <row r="610" spans="1:199" s="13" customFormat="1" ht="32.25" thickTop="1" x14ac:dyDescent="0.25">
      <c r="A610" s="849"/>
      <c r="B610" s="850"/>
      <c r="C610" s="850"/>
      <c r="D610" s="850"/>
      <c r="E610" s="252"/>
      <c r="F610" s="269"/>
      <c r="G610" s="311"/>
      <c r="H610" s="1305" t="s">
        <v>457</v>
      </c>
      <c r="I610" s="841"/>
      <c r="J610" s="842"/>
      <c r="K610" s="1949"/>
      <c r="L610" s="2107"/>
      <c r="M610" s="842"/>
      <c r="N610" s="1949"/>
      <c r="O610" s="1864"/>
      <c r="P610" s="1864"/>
      <c r="Q610" s="400"/>
      <c r="CZ610" s="2"/>
      <c r="DA610" s="2"/>
      <c r="GI610" s="2"/>
      <c r="GJ610" s="2"/>
      <c r="GK610" s="2"/>
      <c r="GL610" s="2"/>
      <c r="GM610" s="2"/>
      <c r="GN610" s="2"/>
      <c r="GO610" s="2"/>
      <c r="GP610" s="2"/>
      <c r="GQ610" s="2"/>
    </row>
    <row r="611" spans="1:199" s="13" customFormat="1" ht="16.5" thickBot="1" x14ac:dyDescent="0.3">
      <c r="A611" s="849"/>
      <c r="B611" s="850"/>
      <c r="C611" s="850"/>
      <c r="D611" s="850"/>
      <c r="E611" s="252"/>
      <c r="F611" s="269"/>
      <c r="G611" s="1046">
        <v>1</v>
      </c>
      <c r="H611" s="1243" t="s">
        <v>1528</v>
      </c>
      <c r="I611" s="569">
        <f>I605+I606</f>
        <v>3000000</v>
      </c>
      <c r="J611" s="569">
        <f>J605+J606</f>
        <v>1143502</v>
      </c>
      <c r="K611" s="1876">
        <f>J611/I611*100</f>
        <v>38.116733333333336</v>
      </c>
      <c r="L611" s="2048"/>
      <c r="M611" s="838"/>
      <c r="N611" s="1887">
        <f>L611+M611</f>
        <v>0</v>
      </c>
      <c r="O611" s="2147">
        <f t="shared" ref="O611:O687" si="56">I611+L611</f>
        <v>3000000</v>
      </c>
      <c r="P611" s="1866">
        <f t="shared" ref="P611:P687" si="57">J611+M611</f>
        <v>1143502</v>
      </c>
      <c r="Q611" s="401">
        <f t="shared" si="55"/>
        <v>38.116733333333336</v>
      </c>
      <c r="CZ611" s="2"/>
      <c r="DA611" s="2"/>
      <c r="GI611" s="2"/>
      <c r="GJ611" s="2"/>
      <c r="GK611" s="2"/>
      <c r="GL611" s="2"/>
      <c r="GM611" s="2"/>
      <c r="GN611" s="2"/>
      <c r="GO611" s="2"/>
      <c r="GP611" s="2"/>
      <c r="GQ611" s="2"/>
    </row>
    <row r="612" spans="1:199" s="13" customFormat="1" ht="17.25" thickTop="1" thickBot="1" x14ac:dyDescent="0.3">
      <c r="A612" s="1144"/>
      <c r="B612" s="1117"/>
      <c r="C612" s="1117"/>
      <c r="D612" s="1118"/>
      <c r="E612" s="1119"/>
      <c r="F612" s="1120"/>
      <c r="G612" s="473"/>
      <c r="H612" s="1298" t="s">
        <v>458</v>
      </c>
      <c r="I612" s="722">
        <f>I611</f>
        <v>3000000</v>
      </c>
      <c r="J612" s="722">
        <f>J611</f>
        <v>1143502</v>
      </c>
      <c r="K612" s="1872">
        <f>J612/I612*100</f>
        <v>38.116733333333336</v>
      </c>
      <c r="L612" s="2030"/>
      <c r="M612" s="723"/>
      <c r="N612" s="1943">
        <f>N611</f>
        <v>0</v>
      </c>
      <c r="O612" s="1861">
        <f t="shared" si="56"/>
        <v>3000000</v>
      </c>
      <c r="P612" s="1861">
        <f t="shared" si="57"/>
        <v>1143502</v>
      </c>
      <c r="Q612" s="400">
        <f t="shared" si="55"/>
        <v>38.116733333333336</v>
      </c>
      <c r="CZ612" s="2"/>
      <c r="DA612" s="2"/>
      <c r="GI612" s="2"/>
      <c r="GJ612" s="2"/>
      <c r="GK612" s="2"/>
      <c r="GL612" s="2"/>
      <c r="GM612" s="2"/>
      <c r="GN612" s="2"/>
      <c r="GO612" s="2"/>
      <c r="GP612" s="2"/>
      <c r="GQ612" s="2"/>
    </row>
    <row r="613" spans="1:199" s="13" customFormat="1" ht="63.75" thickTop="1" x14ac:dyDescent="0.25">
      <c r="A613" s="1377"/>
      <c r="B613" s="1377"/>
      <c r="C613" s="1377"/>
      <c r="D613" s="1378" t="s">
        <v>373</v>
      </c>
      <c r="E613" s="1379"/>
      <c r="F613" s="1380"/>
      <c r="G613" s="1380"/>
      <c r="H613" s="1381" t="s">
        <v>1661</v>
      </c>
      <c r="I613" s="1382"/>
      <c r="J613" s="1383"/>
      <c r="K613" s="1955"/>
      <c r="L613" s="2112"/>
      <c r="M613" s="1383"/>
      <c r="N613" s="1955"/>
      <c r="O613" s="2217"/>
      <c r="P613" s="2225"/>
      <c r="Q613" s="2234"/>
      <c r="CZ613" s="2"/>
      <c r="DA613" s="2"/>
      <c r="GI613" s="2"/>
      <c r="GJ613" s="2"/>
      <c r="GK613" s="2"/>
      <c r="GL613" s="2"/>
      <c r="GM613" s="2"/>
      <c r="GN613" s="2"/>
      <c r="GO613" s="2"/>
      <c r="GP613" s="2"/>
      <c r="GQ613" s="2"/>
    </row>
    <row r="614" spans="1:199" s="13" customFormat="1" ht="16.5" thickBot="1" x14ac:dyDescent="0.3">
      <c r="A614" s="1353"/>
      <c r="B614" s="1353"/>
      <c r="C614" s="1353">
        <v>520</v>
      </c>
      <c r="D614" s="1354"/>
      <c r="E614" s="1355"/>
      <c r="F614" s="1356"/>
      <c r="G614" s="1356"/>
      <c r="H614" s="1357" t="s">
        <v>66</v>
      </c>
      <c r="I614" s="1358"/>
      <c r="J614" s="1359"/>
      <c r="K614" s="1956"/>
      <c r="L614" s="2057"/>
      <c r="M614" s="1359"/>
      <c r="N614" s="1956"/>
      <c r="O614" s="2218"/>
      <c r="P614" s="2227"/>
      <c r="Q614" s="2238"/>
      <c r="CZ614" s="2"/>
      <c r="DA614" s="2"/>
      <c r="GI614" s="2"/>
      <c r="GJ614" s="2"/>
      <c r="GK614" s="2"/>
      <c r="GL614" s="2"/>
      <c r="GM614" s="2"/>
      <c r="GN614" s="2"/>
      <c r="GO614" s="2"/>
      <c r="GP614" s="2"/>
      <c r="GQ614" s="2"/>
    </row>
    <row r="615" spans="1:199" s="13" customFormat="1" ht="17.25" thickTop="1" thickBot="1" x14ac:dyDescent="0.3">
      <c r="A615" s="843"/>
      <c r="B615" s="843"/>
      <c r="C615" s="843"/>
      <c r="D615" s="974"/>
      <c r="E615" s="901">
        <v>94</v>
      </c>
      <c r="F615" s="902">
        <v>511</v>
      </c>
      <c r="G615" s="473"/>
      <c r="H615" s="1794" t="s">
        <v>1429</v>
      </c>
      <c r="I615" s="235">
        <v>20063000</v>
      </c>
      <c r="J615" s="723">
        <v>20046434</v>
      </c>
      <c r="K615" s="1872">
        <f>J615/I615*100</f>
        <v>99.917430095200118</v>
      </c>
      <c r="L615" s="2032"/>
      <c r="M615" s="723"/>
      <c r="N615" s="1943">
        <f>L615+M615</f>
        <v>0</v>
      </c>
      <c r="O615" s="1861">
        <f t="shared" si="56"/>
        <v>20063000</v>
      </c>
      <c r="P615" s="1861">
        <f t="shared" si="57"/>
        <v>20046434</v>
      </c>
      <c r="Q615" s="400">
        <f t="shared" si="55"/>
        <v>99.917430095200118</v>
      </c>
      <c r="CZ615" s="2"/>
      <c r="DA615" s="2"/>
      <c r="GI615" s="2"/>
      <c r="GJ615" s="2"/>
      <c r="GK615" s="2"/>
      <c r="GL615" s="2"/>
      <c r="GM615" s="2"/>
      <c r="GN615" s="2"/>
      <c r="GO615" s="2"/>
      <c r="GP615" s="2"/>
      <c r="GQ615" s="2"/>
    </row>
    <row r="616" spans="1:199" s="13" customFormat="1" ht="32.25" thickTop="1" x14ac:dyDescent="0.25">
      <c r="A616" s="1143"/>
      <c r="B616" s="1113"/>
      <c r="C616" s="1113"/>
      <c r="D616" s="1114"/>
      <c r="E616" s="1115"/>
      <c r="F616" s="1116"/>
      <c r="G616" s="905"/>
      <c r="H616" s="1309" t="s">
        <v>382</v>
      </c>
      <c r="I616" s="841"/>
      <c r="J616" s="842"/>
      <c r="K616" s="1949"/>
      <c r="L616" s="2107"/>
      <c r="M616" s="842"/>
      <c r="N616" s="1949"/>
      <c r="O616" s="1864"/>
      <c r="P616" s="1864"/>
      <c r="Q616" s="400"/>
      <c r="CZ616" s="2"/>
      <c r="DA616" s="2"/>
      <c r="GI616" s="2"/>
      <c r="GJ616" s="2"/>
      <c r="GK616" s="2"/>
      <c r="GL616" s="2"/>
      <c r="GM616" s="2"/>
      <c r="GN616" s="2"/>
      <c r="GO616" s="2"/>
      <c r="GP616" s="2"/>
      <c r="GQ616" s="2"/>
    </row>
    <row r="617" spans="1:199" s="13" customFormat="1" ht="15.75" x14ac:dyDescent="0.25">
      <c r="A617" s="1143"/>
      <c r="B617" s="1113"/>
      <c r="C617" s="1113"/>
      <c r="D617" s="1114"/>
      <c r="E617" s="1115"/>
      <c r="F617" s="1116"/>
      <c r="G617" s="1798">
        <v>1</v>
      </c>
      <c r="H617" s="1303" t="s">
        <v>1528</v>
      </c>
      <c r="I617" s="844">
        <v>63000</v>
      </c>
      <c r="J617" s="845">
        <v>46434</v>
      </c>
      <c r="K617" s="1886">
        <f>J617/I617*100</f>
        <v>73.704761904761909</v>
      </c>
      <c r="L617" s="2046"/>
      <c r="M617" s="845"/>
      <c r="N617" s="1886">
        <f>L617+M617</f>
        <v>0</v>
      </c>
      <c r="O617" s="2120">
        <f>I617</f>
        <v>63000</v>
      </c>
      <c r="P617" s="1865">
        <f>J617</f>
        <v>46434</v>
      </c>
      <c r="Q617" s="406">
        <f t="shared" si="55"/>
        <v>73.704761904761909</v>
      </c>
      <c r="CZ617" s="2"/>
      <c r="DA617" s="2"/>
      <c r="GI617" s="2"/>
      <c r="GJ617" s="2"/>
      <c r="GK617" s="2"/>
      <c r="GL617" s="2"/>
      <c r="GM617" s="2"/>
      <c r="GN617" s="2"/>
      <c r="GO617" s="2"/>
      <c r="GP617" s="2"/>
      <c r="GQ617" s="2"/>
    </row>
    <row r="618" spans="1:199" s="13" customFormat="1" ht="32.25" thickBot="1" x14ac:dyDescent="0.3">
      <c r="A618" s="1143"/>
      <c r="B618" s="1113"/>
      <c r="C618" s="1113"/>
      <c r="D618" s="1114"/>
      <c r="E618" s="1115"/>
      <c r="F618" s="1116"/>
      <c r="G618" s="1046">
        <v>13</v>
      </c>
      <c r="H618" s="1304" t="s">
        <v>1200</v>
      </c>
      <c r="I618" s="921">
        <v>20000000</v>
      </c>
      <c r="J618" s="921">
        <v>20000000</v>
      </c>
      <c r="K618" s="1876">
        <f>J618/I618*100</f>
        <v>100</v>
      </c>
      <c r="L618" s="2111"/>
      <c r="M618" s="1797"/>
      <c r="N618" s="1982">
        <f>L618+M618</f>
        <v>0</v>
      </c>
      <c r="O618" s="1863">
        <f t="shared" si="56"/>
        <v>20000000</v>
      </c>
      <c r="P618" s="1863">
        <f t="shared" si="57"/>
        <v>20000000</v>
      </c>
      <c r="Q618" s="405">
        <f t="shared" si="55"/>
        <v>100</v>
      </c>
      <c r="CZ618" s="2"/>
      <c r="DA618" s="2"/>
      <c r="GI618" s="2"/>
      <c r="GJ618" s="2"/>
      <c r="GK618" s="2"/>
      <c r="GL618" s="2"/>
      <c r="GM618" s="2"/>
      <c r="GN618" s="2"/>
      <c r="GO618" s="2"/>
      <c r="GP618" s="2"/>
      <c r="GQ618" s="2"/>
    </row>
    <row r="619" spans="1:199" s="13" customFormat="1" ht="17.25" thickTop="1" thickBot="1" x14ac:dyDescent="0.3">
      <c r="A619" s="1143"/>
      <c r="B619" s="1113"/>
      <c r="C619" s="1113"/>
      <c r="D619" s="1114"/>
      <c r="E619" s="1115"/>
      <c r="F619" s="1116"/>
      <c r="G619" s="473"/>
      <c r="H619" s="965" t="s">
        <v>383</v>
      </c>
      <c r="I619" s="240">
        <f>I617+I618</f>
        <v>20063000</v>
      </c>
      <c r="J619" s="240">
        <f>J617+J618</f>
        <v>20046434</v>
      </c>
      <c r="K619" s="1872">
        <f>J619/I619*100</f>
        <v>99.917430095200118</v>
      </c>
      <c r="L619" s="2051"/>
      <c r="M619" s="730"/>
      <c r="N619" s="1890">
        <f>L619+M619</f>
        <v>0</v>
      </c>
      <c r="O619" s="1861">
        <f t="shared" si="56"/>
        <v>20063000</v>
      </c>
      <c r="P619" s="1861">
        <f t="shared" si="57"/>
        <v>20046434</v>
      </c>
      <c r="Q619" s="400">
        <f t="shared" si="55"/>
        <v>99.917430095200118</v>
      </c>
      <c r="CZ619" s="2"/>
      <c r="DA619" s="2"/>
      <c r="GI619" s="2"/>
      <c r="GJ619" s="2"/>
      <c r="GK619" s="2"/>
      <c r="GL619" s="2"/>
      <c r="GM619" s="2"/>
      <c r="GN619" s="2"/>
      <c r="GO619" s="2"/>
      <c r="GP619" s="2"/>
      <c r="GQ619" s="2"/>
    </row>
    <row r="620" spans="1:199" s="13" customFormat="1" ht="32.25" thickTop="1" x14ac:dyDescent="0.25">
      <c r="A620" s="1143"/>
      <c r="B620" s="1113"/>
      <c r="C620" s="1113"/>
      <c r="D620" s="1114"/>
      <c r="E620" s="1115"/>
      <c r="F620" s="1116"/>
      <c r="G620" s="966"/>
      <c r="H620" s="1230" t="s">
        <v>1653</v>
      </c>
      <c r="I620" s="486"/>
      <c r="J620" s="247"/>
      <c r="K620" s="1893"/>
      <c r="L620" s="2140"/>
      <c r="M620" s="247"/>
      <c r="N620" s="1893"/>
      <c r="O620" s="1864"/>
      <c r="P620" s="1864"/>
      <c r="Q620" s="400"/>
      <c r="CZ620" s="2"/>
      <c r="DA620" s="2"/>
      <c r="GI620" s="2"/>
      <c r="GJ620" s="2"/>
      <c r="GK620" s="2"/>
      <c r="GL620" s="2"/>
      <c r="GM620" s="2"/>
      <c r="GN620" s="2"/>
      <c r="GO620" s="2"/>
      <c r="GP620" s="2"/>
      <c r="GQ620" s="2"/>
    </row>
    <row r="621" spans="1:199" s="13" customFormat="1" ht="15.75" x14ac:dyDescent="0.25">
      <c r="A621" s="1143"/>
      <c r="B621" s="1113"/>
      <c r="C621" s="1113"/>
      <c r="D621" s="1114"/>
      <c r="E621" s="1115"/>
      <c r="F621" s="1116"/>
      <c r="G621" s="991">
        <v>1</v>
      </c>
      <c r="H621" s="1204" t="s">
        <v>1528</v>
      </c>
      <c r="I621" s="231">
        <f>I617</f>
        <v>63000</v>
      </c>
      <c r="J621" s="492">
        <f>J617</f>
        <v>46434</v>
      </c>
      <c r="K621" s="1881">
        <f>I621+J621</f>
        <v>109434</v>
      </c>
      <c r="L621" s="2061"/>
      <c r="M621" s="492">
        <f>M620</f>
        <v>0</v>
      </c>
      <c r="N621" s="1881">
        <f>L621+M621</f>
        <v>0</v>
      </c>
      <c r="O621" s="2120">
        <f t="shared" si="56"/>
        <v>63000</v>
      </c>
      <c r="P621" s="1865">
        <f t="shared" si="57"/>
        <v>46434</v>
      </c>
      <c r="Q621" s="2323">
        <f t="shared" si="55"/>
        <v>73.704761904761909</v>
      </c>
      <c r="CZ621" s="2"/>
      <c r="DA621" s="2"/>
      <c r="GI621" s="2"/>
      <c r="GJ621" s="2"/>
      <c r="GK621" s="2"/>
      <c r="GL621" s="2"/>
      <c r="GM621" s="2"/>
      <c r="GN621" s="2"/>
      <c r="GO621" s="2"/>
      <c r="GP621" s="2"/>
      <c r="GQ621" s="2"/>
    </row>
    <row r="622" spans="1:199" s="13" customFormat="1" ht="32.25" thickBot="1" x14ac:dyDescent="0.3">
      <c r="A622" s="1143"/>
      <c r="B622" s="1113"/>
      <c r="C622" s="1113"/>
      <c r="D622" s="1114"/>
      <c r="E622" s="1115"/>
      <c r="F622" s="1116"/>
      <c r="G622" s="1046">
        <v>13</v>
      </c>
      <c r="H622" s="1449" t="s">
        <v>1200</v>
      </c>
      <c r="I622" s="241">
        <f>I618</f>
        <v>20000000</v>
      </c>
      <c r="J622" s="241">
        <f>J618</f>
        <v>20000000</v>
      </c>
      <c r="K622" s="1876">
        <f>J622/I622*100</f>
        <v>100</v>
      </c>
      <c r="L622" s="2043"/>
      <c r="M622" s="452"/>
      <c r="N622" s="1876">
        <f>L622</f>
        <v>0</v>
      </c>
      <c r="O622" s="1863">
        <f t="shared" si="56"/>
        <v>20000000</v>
      </c>
      <c r="P622" s="1863">
        <f t="shared" si="57"/>
        <v>20000000</v>
      </c>
      <c r="Q622" s="405">
        <f t="shared" si="55"/>
        <v>100</v>
      </c>
      <c r="CZ622" s="2"/>
      <c r="DA622" s="2"/>
      <c r="GI622" s="2"/>
      <c r="GJ622" s="2"/>
      <c r="GK622" s="2"/>
      <c r="GL622" s="2"/>
      <c r="GM622" s="2"/>
      <c r="GN622" s="2"/>
      <c r="GO622" s="2"/>
      <c r="GP622" s="2"/>
      <c r="GQ622" s="2"/>
    </row>
    <row r="623" spans="1:199" s="13" customFormat="1" ht="17.25" thickTop="1" thickBot="1" x14ac:dyDescent="0.3">
      <c r="A623" s="1144"/>
      <c r="B623" s="1117"/>
      <c r="C623" s="1117"/>
      <c r="D623" s="1118"/>
      <c r="E623" s="1119"/>
      <c r="F623" s="1120"/>
      <c r="G623" s="964"/>
      <c r="H623" s="1205" t="s">
        <v>1654</v>
      </c>
      <c r="I623" s="216">
        <f>I621+I622</f>
        <v>20063000</v>
      </c>
      <c r="J623" s="216">
        <f>J621+J622</f>
        <v>20046434</v>
      </c>
      <c r="K623" s="1872">
        <f>J623/I623*100</f>
        <v>99.917430095200118</v>
      </c>
      <c r="L623" s="2041"/>
      <c r="M623" s="448"/>
      <c r="N623" s="1894">
        <f>L623+M623</f>
        <v>0</v>
      </c>
      <c r="O623" s="1861">
        <f t="shared" si="56"/>
        <v>20063000</v>
      </c>
      <c r="P623" s="1861">
        <f t="shared" si="57"/>
        <v>20046434</v>
      </c>
      <c r="Q623" s="400">
        <f t="shared" si="55"/>
        <v>99.917430095200118</v>
      </c>
      <c r="CZ623" s="2"/>
      <c r="DA623" s="2"/>
      <c r="GI623" s="2"/>
      <c r="GJ623" s="2"/>
      <c r="GK623" s="2"/>
      <c r="GL623" s="2"/>
      <c r="GM623" s="2"/>
      <c r="GN623" s="2"/>
      <c r="GO623" s="2"/>
      <c r="GP623" s="2"/>
      <c r="GQ623" s="2"/>
    </row>
    <row r="624" spans="1:199" s="13" customFormat="1" ht="33" thickTop="1" thickBot="1" x14ac:dyDescent="0.3">
      <c r="A624" s="1313"/>
      <c r="B624" s="1313"/>
      <c r="C624" s="1313"/>
      <c r="D624" s="1313" t="s">
        <v>456</v>
      </c>
      <c r="E624" s="1278"/>
      <c r="F624" s="1315"/>
      <c r="G624" s="1315"/>
      <c r="H624" s="1242" t="s">
        <v>870</v>
      </c>
      <c r="I624" s="1253"/>
      <c r="J624" s="1254"/>
      <c r="K624" s="1911"/>
      <c r="L624" s="2075"/>
      <c r="M624" s="1254"/>
      <c r="N624" s="1911"/>
      <c r="O624" s="2230"/>
      <c r="P624" s="2231"/>
      <c r="Q624" s="2272"/>
      <c r="CZ624" s="2"/>
      <c r="DA624" s="2"/>
      <c r="GI624" s="2"/>
      <c r="GJ624" s="2"/>
      <c r="GK624" s="2"/>
      <c r="GL624" s="2"/>
      <c r="GM624" s="2"/>
      <c r="GN624" s="2"/>
      <c r="GO624" s="2"/>
      <c r="GP624" s="2"/>
      <c r="GQ624" s="2"/>
    </row>
    <row r="625" spans="1:199" s="13" customFormat="1" ht="17.25" thickTop="1" thickBot="1" x14ac:dyDescent="0.3">
      <c r="A625" s="1313"/>
      <c r="B625" s="1313"/>
      <c r="C625" s="1313">
        <v>510</v>
      </c>
      <c r="D625" s="1313"/>
      <c r="E625" s="1278"/>
      <c r="F625" s="1372"/>
      <c r="G625" s="1373"/>
      <c r="H625" s="1374" t="s">
        <v>1512</v>
      </c>
      <c r="I625" s="1375"/>
      <c r="J625" s="1376"/>
      <c r="K625" s="1979"/>
      <c r="L625" s="2139"/>
      <c r="M625" s="1376"/>
      <c r="N625" s="1979"/>
      <c r="O625" s="2230"/>
      <c r="P625" s="2231"/>
      <c r="Q625" s="2272"/>
      <c r="CZ625" s="2"/>
      <c r="DA625" s="2"/>
      <c r="GI625" s="2"/>
      <c r="GJ625" s="2"/>
      <c r="GK625" s="2"/>
      <c r="GL625" s="2"/>
      <c r="GM625" s="2"/>
      <c r="GN625" s="2"/>
      <c r="GO625" s="2"/>
      <c r="GP625" s="2"/>
      <c r="GQ625" s="2"/>
    </row>
    <row r="626" spans="1:199" s="13" customFormat="1" ht="48.75" thickTop="1" thickBot="1" x14ac:dyDescent="0.3">
      <c r="A626" s="52"/>
      <c r="B626" s="52"/>
      <c r="C626" s="52"/>
      <c r="D626" s="299"/>
      <c r="E626" s="387">
        <v>95</v>
      </c>
      <c r="F626" s="527">
        <v>451</v>
      </c>
      <c r="G626" s="527"/>
      <c r="H626" s="482" t="s">
        <v>1543</v>
      </c>
      <c r="I626" s="722">
        <v>1000000</v>
      </c>
      <c r="J626" s="440">
        <v>992634.7</v>
      </c>
      <c r="K626" s="1872">
        <f>J626/I626*100</f>
        <v>99.263469999999998</v>
      </c>
      <c r="L626" s="2030"/>
      <c r="M626" s="440"/>
      <c r="N626" s="1872">
        <f>L626+M626</f>
        <v>0</v>
      </c>
      <c r="O626" s="1861">
        <f t="shared" si="56"/>
        <v>1000000</v>
      </c>
      <c r="P626" s="1861">
        <f t="shared" si="57"/>
        <v>992634.7</v>
      </c>
      <c r="Q626" s="400">
        <f t="shared" si="55"/>
        <v>99.263469999999998</v>
      </c>
      <c r="CZ626" s="2"/>
      <c r="DA626" s="2"/>
      <c r="GI626" s="2"/>
      <c r="GJ626" s="2"/>
      <c r="GK626" s="2"/>
      <c r="GL626" s="2"/>
      <c r="GM626" s="2"/>
      <c r="GN626" s="2"/>
      <c r="GO626" s="2"/>
      <c r="GP626" s="2"/>
      <c r="GQ626" s="2"/>
    </row>
    <row r="627" spans="1:199" s="13" customFormat="1" ht="17.25" hidden="1" thickTop="1" thickBot="1" x14ac:dyDescent="0.3">
      <c r="A627" s="170"/>
      <c r="B627" s="170"/>
      <c r="C627" s="170"/>
      <c r="D627" s="170"/>
      <c r="E627" s="17"/>
      <c r="F627" s="489">
        <v>511400</v>
      </c>
      <c r="G627" s="489"/>
      <c r="H627" s="96" t="s">
        <v>1471</v>
      </c>
      <c r="I627" s="231">
        <v>5000000</v>
      </c>
      <c r="J627" s="429"/>
      <c r="K627" s="1872">
        <f>J627/I627*100</f>
        <v>0</v>
      </c>
      <c r="L627" s="2061"/>
      <c r="M627" s="429"/>
      <c r="N627" s="1879">
        <f>L627+M627</f>
        <v>0</v>
      </c>
      <c r="O627" s="1861">
        <f t="shared" si="56"/>
        <v>5000000</v>
      </c>
      <c r="P627" s="1861">
        <f t="shared" si="57"/>
        <v>0</v>
      </c>
      <c r="Q627" s="400">
        <f t="shared" si="55"/>
        <v>0</v>
      </c>
      <c r="CZ627" s="2"/>
      <c r="DA627" s="2"/>
      <c r="GI627" s="2"/>
      <c r="GJ627" s="2"/>
      <c r="GK627" s="2"/>
      <c r="GL627" s="2"/>
      <c r="GM627" s="2"/>
      <c r="GN627" s="2"/>
      <c r="GO627" s="2"/>
      <c r="GP627" s="2"/>
      <c r="GQ627" s="2"/>
    </row>
    <row r="628" spans="1:199" s="13" customFormat="1" ht="17.25" thickTop="1" thickBot="1" x14ac:dyDescent="0.3">
      <c r="A628" s="169"/>
      <c r="B628" s="169"/>
      <c r="C628" s="169"/>
      <c r="D628" s="169"/>
      <c r="E628" s="31">
        <v>96</v>
      </c>
      <c r="F628" s="1808">
        <v>511</v>
      </c>
      <c r="G628" s="962"/>
      <c r="H628" s="546" t="s">
        <v>1429</v>
      </c>
      <c r="I628" s="222">
        <v>0</v>
      </c>
      <c r="J628" s="435">
        <v>0</v>
      </c>
      <c r="K628" s="1872"/>
      <c r="L628" s="2090"/>
      <c r="M628" s="435"/>
      <c r="N628" s="1981">
        <f>L628</f>
        <v>0</v>
      </c>
      <c r="O628" s="1861">
        <f t="shared" si="56"/>
        <v>0</v>
      </c>
      <c r="P628" s="1861">
        <f t="shared" si="57"/>
        <v>0</v>
      </c>
      <c r="Q628" s="400"/>
      <c r="CZ628" s="2"/>
      <c r="DA628" s="2"/>
      <c r="GI628" s="2"/>
      <c r="GJ628" s="2"/>
      <c r="GK628" s="2"/>
      <c r="GL628" s="2"/>
      <c r="GM628" s="2"/>
      <c r="GN628" s="2"/>
      <c r="GO628" s="2"/>
      <c r="GP628" s="2"/>
      <c r="GQ628" s="2"/>
    </row>
    <row r="629" spans="1:199" s="13" customFormat="1" ht="32.25" thickTop="1" x14ac:dyDescent="0.25">
      <c r="A629" s="172"/>
      <c r="B629" s="43"/>
      <c r="C629" s="43"/>
      <c r="D629" s="43"/>
      <c r="E629" s="40"/>
      <c r="F629" s="50"/>
      <c r="G629" s="966"/>
      <c r="H629" s="1261" t="s">
        <v>1442</v>
      </c>
      <c r="I629" s="233"/>
      <c r="J629" s="434"/>
      <c r="K629" s="1882"/>
      <c r="L629" s="2053"/>
      <c r="M629" s="434"/>
      <c r="N629" s="1882"/>
      <c r="O629" s="1864"/>
      <c r="P629" s="1864"/>
      <c r="Q629" s="400"/>
      <c r="CZ629" s="2"/>
      <c r="DA629" s="2"/>
      <c r="GI629" s="2"/>
      <c r="GJ629" s="2"/>
      <c r="GK629" s="2"/>
      <c r="GL629" s="2"/>
      <c r="GM629" s="2"/>
      <c r="GN629" s="2"/>
      <c r="GO629" s="2"/>
      <c r="GP629" s="2"/>
      <c r="GQ629" s="2"/>
    </row>
    <row r="630" spans="1:199" s="13" customFormat="1" ht="15.75" x14ac:dyDescent="0.25">
      <c r="A630" s="172"/>
      <c r="B630" s="43"/>
      <c r="C630" s="43"/>
      <c r="D630" s="43"/>
      <c r="E630" s="40"/>
      <c r="F630" s="50"/>
      <c r="G630" s="991">
        <v>1</v>
      </c>
      <c r="H630" s="465" t="s">
        <v>1528</v>
      </c>
      <c r="I630" s="896">
        <f>I626+I628</f>
        <v>1000000</v>
      </c>
      <c r="J630" s="896">
        <f>J626+J628</f>
        <v>992634.7</v>
      </c>
      <c r="K630" s="1881">
        <f>J630/I630*100</f>
        <v>99.263469999999998</v>
      </c>
      <c r="L630" s="2094"/>
      <c r="M630" s="176"/>
      <c r="N630" s="1881">
        <f>L630+M630</f>
        <v>0</v>
      </c>
      <c r="O630" s="2120">
        <f t="shared" si="56"/>
        <v>1000000</v>
      </c>
      <c r="P630" s="1865">
        <f t="shared" si="57"/>
        <v>992634.7</v>
      </c>
      <c r="Q630" s="406">
        <f t="shared" si="55"/>
        <v>99.263469999999998</v>
      </c>
      <c r="CZ630" s="2"/>
      <c r="DA630" s="2"/>
      <c r="GI630" s="2"/>
      <c r="GJ630" s="2"/>
      <c r="GK630" s="2"/>
      <c r="GL630" s="2"/>
      <c r="GM630" s="2"/>
      <c r="GN630" s="2"/>
      <c r="GO630" s="2"/>
      <c r="GP630" s="2"/>
      <c r="GQ630" s="2"/>
    </row>
    <row r="631" spans="1:199" s="13" customFormat="1" ht="32.25" thickBot="1" x14ac:dyDescent="0.3">
      <c r="A631" s="172"/>
      <c r="B631" s="43"/>
      <c r="C631" s="43"/>
      <c r="D631" s="43"/>
      <c r="E631" s="40"/>
      <c r="F631" s="50"/>
      <c r="G631" s="1046">
        <v>13</v>
      </c>
      <c r="H631" s="465" t="s">
        <v>1200</v>
      </c>
      <c r="I631" s="500"/>
      <c r="J631" s="166"/>
      <c r="K631" s="1876"/>
      <c r="L631" s="2141"/>
      <c r="M631" s="166"/>
      <c r="N631" s="1876"/>
      <c r="O631" s="1863"/>
      <c r="P631" s="1863"/>
      <c r="Q631" s="405"/>
      <c r="CZ631" s="2"/>
      <c r="DA631" s="2"/>
      <c r="GI631" s="2"/>
      <c r="GJ631" s="2"/>
      <c r="GK631" s="2"/>
      <c r="GL631" s="2"/>
      <c r="GM631" s="2"/>
      <c r="GN631" s="2"/>
      <c r="GO631" s="2"/>
      <c r="GP631" s="2"/>
      <c r="GQ631" s="2"/>
    </row>
    <row r="632" spans="1:199" s="13" customFormat="1" ht="17.25" thickTop="1" thickBot="1" x14ac:dyDescent="0.3">
      <c r="A632" s="172"/>
      <c r="B632" s="43"/>
      <c r="C632" s="43"/>
      <c r="D632" s="43"/>
      <c r="E632" s="40"/>
      <c r="F632" s="50"/>
      <c r="G632" s="964"/>
      <c r="H632" s="1245" t="s">
        <v>142</v>
      </c>
      <c r="I632" s="704">
        <f>I630+I631</f>
        <v>1000000</v>
      </c>
      <c r="J632" s="704">
        <f>J630+J631</f>
        <v>992634.7</v>
      </c>
      <c r="K632" s="1872">
        <f>J632/I632*100</f>
        <v>99.263469999999998</v>
      </c>
      <c r="L632" s="2142"/>
      <c r="M632" s="177"/>
      <c r="N632" s="1894">
        <f>L632+M632</f>
        <v>0</v>
      </c>
      <c r="O632" s="1861">
        <f t="shared" si="56"/>
        <v>1000000</v>
      </c>
      <c r="P632" s="1861">
        <f t="shared" si="57"/>
        <v>992634.7</v>
      </c>
      <c r="Q632" s="400">
        <f t="shared" si="55"/>
        <v>99.263469999999998</v>
      </c>
      <c r="CZ632" s="2"/>
      <c r="DA632" s="2"/>
      <c r="GI632" s="2"/>
      <c r="GJ632" s="2"/>
      <c r="GK632" s="2"/>
      <c r="GL632" s="2"/>
      <c r="GM632" s="2"/>
      <c r="GN632" s="2"/>
      <c r="GO632" s="2"/>
      <c r="GP632" s="2"/>
      <c r="GQ632" s="2"/>
    </row>
    <row r="633" spans="1:199" s="13" customFormat="1" ht="32.25" thickTop="1" x14ac:dyDescent="0.25">
      <c r="A633" s="172"/>
      <c r="B633" s="43"/>
      <c r="C633" s="43"/>
      <c r="D633" s="43"/>
      <c r="E633" s="40"/>
      <c r="F633" s="50"/>
      <c r="G633" s="966"/>
      <c r="H633" s="1230" t="s">
        <v>401</v>
      </c>
      <c r="I633" s="486"/>
      <c r="J633" s="247"/>
      <c r="K633" s="1893"/>
      <c r="L633" s="2140"/>
      <c r="M633" s="247"/>
      <c r="N633" s="1893"/>
      <c r="O633" s="1864"/>
      <c r="P633" s="1864"/>
      <c r="Q633" s="400"/>
      <c r="CZ633" s="2"/>
      <c r="DA633" s="2"/>
      <c r="GI633" s="2"/>
      <c r="GJ633" s="2"/>
      <c r="GK633" s="2"/>
      <c r="GL633" s="2"/>
      <c r="GM633" s="2"/>
      <c r="GN633" s="2"/>
      <c r="GO633" s="2"/>
      <c r="GP633" s="2"/>
      <c r="GQ633" s="2"/>
    </row>
    <row r="634" spans="1:199" s="13" customFormat="1" ht="15.75" x14ac:dyDescent="0.25">
      <c r="A634" s="172"/>
      <c r="B634" s="43"/>
      <c r="C634" s="43"/>
      <c r="D634" s="43"/>
      <c r="E634" s="40"/>
      <c r="F634" s="50"/>
      <c r="G634" s="991">
        <v>1</v>
      </c>
      <c r="H634" s="1204" t="s">
        <v>1528</v>
      </c>
      <c r="I634" s="231">
        <f>I630</f>
        <v>1000000</v>
      </c>
      <c r="J634" s="231">
        <f>J630</f>
        <v>992634.7</v>
      </c>
      <c r="K634" s="1881">
        <f>J634/I634*100</f>
        <v>99.263469999999998</v>
      </c>
      <c r="L634" s="2061"/>
      <c r="M634" s="492">
        <f>M633</f>
        <v>0</v>
      </c>
      <c r="N634" s="1881">
        <f>L634+M634</f>
        <v>0</v>
      </c>
      <c r="O634" s="2120">
        <f t="shared" si="56"/>
        <v>1000000</v>
      </c>
      <c r="P634" s="1865">
        <f t="shared" si="57"/>
        <v>992634.7</v>
      </c>
      <c r="Q634" s="406">
        <f t="shared" si="55"/>
        <v>99.263469999999998</v>
      </c>
      <c r="CZ634" s="2"/>
      <c r="DA634" s="2"/>
      <c r="GI634" s="2"/>
      <c r="GJ634" s="2"/>
      <c r="GK634" s="2"/>
      <c r="GL634" s="2"/>
      <c r="GM634" s="2"/>
      <c r="GN634" s="2"/>
      <c r="GO634" s="2"/>
      <c r="GP634" s="2"/>
      <c r="GQ634" s="2"/>
    </row>
    <row r="635" spans="1:199" s="13" customFormat="1" ht="32.25" thickBot="1" x14ac:dyDescent="0.3">
      <c r="A635" s="172"/>
      <c r="B635" s="43"/>
      <c r="C635" s="43"/>
      <c r="D635" s="43"/>
      <c r="E635" s="40"/>
      <c r="F635" s="50"/>
      <c r="G635" s="1046">
        <v>13</v>
      </c>
      <c r="H635" s="1449" t="s">
        <v>1200</v>
      </c>
      <c r="I635" s="241"/>
      <c r="J635" s="452"/>
      <c r="K635" s="1876"/>
      <c r="L635" s="2043"/>
      <c r="M635" s="452"/>
      <c r="N635" s="1876"/>
      <c r="O635" s="1863"/>
      <c r="P635" s="1863"/>
      <c r="Q635" s="405"/>
      <c r="CZ635" s="2"/>
      <c r="DA635" s="2"/>
      <c r="GI635" s="2"/>
      <c r="GJ635" s="2"/>
      <c r="GK635" s="2"/>
      <c r="GL635" s="2"/>
      <c r="GM635" s="2"/>
      <c r="GN635" s="2"/>
      <c r="GO635" s="2"/>
      <c r="GP635" s="2"/>
      <c r="GQ635" s="2"/>
    </row>
    <row r="636" spans="1:199" s="13" customFormat="1" ht="17.25" thickTop="1" thickBot="1" x14ac:dyDescent="0.3">
      <c r="A636" s="172"/>
      <c r="B636" s="43"/>
      <c r="C636" s="43"/>
      <c r="D636" s="43"/>
      <c r="E636" s="40"/>
      <c r="F636" s="50"/>
      <c r="G636" s="964"/>
      <c r="H636" s="1205" t="s">
        <v>402</v>
      </c>
      <c r="I636" s="216">
        <f>I634+I635</f>
        <v>1000000</v>
      </c>
      <c r="J636" s="216">
        <f>J634+J635</f>
        <v>992634.7</v>
      </c>
      <c r="K636" s="1872">
        <f>J636/I636*100</f>
        <v>99.263469999999998</v>
      </c>
      <c r="L636" s="2041"/>
      <c r="M636" s="448"/>
      <c r="N636" s="1894">
        <f>L636+M636</f>
        <v>0</v>
      </c>
      <c r="O636" s="1861">
        <f t="shared" si="56"/>
        <v>1000000</v>
      </c>
      <c r="P636" s="1861">
        <f t="shared" si="57"/>
        <v>992634.7</v>
      </c>
      <c r="Q636" s="400">
        <f t="shared" si="55"/>
        <v>99.263469999999998</v>
      </c>
      <c r="CZ636" s="2"/>
      <c r="DA636" s="2"/>
      <c r="GI636" s="2"/>
      <c r="GJ636" s="2"/>
      <c r="GK636" s="2"/>
      <c r="GL636" s="2"/>
      <c r="GM636" s="2"/>
      <c r="GN636" s="2"/>
      <c r="GO636" s="2"/>
      <c r="GP636" s="2"/>
      <c r="GQ636" s="2"/>
    </row>
    <row r="637" spans="1:199" s="13" customFormat="1" ht="64.5" thickTop="1" thickBot="1" x14ac:dyDescent="0.3">
      <c r="A637" s="1313"/>
      <c r="B637" s="1313"/>
      <c r="C637" s="1313"/>
      <c r="D637" s="1313" t="s">
        <v>532</v>
      </c>
      <c r="E637" s="1278"/>
      <c r="F637" s="1315"/>
      <c r="G637" s="1315"/>
      <c r="H637" s="1242" t="s">
        <v>1656</v>
      </c>
      <c r="I637" s="1253"/>
      <c r="J637" s="1254"/>
      <c r="K637" s="1911"/>
      <c r="L637" s="2075"/>
      <c r="M637" s="1254"/>
      <c r="N637" s="1911"/>
      <c r="O637" s="2230"/>
      <c r="P637" s="2231"/>
      <c r="Q637" s="2272"/>
      <c r="CZ637" s="2"/>
      <c r="DA637" s="2"/>
      <c r="GI637" s="2"/>
      <c r="GJ637" s="2"/>
      <c r="GK637" s="2"/>
      <c r="GL637" s="2"/>
      <c r="GM637" s="2"/>
      <c r="GN637" s="2"/>
      <c r="GO637" s="2"/>
      <c r="GP637" s="2"/>
      <c r="GQ637" s="2"/>
    </row>
    <row r="638" spans="1:199" s="13" customFormat="1" ht="17.25" thickTop="1" thickBot="1" x14ac:dyDescent="0.3">
      <c r="A638" s="1340"/>
      <c r="B638" s="1340"/>
      <c r="C638" s="1340">
        <v>510</v>
      </c>
      <c r="D638" s="1340"/>
      <c r="E638" s="1395"/>
      <c r="F638" s="1373"/>
      <c r="G638" s="1373"/>
      <c r="H638" s="1374" t="s">
        <v>1512</v>
      </c>
      <c r="I638" s="1375"/>
      <c r="J638" s="1376"/>
      <c r="K638" s="1979"/>
      <c r="L638" s="2139"/>
      <c r="M638" s="1376"/>
      <c r="N638" s="1979"/>
      <c r="O638" s="2230"/>
      <c r="P638" s="2231"/>
      <c r="Q638" s="2272"/>
      <c r="CZ638" s="2"/>
      <c r="DA638" s="2"/>
      <c r="GI638" s="2"/>
      <c r="GJ638" s="2"/>
      <c r="GK638" s="2"/>
      <c r="GL638" s="2"/>
      <c r="GM638" s="2"/>
      <c r="GN638" s="2"/>
      <c r="GO638" s="2"/>
      <c r="GP638" s="2"/>
      <c r="GQ638" s="2"/>
    </row>
    <row r="639" spans="1:199" s="13" customFormat="1" ht="17.25" thickTop="1" thickBot="1" x14ac:dyDescent="0.3">
      <c r="A639" s="52"/>
      <c r="B639" s="52"/>
      <c r="C639" s="52"/>
      <c r="D639" s="52"/>
      <c r="E639" s="387">
        <v>97</v>
      </c>
      <c r="F639" s="1679">
        <v>511</v>
      </c>
      <c r="G639" s="964"/>
      <c r="H639" s="1800" t="s">
        <v>1429</v>
      </c>
      <c r="I639" s="216">
        <v>29300000</v>
      </c>
      <c r="J639" s="448">
        <v>6792094.0800000001</v>
      </c>
      <c r="K639" s="1872">
        <f>J639/I639*100</f>
        <v>23.18120846416382</v>
      </c>
      <c r="L639" s="2041"/>
      <c r="M639" s="448"/>
      <c r="N639" s="1894">
        <f>L639</f>
        <v>0</v>
      </c>
      <c r="O639" s="1861">
        <f t="shared" si="56"/>
        <v>29300000</v>
      </c>
      <c r="P639" s="1861">
        <f t="shared" si="57"/>
        <v>6792094.0800000001</v>
      </c>
      <c r="Q639" s="400">
        <f t="shared" si="55"/>
        <v>23.18120846416382</v>
      </c>
      <c r="CZ639" s="2"/>
      <c r="DA639" s="2"/>
      <c r="GI639" s="2"/>
      <c r="GJ639" s="2"/>
      <c r="GK639" s="2"/>
      <c r="GL639" s="2"/>
      <c r="GM639" s="2"/>
      <c r="GN639" s="2"/>
      <c r="GO639" s="2"/>
      <c r="GP639" s="2"/>
      <c r="GQ639" s="2"/>
    </row>
    <row r="640" spans="1:199" s="13" customFormat="1" ht="32.25" thickTop="1" x14ac:dyDescent="0.25">
      <c r="A640" s="172"/>
      <c r="B640" s="43"/>
      <c r="C640" s="43"/>
      <c r="D640" s="43"/>
      <c r="E640" s="40"/>
      <c r="F640" s="50"/>
      <c r="G640" s="490"/>
      <c r="H640" s="1261" t="s">
        <v>1442</v>
      </c>
      <c r="I640" s="233"/>
      <c r="J640" s="434"/>
      <c r="K640" s="1882"/>
      <c r="L640" s="2053"/>
      <c r="M640" s="434"/>
      <c r="N640" s="1882"/>
      <c r="O640" s="1864"/>
      <c r="P640" s="1864"/>
      <c r="Q640" s="400"/>
      <c r="CZ640" s="2"/>
      <c r="DA640" s="2"/>
      <c r="GI640" s="2"/>
      <c r="GJ640" s="2"/>
      <c r="GK640" s="2"/>
      <c r="GL640" s="2"/>
      <c r="GM640" s="2"/>
      <c r="GN640" s="2"/>
      <c r="GO640" s="2"/>
      <c r="GP640" s="2"/>
      <c r="GQ640" s="2"/>
    </row>
    <row r="641" spans="1:199" s="13" customFormat="1" ht="15.75" x14ac:dyDescent="0.25">
      <c r="A641" s="172"/>
      <c r="B641" s="43"/>
      <c r="C641" s="43"/>
      <c r="D641" s="43"/>
      <c r="E641" s="40"/>
      <c r="F641" s="50"/>
      <c r="G641" s="991">
        <v>1</v>
      </c>
      <c r="H641" s="465" t="s">
        <v>1528</v>
      </c>
      <c r="I641" s="1782">
        <v>5900000</v>
      </c>
      <c r="J641" s="1782">
        <v>0</v>
      </c>
      <c r="K641" s="1881">
        <f>J641/I641*100</f>
        <v>0</v>
      </c>
      <c r="L641" s="2143"/>
      <c r="M641" s="176"/>
      <c r="N641" s="1881">
        <f>L641+M641</f>
        <v>0</v>
      </c>
      <c r="O641" s="2120">
        <f t="shared" si="56"/>
        <v>5900000</v>
      </c>
      <c r="P641" s="1865">
        <f t="shared" si="57"/>
        <v>0</v>
      </c>
      <c r="Q641" s="406">
        <f t="shared" si="55"/>
        <v>0</v>
      </c>
      <c r="CZ641" s="2"/>
      <c r="DA641" s="2"/>
      <c r="GI641" s="2"/>
      <c r="GJ641" s="2"/>
      <c r="GK641" s="2"/>
      <c r="GL641" s="2"/>
      <c r="GM641" s="2"/>
      <c r="GN641" s="2"/>
      <c r="GO641" s="2"/>
      <c r="GP641" s="2"/>
      <c r="GQ641" s="2"/>
    </row>
    <row r="642" spans="1:199" s="13" customFormat="1" ht="32.25" thickBot="1" x14ac:dyDescent="0.3">
      <c r="A642" s="172"/>
      <c r="B642" s="43"/>
      <c r="C642" s="43"/>
      <c r="D642" s="43"/>
      <c r="E642" s="40"/>
      <c r="F642" s="50"/>
      <c r="G642" s="1046">
        <v>13</v>
      </c>
      <c r="H642" s="465" t="s">
        <v>1200</v>
      </c>
      <c r="I642" s="1780">
        <f>I639-I641</f>
        <v>23400000</v>
      </c>
      <c r="J642" s="1780">
        <f>J639-J641</f>
        <v>6792094.0800000001</v>
      </c>
      <c r="K642" s="1876">
        <f>J642/I642*100</f>
        <v>29.026043076923074</v>
      </c>
      <c r="L642" s="2144"/>
      <c r="M642" s="166"/>
      <c r="N642" s="1876">
        <f>L642</f>
        <v>0</v>
      </c>
      <c r="O642" s="1863">
        <f t="shared" si="56"/>
        <v>23400000</v>
      </c>
      <c r="P642" s="1863">
        <f t="shared" si="57"/>
        <v>6792094.0800000001</v>
      </c>
      <c r="Q642" s="405">
        <f t="shared" si="55"/>
        <v>29.026043076923074</v>
      </c>
      <c r="CZ642" s="2"/>
      <c r="DA642" s="2"/>
      <c r="GI642" s="2"/>
      <c r="GJ642" s="2"/>
      <c r="GK642" s="2"/>
      <c r="GL642" s="2"/>
      <c r="GM642" s="2"/>
      <c r="GN642" s="2"/>
      <c r="GO642" s="2"/>
      <c r="GP642" s="2"/>
      <c r="GQ642" s="2"/>
    </row>
    <row r="643" spans="1:199" s="13" customFormat="1" ht="17.25" thickTop="1" thickBot="1" x14ac:dyDescent="0.3">
      <c r="A643" s="172"/>
      <c r="B643" s="43"/>
      <c r="C643" s="43"/>
      <c r="D643" s="43"/>
      <c r="E643" s="40"/>
      <c r="F643" s="50"/>
      <c r="G643" s="964"/>
      <c r="H643" s="1245" t="s">
        <v>142</v>
      </c>
      <c r="I643" s="704">
        <f>I641+I642</f>
        <v>29300000</v>
      </c>
      <c r="J643" s="704">
        <f>J641+J642</f>
        <v>6792094.0800000001</v>
      </c>
      <c r="K643" s="1872">
        <f>J643/I643*100</f>
        <v>23.18120846416382</v>
      </c>
      <c r="L643" s="2142"/>
      <c r="M643" s="177"/>
      <c r="N643" s="1894">
        <f>L643+M643</f>
        <v>0</v>
      </c>
      <c r="O643" s="1861">
        <f t="shared" si="56"/>
        <v>29300000</v>
      </c>
      <c r="P643" s="1861">
        <f t="shared" si="57"/>
        <v>6792094.0800000001</v>
      </c>
      <c r="Q643" s="400">
        <f t="shared" si="55"/>
        <v>23.18120846416382</v>
      </c>
      <c r="CZ643" s="2"/>
      <c r="DA643" s="2"/>
      <c r="GI643" s="2"/>
      <c r="GJ643" s="2"/>
      <c r="GK643" s="2"/>
      <c r="GL643" s="2"/>
      <c r="GM643" s="2"/>
      <c r="GN643" s="2"/>
      <c r="GO643" s="2"/>
      <c r="GP643" s="2"/>
      <c r="GQ643" s="2"/>
    </row>
    <row r="644" spans="1:199" s="13" customFormat="1" ht="32.25" thickTop="1" x14ac:dyDescent="0.25">
      <c r="A644" s="172"/>
      <c r="B644" s="43"/>
      <c r="C644" s="43"/>
      <c r="D644" s="43"/>
      <c r="E644" s="40"/>
      <c r="F644" s="50"/>
      <c r="G644" s="118"/>
      <c r="H644" s="1230" t="s">
        <v>1657</v>
      </c>
      <c r="I644" s="217"/>
      <c r="J644" s="437"/>
      <c r="K644" s="1892"/>
      <c r="L644" s="2044"/>
      <c r="M644" s="437"/>
      <c r="N644" s="1892"/>
      <c r="O644" s="1864"/>
      <c r="P644" s="1864"/>
      <c r="Q644" s="400"/>
      <c r="CZ644" s="2"/>
      <c r="DA644" s="2"/>
      <c r="GI644" s="2"/>
      <c r="GJ644" s="2"/>
      <c r="GK644" s="2"/>
      <c r="GL644" s="2"/>
      <c r="GM644" s="2"/>
      <c r="GN644" s="2"/>
      <c r="GO644" s="2"/>
      <c r="GP644" s="2"/>
      <c r="GQ644" s="2"/>
    </row>
    <row r="645" spans="1:199" s="13" customFormat="1" ht="15.75" x14ac:dyDescent="0.25">
      <c r="A645" s="172"/>
      <c r="B645" s="43"/>
      <c r="C645" s="43"/>
      <c r="D645" s="43"/>
      <c r="E645" s="40"/>
      <c r="F645" s="50"/>
      <c r="G645" s="992">
        <v>1</v>
      </c>
      <c r="H645" s="1204" t="s">
        <v>1528</v>
      </c>
      <c r="I645" s="234">
        <v>5900000</v>
      </c>
      <c r="J645" s="445">
        <v>0</v>
      </c>
      <c r="K645" s="1880">
        <f>J645/I645*100</f>
        <v>0</v>
      </c>
      <c r="L645" s="2047"/>
      <c r="M645" s="445"/>
      <c r="N645" s="1940">
        <f>L645</f>
        <v>0</v>
      </c>
      <c r="O645" s="2120">
        <f t="shared" si="56"/>
        <v>5900000</v>
      </c>
      <c r="P645" s="1865">
        <f t="shared" si="57"/>
        <v>0</v>
      </c>
      <c r="Q645" s="406">
        <f t="shared" si="55"/>
        <v>0</v>
      </c>
      <c r="CZ645" s="2"/>
      <c r="DA645" s="2"/>
      <c r="GI645" s="2"/>
      <c r="GJ645" s="2"/>
      <c r="GK645" s="2"/>
      <c r="GL645" s="2"/>
      <c r="GM645" s="2"/>
      <c r="GN645" s="2"/>
      <c r="GO645" s="2"/>
      <c r="GP645" s="2"/>
      <c r="GQ645" s="2"/>
    </row>
    <row r="646" spans="1:199" s="13" customFormat="1" ht="32.25" thickBot="1" x14ac:dyDescent="0.3">
      <c r="A646" s="172"/>
      <c r="B646" s="43"/>
      <c r="C646" s="43"/>
      <c r="D646" s="43"/>
      <c r="E646" s="40"/>
      <c r="F646" s="50"/>
      <c r="G646" s="490">
        <v>13</v>
      </c>
      <c r="H646" s="1449" t="s">
        <v>1200</v>
      </c>
      <c r="I646" s="395">
        <f>I639-I645</f>
        <v>23400000</v>
      </c>
      <c r="J646" s="395">
        <f>J639-J645</f>
        <v>6792094.0800000001</v>
      </c>
      <c r="K646" s="1879">
        <f>J646/I646*100</f>
        <v>29.026043076923074</v>
      </c>
      <c r="L646" s="2078"/>
      <c r="M646" s="444"/>
      <c r="N646" s="1900">
        <f>L646</f>
        <v>0</v>
      </c>
      <c r="O646" s="1863">
        <f t="shared" si="56"/>
        <v>23400000</v>
      </c>
      <c r="P646" s="1863">
        <f t="shared" si="57"/>
        <v>6792094.0800000001</v>
      </c>
      <c r="Q646" s="405">
        <f t="shared" si="55"/>
        <v>29.026043076923074</v>
      </c>
      <c r="CZ646" s="2"/>
      <c r="DA646" s="2"/>
      <c r="GI646" s="2"/>
      <c r="GJ646" s="2"/>
      <c r="GK646" s="2"/>
      <c r="GL646" s="2"/>
      <c r="GM646" s="2"/>
      <c r="GN646" s="2"/>
      <c r="GO646" s="2"/>
      <c r="GP646" s="2"/>
      <c r="GQ646" s="2"/>
    </row>
    <row r="647" spans="1:199" s="13" customFormat="1" ht="17.25" thickTop="1" thickBot="1" x14ac:dyDescent="0.3">
      <c r="A647" s="172"/>
      <c r="B647" s="43"/>
      <c r="C647" s="43"/>
      <c r="D647" s="43"/>
      <c r="E647" s="40"/>
      <c r="F647" s="50"/>
      <c r="G647" s="1799"/>
      <c r="H647" s="1284" t="s">
        <v>1658</v>
      </c>
      <c r="I647" s="227">
        <f>I645+I646</f>
        <v>29300000</v>
      </c>
      <c r="J647" s="227">
        <f>J645+J646</f>
        <v>6792094.0800000001</v>
      </c>
      <c r="K647" s="1870">
        <f>J647/I647*100</f>
        <v>23.18120846416382</v>
      </c>
      <c r="L647" s="2083"/>
      <c r="M647" s="450"/>
      <c r="N647" s="1884">
        <f>L647</f>
        <v>0</v>
      </c>
      <c r="O647" s="1864">
        <f t="shared" si="56"/>
        <v>29300000</v>
      </c>
      <c r="P647" s="1864">
        <f t="shared" si="57"/>
        <v>6792094.0800000001</v>
      </c>
      <c r="Q647" s="400">
        <f t="shared" si="55"/>
        <v>23.18120846416382</v>
      </c>
      <c r="CZ647" s="2"/>
      <c r="DA647" s="2"/>
      <c r="GI647" s="2"/>
      <c r="GJ647" s="2"/>
      <c r="GK647" s="2"/>
      <c r="GL647" s="2"/>
      <c r="GM647" s="2"/>
      <c r="GN647" s="2"/>
      <c r="GO647" s="2"/>
      <c r="GP647" s="2"/>
      <c r="GQ647" s="2"/>
    </row>
    <row r="648" spans="1:199" s="13" customFormat="1" ht="33" thickTop="1" thickBot="1" x14ac:dyDescent="0.3">
      <c r="A648" s="1313"/>
      <c r="B648" s="1313"/>
      <c r="C648" s="1313"/>
      <c r="D648" s="1313" t="s">
        <v>533</v>
      </c>
      <c r="E648" s="1278"/>
      <c r="F648" s="1315"/>
      <c r="G648" s="1315"/>
      <c r="H648" s="1242" t="s">
        <v>1748</v>
      </c>
      <c r="I648" s="1253"/>
      <c r="J648" s="1254"/>
      <c r="K648" s="1911"/>
      <c r="L648" s="2075"/>
      <c r="M648" s="1254"/>
      <c r="N648" s="1911"/>
      <c r="O648" s="2230"/>
      <c r="P648" s="2231"/>
      <c r="Q648" s="2272"/>
      <c r="CZ648" s="2"/>
      <c r="DA648" s="2"/>
      <c r="GI648" s="2"/>
      <c r="GJ648" s="2"/>
      <c r="GK648" s="2"/>
      <c r="GL648" s="2"/>
      <c r="GM648" s="2"/>
      <c r="GN648" s="2"/>
      <c r="GO648" s="2"/>
      <c r="GP648" s="2"/>
      <c r="GQ648" s="2"/>
    </row>
    <row r="649" spans="1:199" s="13" customFormat="1" ht="17.25" thickTop="1" thickBot="1" x14ac:dyDescent="0.3">
      <c r="A649" s="1340"/>
      <c r="B649" s="1340"/>
      <c r="C649" s="1340">
        <v>510</v>
      </c>
      <c r="D649" s="1340"/>
      <c r="E649" s="1395"/>
      <c r="F649" s="1373"/>
      <c r="G649" s="1373"/>
      <c r="H649" s="1374" t="s">
        <v>1512</v>
      </c>
      <c r="I649" s="1375"/>
      <c r="J649" s="1376"/>
      <c r="K649" s="1979"/>
      <c r="L649" s="2139"/>
      <c r="M649" s="1376"/>
      <c r="N649" s="1979"/>
      <c r="O649" s="2230"/>
      <c r="P649" s="2231"/>
      <c r="Q649" s="2272"/>
      <c r="CZ649" s="2"/>
      <c r="DA649" s="2"/>
      <c r="GI649" s="2"/>
      <c r="GJ649" s="2"/>
      <c r="GK649" s="2"/>
      <c r="GL649" s="2"/>
      <c r="GM649" s="2"/>
      <c r="GN649" s="2"/>
      <c r="GO649" s="2"/>
      <c r="GP649" s="2"/>
      <c r="GQ649" s="2"/>
    </row>
    <row r="650" spans="1:199" s="13" customFormat="1" ht="17.25" thickTop="1" thickBot="1" x14ac:dyDescent="0.3">
      <c r="A650" s="52"/>
      <c r="B650" s="52"/>
      <c r="C650" s="52"/>
      <c r="D650" s="52"/>
      <c r="E650" s="387" t="s">
        <v>1754</v>
      </c>
      <c r="F650" s="1679">
        <v>451200</v>
      </c>
      <c r="G650" s="964"/>
      <c r="H650" s="1800" t="s">
        <v>1772</v>
      </c>
      <c r="I650" s="216">
        <v>20000000</v>
      </c>
      <c r="J650" s="448">
        <v>20000000</v>
      </c>
      <c r="K650" s="1872">
        <f>J650/I650*100</f>
        <v>100</v>
      </c>
      <c r="L650" s="2041"/>
      <c r="M650" s="448"/>
      <c r="N650" s="1894">
        <f>L650</f>
        <v>0</v>
      </c>
      <c r="O650" s="1861">
        <f>I650+L650</f>
        <v>20000000</v>
      </c>
      <c r="P650" s="1861">
        <f>J650+M650</f>
        <v>20000000</v>
      </c>
      <c r="Q650" s="400">
        <f>P650/O650*100</f>
        <v>100</v>
      </c>
      <c r="CZ650" s="2"/>
      <c r="DA650" s="2"/>
      <c r="GI650" s="2"/>
      <c r="GJ650" s="2"/>
      <c r="GK650" s="2"/>
      <c r="GL650" s="2"/>
      <c r="GM650" s="2"/>
      <c r="GN650" s="2"/>
      <c r="GO650" s="2"/>
      <c r="GP650" s="2"/>
      <c r="GQ650" s="2"/>
    </row>
    <row r="651" spans="1:199" s="13" customFormat="1" ht="32.25" thickTop="1" x14ac:dyDescent="0.25">
      <c r="A651" s="172"/>
      <c r="B651" s="43"/>
      <c r="C651" s="43"/>
      <c r="D651" s="43"/>
      <c r="E651" s="40"/>
      <c r="F651" s="50"/>
      <c r="G651" s="490"/>
      <c r="H651" s="1261" t="s">
        <v>1442</v>
      </c>
      <c r="I651" s="233"/>
      <c r="J651" s="434"/>
      <c r="K651" s="1882"/>
      <c r="L651" s="2053"/>
      <c r="M651" s="434"/>
      <c r="N651" s="1882"/>
      <c r="O651" s="1864"/>
      <c r="P651" s="1864"/>
      <c r="Q651" s="400"/>
      <c r="CZ651" s="2"/>
      <c r="DA651" s="2"/>
      <c r="GI651" s="2"/>
      <c r="GJ651" s="2"/>
      <c r="GK651" s="2"/>
      <c r="GL651" s="2"/>
      <c r="GM651" s="2"/>
      <c r="GN651" s="2"/>
      <c r="GO651" s="2"/>
      <c r="GP651" s="2"/>
      <c r="GQ651" s="2"/>
    </row>
    <row r="652" spans="1:199" s="13" customFormat="1" ht="15.75" x14ac:dyDescent="0.25">
      <c r="A652" s="172"/>
      <c r="B652" s="43"/>
      <c r="C652" s="43"/>
      <c r="D652" s="43"/>
      <c r="E652" s="40"/>
      <c r="F652" s="50"/>
      <c r="G652" s="991">
        <v>1</v>
      </c>
      <c r="H652" s="465" t="s">
        <v>1528</v>
      </c>
      <c r="I652" s="1782"/>
      <c r="J652" s="1782"/>
      <c r="K652" s="1881"/>
      <c r="L652" s="2143"/>
      <c r="M652" s="176"/>
      <c r="N652" s="1881"/>
      <c r="O652" s="2122"/>
      <c r="P652" s="2306"/>
      <c r="Q652" s="408"/>
      <c r="CZ652" s="2"/>
      <c r="DA652" s="2"/>
      <c r="GI652" s="2"/>
      <c r="GJ652" s="2"/>
      <c r="GK652" s="2"/>
      <c r="GL652" s="2"/>
      <c r="GM652" s="2"/>
      <c r="GN652" s="2"/>
      <c r="GO652" s="2"/>
      <c r="GP652" s="2"/>
      <c r="GQ652" s="2"/>
    </row>
    <row r="653" spans="1:199" s="13" customFormat="1" ht="15.75" x14ac:dyDescent="0.25">
      <c r="A653" s="172"/>
      <c r="B653" s="43"/>
      <c r="C653" s="43"/>
      <c r="D653" s="43"/>
      <c r="E653" s="40"/>
      <c r="F653" s="50"/>
      <c r="G653" s="991">
        <v>7</v>
      </c>
      <c r="H653" s="465" t="s">
        <v>1749</v>
      </c>
      <c r="I653" s="2478">
        <f>I650</f>
        <v>20000000</v>
      </c>
      <c r="J653" s="2478">
        <f>J650</f>
        <v>20000000</v>
      </c>
      <c r="K653" s="1880">
        <f>J653/I653*100</f>
        <v>100</v>
      </c>
      <c r="L653" s="2478"/>
      <c r="M653" s="2480"/>
      <c r="N653" s="2479"/>
      <c r="O653" s="568"/>
      <c r="P653" s="568"/>
      <c r="Q653" s="406"/>
      <c r="CZ653" s="2"/>
      <c r="DA653" s="2"/>
      <c r="GI653" s="2"/>
      <c r="GJ653" s="2"/>
      <c r="GK653" s="2"/>
      <c r="GL653" s="2"/>
      <c r="GM653" s="2"/>
      <c r="GN653" s="2"/>
      <c r="GO653" s="2"/>
      <c r="GP653" s="2"/>
      <c r="GQ653" s="2"/>
    </row>
    <row r="654" spans="1:199" s="13" customFormat="1" ht="32.25" thickBot="1" x14ac:dyDescent="0.3">
      <c r="A654" s="172"/>
      <c r="B654" s="43"/>
      <c r="C654" s="43"/>
      <c r="D654" s="43"/>
      <c r="E654" s="40"/>
      <c r="F654" s="50"/>
      <c r="G654" s="1046">
        <v>13</v>
      </c>
      <c r="H654" s="465" t="s">
        <v>1200</v>
      </c>
      <c r="I654" s="2289"/>
      <c r="J654" s="2289"/>
      <c r="K654" s="1903"/>
      <c r="L654" s="2291"/>
      <c r="M654" s="499"/>
      <c r="N654" s="1903"/>
      <c r="O654" s="1863"/>
      <c r="P654" s="1863"/>
      <c r="Q654" s="405"/>
      <c r="CZ654" s="2"/>
      <c r="DA654" s="2"/>
      <c r="GI654" s="2"/>
      <c r="GJ654" s="2"/>
      <c r="GK654" s="2"/>
      <c r="GL654" s="2"/>
      <c r="GM654" s="2"/>
      <c r="GN654" s="2"/>
      <c r="GO654" s="2"/>
      <c r="GP654" s="2"/>
      <c r="GQ654" s="2"/>
    </row>
    <row r="655" spans="1:199" s="13" customFormat="1" ht="17.25" thickTop="1" thickBot="1" x14ac:dyDescent="0.3">
      <c r="A655" s="172"/>
      <c r="B655" s="43"/>
      <c r="C655" s="43"/>
      <c r="D655" s="43"/>
      <c r="E655" s="40"/>
      <c r="F655" s="50"/>
      <c r="G655" s="964"/>
      <c r="H655" s="1245" t="s">
        <v>142</v>
      </c>
      <c r="I655" s="704">
        <f>I653</f>
        <v>20000000</v>
      </c>
      <c r="J655" s="704">
        <f t="shared" ref="J655:N655" si="58">J653</f>
        <v>20000000</v>
      </c>
      <c r="K655" s="1880">
        <v>38.395305068762276</v>
      </c>
      <c r="L655" s="704">
        <f t="shared" si="58"/>
        <v>0</v>
      </c>
      <c r="M655" s="704">
        <f t="shared" si="58"/>
        <v>0</v>
      </c>
      <c r="N655" s="704">
        <f t="shared" si="58"/>
        <v>0</v>
      </c>
      <c r="O655" s="1861">
        <f t="shared" si="56"/>
        <v>20000000</v>
      </c>
      <c r="P655" s="704">
        <f>J655+M655</f>
        <v>20000000</v>
      </c>
      <c r="Q655" s="400">
        <f>P655/O655*100</f>
        <v>100</v>
      </c>
      <c r="CZ655" s="2"/>
      <c r="DA655" s="2"/>
      <c r="GI655" s="2"/>
      <c r="GJ655" s="2"/>
      <c r="GK655" s="2"/>
      <c r="GL655" s="2"/>
      <c r="GM655" s="2"/>
      <c r="GN655" s="2"/>
      <c r="GO655" s="2"/>
      <c r="GP655" s="2"/>
      <c r="GQ655" s="2"/>
    </row>
    <row r="656" spans="1:199" s="13" customFormat="1" ht="32.25" thickTop="1" x14ac:dyDescent="0.25">
      <c r="A656" s="172"/>
      <c r="B656" s="43"/>
      <c r="C656" s="43"/>
      <c r="D656" s="43"/>
      <c r="E656" s="40"/>
      <c r="F656" s="50"/>
      <c r="G656" s="118"/>
      <c r="H656" s="1230" t="s">
        <v>1750</v>
      </c>
      <c r="I656" s="217"/>
      <c r="J656" s="437"/>
      <c r="K656" s="1892"/>
      <c r="L656" s="2044"/>
      <c r="M656" s="437"/>
      <c r="N656" s="1892"/>
      <c r="O656" s="1864"/>
      <c r="P656" s="1864"/>
      <c r="Q656" s="400"/>
      <c r="CZ656" s="2"/>
      <c r="DA656" s="2"/>
      <c r="GI656" s="2"/>
      <c r="GJ656" s="2"/>
      <c r="GK656" s="2"/>
      <c r="GL656" s="2"/>
      <c r="GM656" s="2"/>
      <c r="GN656" s="2"/>
      <c r="GO656" s="2"/>
      <c r="GP656" s="2"/>
      <c r="GQ656" s="2"/>
    </row>
    <row r="657" spans="1:199" s="13" customFormat="1" ht="15.75" x14ac:dyDescent="0.25">
      <c r="A657" s="172"/>
      <c r="B657" s="43"/>
      <c r="C657" s="43"/>
      <c r="D657" s="43"/>
      <c r="E657" s="40"/>
      <c r="F657" s="50"/>
      <c r="G657" s="490">
        <v>1</v>
      </c>
      <c r="H657" s="1204" t="s">
        <v>1528</v>
      </c>
      <c r="I657" s="234"/>
      <c r="J657" s="445"/>
      <c r="K657" s="1880"/>
      <c r="L657" s="2047"/>
      <c r="M657" s="445"/>
      <c r="N657" s="1940"/>
      <c r="O657" s="2120"/>
      <c r="P657" s="1865"/>
      <c r="Q657" s="406"/>
      <c r="CZ657" s="2"/>
      <c r="DA657" s="2"/>
      <c r="GI657" s="2"/>
      <c r="GJ657" s="2"/>
      <c r="GK657" s="2"/>
      <c r="GL657" s="2"/>
      <c r="GM657" s="2"/>
      <c r="GN657" s="2"/>
      <c r="GO657" s="2"/>
      <c r="GP657" s="2"/>
      <c r="GQ657" s="2"/>
    </row>
    <row r="658" spans="1:199" s="13" customFormat="1" ht="15.75" x14ac:dyDescent="0.25">
      <c r="A658" s="172"/>
      <c r="B658" s="43"/>
      <c r="C658" s="43"/>
      <c r="D658" s="43"/>
      <c r="E658" s="40"/>
      <c r="F658" s="50"/>
      <c r="G658" s="490">
        <v>7</v>
      </c>
      <c r="H658" s="1204" t="s">
        <v>1749</v>
      </c>
      <c r="I658" s="395">
        <f>I650</f>
        <v>20000000</v>
      </c>
      <c r="J658" s="444">
        <f>J653</f>
        <v>20000000</v>
      </c>
      <c r="K658" s="1880">
        <f>J658/I658*100</f>
        <v>100</v>
      </c>
      <c r="L658" s="2078"/>
      <c r="M658" s="444"/>
      <c r="N658" s="1900"/>
      <c r="O658" s="1863"/>
      <c r="P658" s="1863"/>
      <c r="Q658" s="406"/>
      <c r="CZ658" s="2"/>
      <c r="DA658" s="2"/>
      <c r="GI658" s="2"/>
      <c r="GJ658" s="2"/>
      <c r="GK658" s="2"/>
      <c r="GL658" s="2"/>
      <c r="GM658" s="2"/>
      <c r="GN658" s="2"/>
      <c r="GO658" s="2"/>
      <c r="GP658" s="2"/>
      <c r="GQ658" s="2"/>
    </row>
    <row r="659" spans="1:199" s="13" customFormat="1" ht="32.25" thickBot="1" x14ac:dyDescent="0.3">
      <c r="A659" s="172"/>
      <c r="B659" s="43"/>
      <c r="C659" s="43"/>
      <c r="D659" s="43"/>
      <c r="E659" s="40"/>
      <c r="F659" s="50"/>
      <c r="G659" s="962"/>
      <c r="H659" s="1449" t="s">
        <v>1200</v>
      </c>
      <c r="I659" s="395"/>
      <c r="J659" s="395"/>
      <c r="K659" s="1879"/>
      <c r="L659" s="2078"/>
      <c r="M659" s="444"/>
      <c r="N659" s="1900"/>
      <c r="O659" s="1863"/>
      <c r="P659" s="1863"/>
      <c r="Q659" s="405"/>
      <c r="S659" s="13" t="s">
        <v>1170</v>
      </c>
      <c r="CZ659" s="2"/>
      <c r="DA659" s="2"/>
      <c r="GI659" s="2"/>
      <c r="GJ659" s="2"/>
      <c r="GK659" s="2"/>
      <c r="GL659" s="2"/>
      <c r="GM659" s="2"/>
      <c r="GN659" s="2"/>
      <c r="GO659" s="2"/>
      <c r="GP659" s="2"/>
      <c r="GQ659" s="2"/>
    </row>
    <row r="660" spans="1:199" s="13" customFormat="1" ht="17.25" thickTop="1" thickBot="1" x14ac:dyDescent="0.3">
      <c r="A660" s="172"/>
      <c r="B660" s="43"/>
      <c r="C660" s="43"/>
      <c r="D660" s="43"/>
      <c r="E660" s="40"/>
      <c r="F660" s="50"/>
      <c r="G660" s="1799"/>
      <c r="H660" s="1205" t="s">
        <v>1751</v>
      </c>
      <c r="I660" s="216">
        <f>I658</f>
        <v>20000000</v>
      </c>
      <c r="J660" s="216">
        <f>J658</f>
        <v>20000000</v>
      </c>
      <c r="K660" s="1872">
        <f>J660/I660*100</f>
        <v>100</v>
      </c>
      <c r="L660" s="2041"/>
      <c r="M660" s="448"/>
      <c r="N660" s="1894">
        <f>L660</f>
        <v>0</v>
      </c>
      <c r="O660" s="2450">
        <f>I660+L660</f>
        <v>20000000</v>
      </c>
      <c r="P660" s="2450">
        <f>J660+M660</f>
        <v>20000000</v>
      </c>
      <c r="Q660" s="409">
        <f>P660/O660*100</f>
        <v>100</v>
      </c>
      <c r="CZ660" s="2"/>
      <c r="DA660" s="2"/>
      <c r="GI660" s="2"/>
      <c r="GJ660" s="2"/>
      <c r="GK660" s="2"/>
      <c r="GL660" s="2"/>
      <c r="GM660" s="2"/>
      <c r="GN660" s="2"/>
      <c r="GO660" s="2"/>
      <c r="GP660" s="2"/>
      <c r="GQ660" s="2"/>
    </row>
    <row r="661" spans="1:199" s="13" customFormat="1" ht="32.25" thickTop="1" x14ac:dyDescent="0.25">
      <c r="A661" s="1143"/>
      <c r="B661" s="1113"/>
      <c r="C661" s="1113"/>
      <c r="D661" s="1113"/>
      <c r="E661" s="1115"/>
      <c r="F661" s="1116"/>
      <c r="G661" s="973"/>
      <c r="H661" s="1206" t="s">
        <v>95</v>
      </c>
      <c r="I661" s="223"/>
      <c r="J661" s="432"/>
      <c r="K661" s="1882"/>
      <c r="L661" s="2059"/>
      <c r="M661" s="432"/>
      <c r="N661" s="1882"/>
      <c r="O661" s="1862"/>
      <c r="P661" s="1862"/>
      <c r="Q661" s="405"/>
      <c r="CZ661" s="2"/>
      <c r="DA661" s="2"/>
      <c r="GI661" s="2"/>
      <c r="GJ661" s="2"/>
      <c r="GK661" s="2"/>
      <c r="GL661" s="2"/>
      <c r="GM661" s="2"/>
      <c r="GN661" s="2"/>
      <c r="GO661" s="2"/>
      <c r="GP661" s="2"/>
      <c r="GQ661" s="2"/>
    </row>
    <row r="662" spans="1:199" s="13" customFormat="1" ht="15.75" x14ac:dyDescent="0.25">
      <c r="A662" s="1143"/>
      <c r="B662" s="1113"/>
      <c r="C662" s="1113"/>
      <c r="D662" s="1113"/>
      <c r="E662" s="1115"/>
      <c r="F662" s="1116"/>
      <c r="G662" s="992">
        <v>1</v>
      </c>
      <c r="H662" s="1437" t="s">
        <v>1528</v>
      </c>
      <c r="I662" s="223">
        <f>I634+I611+I600</f>
        <v>7500000</v>
      </c>
      <c r="J662" s="223">
        <f>J596+J608+J617+J634+J641+J652</f>
        <v>5317616.7</v>
      </c>
      <c r="K662" s="1880">
        <f>J662/I662*100</f>
        <v>70.901555999999999</v>
      </c>
      <c r="L662" s="2059"/>
      <c r="M662" s="493"/>
      <c r="N662" s="2530">
        <f>L662+M662</f>
        <v>0</v>
      </c>
      <c r="O662" s="2120">
        <f t="shared" si="56"/>
        <v>7500000</v>
      </c>
      <c r="P662" s="1865">
        <f t="shared" si="57"/>
        <v>5317616.7</v>
      </c>
      <c r="Q662" s="406">
        <f t="shared" si="55"/>
        <v>70.901555999999999</v>
      </c>
      <c r="CZ662" s="2"/>
      <c r="DA662" s="2"/>
      <c r="GI662" s="2"/>
      <c r="GJ662" s="2"/>
      <c r="GK662" s="2"/>
      <c r="GL662" s="2"/>
      <c r="GM662" s="2"/>
      <c r="GN662" s="2"/>
      <c r="GO662" s="2"/>
      <c r="GP662" s="2"/>
      <c r="GQ662" s="2"/>
    </row>
    <row r="663" spans="1:199" s="13" customFormat="1" ht="15.75" x14ac:dyDescent="0.25">
      <c r="A663" s="1143"/>
      <c r="B663" s="1113"/>
      <c r="C663" s="1113"/>
      <c r="D663" s="1113"/>
      <c r="E663" s="1115"/>
      <c r="F663" s="1116"/>
      <c r="G663" s="991">
        <v>7</v>
      </c>
      <c r="H663" s="2481" t="s">
        <v>1749</v>
      </c>
      <c r="I663" s="224">
        <f>I658</f>
        <v>20000000</v>
      </c>
      <c r="J663" s="224">
        <f>J658</f>
        <v>20000000</v>
      </c>
      <c r="K663" s="2479"/>
      <c r="L663" s="224"/>
      <c r="M663" s="443"/>
      <c r="N663" s="2530"/>
      <c r="O663" s="2120"/>
      <c r="P663" s="568"/>
      <c r="Q663" s="406"/>
      <c r="CZ663" s="2"/>
      <c r="DA663" s="2"/>
      <c r="GI663" s="2"/>
      <c r="GJ663" s="2"/>
      <c r="GK663" s="2"/>
      <c r="GL663" s="2"/>
      <c r="GM663" s="2"/>
      <c r="GN663" s="2"/>
      <c r="GO663" s="2"/>
      <c r="GP663" s="2"/>
      <c r="GQ663" s="2"/>
    </row>
    <row r="664" spans="1:199" s="13" customFormat="1" ht="32.25" thickBot="1" x14ac:dyDescent="0.3">
      <c r="A664" s="1143"/>
      <c r="B664" s="1113"/>
      <c r="C664" s="1113"/>
      <c r="D664" s="1113"/>
      <c r="E664" s="1115"/>
      <c r="F664" s="1116"/>
      <c r="G664" s="972">
        <v>13</v>
      </c>
      <c r="H664" s="1271" t="s">
        <v>1200</v>
      </c>
      <c r="I664" s="236">
        <f>I635+I622+I646</f>
        <v>43400000</v>
      </c>
      <c r="J664" s="236">
        <f>J635+J622+J646</f>
        <v>26792094.079999998</v>
      </c>
      <c r="K664" s="1881">
        <f>J664/I664*100</f>
        <v>61.732935668202757</v>
      </c>
      <c r="L664" s="2086"/>
      <c r="M664" s="449"/>
      <c r="N664" s="1881">
        <f>L664</f>
        <v>0</v>
      </c>
      <c r="O664" s="1863">
        <f t="shared" si="56"/>
        <v>43400000</v>
      </c>
      <c r="P664" s="1863">
        <f t="shared" si="57"/>
        <v>26792094.079999998</v>
      </c>
      <c r="Q664" s="405">
        <f t="shared" si="55"/>
        <v>61.732935668202757</v>
      </c>
      <c r="CZ664" s="2"/>
      <c r="DA664" s="2"/>
      <c r="GI664" s="2"/>
      <c r="GJ664" s="2"/>
      <c r="GK664" s="2"/>
      <c r="GL664" s="2"/>
      <c r="GM664" s="2"/>
      <c r="GN664" s="2"/>
      <c r="GO664" s="2"/>
      <c r="GP664" s="2"/>
      <c r="GQ664" s="2"/>
    </row>
    <row r="665" spans="1:199" s="13" customFormat="1" ht="17.25" thickTop="1" thickBot="1" x14ac:dyDescent="0.3">
      <c r="A665" s="1144"/>
      <c r="B665" s="1117"/>
      <c r="C665" s="1117"/>
      <c r="D665" s="1117"/>
      <c r="E665" s="1119"/>
      <c r="F665" s="1120"/>
      <c r="G665" s="902"/>
      <c r="H665" s="1192" t="s">
        <v>206</v>
      </c>
      <c r="I665" s="235">
        <f>I662+I664+I663</f>
        <v>70900000</v>
      </c>
      <c r="J665" s="235">
        <f>J662+J663+J664</f>
        <v>52109710.780000001</v>
      </c>
      <c r="K665" s="1872">
        <f>J665/I665*100</f>
        <v>73.497476417489423</v>
      </c>
      <c r="L665" s="2032"/>
      <c r="M665" s="440"/>
      <c r="N665" s="1872">
        <f>L665+M665</f>
        <v>0</v>
      </c>
      <c r="O665" s="1861">
        <f t="shared" si="56"/>
        <v>70900000</v>
      </c>
      <c r="P665" s="1861">
        <f t="shared" si="57"/>
        <v>52109710.780000001</v>
      </c>
      <c r="Q665" s="400">
        <f t="shared" si="55"/>
        <v>73.497476417489423</v>
      </c>
      <c r="CZ665" s="2"/>
      <c r="DA665" s="2"/>
      <c r="GI665" s="2"/>
      <c r="GJ665" s="2"/>
      <c r="GK665" s="2"/>
      <c r="GL665" s="2"/>
      <c r="GM665" s="2"/>
      <c r="GN665" s="2"/>
      <c r="GO665" s="2"/>
      <c r="GP665" s="2"/>
      <c r="GQ665" s="2"/>
    </row>
    <row r="666" spans="1:199" s="13" customFormat="1" ht="48" thickTop="1" x14ac:dyDescent="0.25">
      <c r="A666" s="1360"/>
      <c r="B666" s="1360"/>
      <c r="C666" s="1360"/>
      <c r="D666" s="1361">
        <v>701</v>
      </c>
      <c r="E666" s="1362"/>
      <c r="F666" s="1363"/>
      <c r="G666" s="1363"/>
      <c r="H666" s="1364" t="s">
        <v>515</v>
      </c>
      <c r="I666" s="1195"/>
      <c r="J666" s="1196"/>
      <c r="K666" s="1983"/>
      <c r="L666" s="2055"/>
      <c r="M666" s="1196"/>
      <c r="N666" s="1983"/>
      <c r="O666" s="2217"/>
      <c r="P666" s="2225"/>
      <c r="Q666" s="2234"/>
      <c r="CZ666" s="2"/>
      <c r="DA666" s="2"/>
      <c r="GI666" s="2"/>
      <c r="GJ666" s="2"/>
      <c r="GK666" s="2"/>
      <c r="GL666" s="2"/>
      <c r="GM666" s="2"/>
      <c r="GN666" s="2"/>
      <c r="GO666" s="2"/>
      <c r="GP666" s="2"/>
      <c r="GQ666" s="2"/>
    </row>
    <row r="667" spans="1:199" s="13" customFormat="1" ht="47.25" x14ac:dyDescent="0.25">
      <c r="A667" s="1365"/>
      <c r="B667" s="1365"/>
      <c r="C667" s="1365"/>
      <c r="D667" s="1366" t="s">
        <v>918</v>
      </c>
      <c r="E667" s="1367"/>
      <c r="F667" s="1368"/>
      <c r="G667" s="1368"/>
      <c r="H667" s="1369" t="s">
        <v>473</v>
      </c>
      <c r="I667" s="1370"/>
      <c r="J667" s="1371"/>
      <c r="K667" s="1984"/>
      <c r="L667" s="2145"/>
      <c r="M667" s="1371"/>
      <c r="N667" s="1984"/>
      <c r="O667" s="2219"/>
      <c r="P667" s="2226"/>
      <c r="Q667" s="2236"/>
      <c r="CZ667" s="2"/>
      <c r="DA667" s="2"/>
      <c r="GI667" s="2"/>
      <c r="GJ667" s="2"/>
      <c r="GK667" s="2"/>
      <c r="GL667" s="2"/>
      <c r="GM667" s="2"/>
      <c r="GN667" s="2"/>
      <c r="GO667" s="2"/>
      <c r="GP667" s="2"/>
      <c r="GQ667" s="2"/>
    </row>
    <row r="668" spans="1:199" s="13" customFormat="1" ht="16.5" thickBot="1" x14ac:dyDescent="0.3">
      <c r="A668" s="1353"/>
      <c r="B668" s="1353"/>
      <c r="C668" s="1353">
        <v>451</v>
      </c>
      <c r="D668" s="1354"/>
      <c r="E668" s="1355"/>
      <c r="F668" s="1356"/>
      <c r="G668" s="1356"/>
      <c r="H668" s="1357" t="s">
        <v>63</v>
      </c>
      <c r="I668" s="1358"/>
      <c r="J668" s="1359"/>
      <c r="K668" s="1956"/>
      <c r="L668" s="2057"/>
      <c r="M668" s="1359"/>
      <c r="N668" s="1956"/>
      <c r="O668" s="2218"/>
      <c r="P668" s="2227"/>
      <c r="Q668" s="2238"/>
      <c r="CZ668" s="2"/>
      <c r="DA668" s="2"/>
      <c r="GI668" s="2"/>
      <c r="GJ668" s="2"/>
      <c r="GK668" s="2"/>
      <c r="GL668" s="2"/>
      <c r="GM668" s="2"/>
      <c r="GN668" s="2"/>
      <c r="GO668" s="2"/>
      <c r="GP668" s="2"/>
      <c r="GQ668" s="2"/>
    </row>
    <row r="669" spans="1:199" s="13" customFormat="1" ht="17.25" hidden="1" thickTop="1" thickBot="1" x14ac:dyDescent="0.3">
      <c r="A669" s="843"/>
      <c r="B669" s="843"/>
      <c r="C669" s="843"/>
      <c r="D669" s="974"/>
      <c r="E669" s="901"/>
      <c r="F669" s="899"/>
      <c r="G669" s="902"/>
      <c r="H669" s="279" t="s">
        <v>10</v>
      </c>
      <c r="I669" s="1742"/>
      <c r="J669" s="723"/>
      <c r="K669" s="1943"/>
      <c r="L669" s="2146"/>
      <c r="M669" s="723"/>
      <c r="N669" s="1943"/>
      <c r="O669" s="1861">
        <f t="shared" si="56"/>
        <v>0</v>
      </c>
      <c r="P669" s="1861">
        <f t="shared" si="57"/>
        <v>0</v>
      </c>
      <c r="Q669" s="400" t="e">
        <f t="shared" si="55"/>
        <v>#DIV/0!</v>
      </c>
      <c r="CZ669" s="2"/>
      <c r="DA669" s="2"/>
      <c r="GI669" s="2"/>
      <c r="GJ669" s="2"/>
      <c r="GK669" s="2"/>
      <c r="GL669" s="2"/>
      <c r="GM669" s="2"/>
      <c r="GN669" s="2"/>
      <c r="GO669" s="2"/>
      <c r="GP669" s="2"/>
      <c r="GQ669" s="2"/>
    </row>
    <row r="670" spans="1:199" s="13" customFormat="1" ht="48.75" hidden="1" thickTop="1" thickBot="1" x14ac:dyDescent="0.3">
      <c r="A670" s="843"/>
      <c r="B670" s="843"/>
      <c r="C670" s="843"/>
      <c r="D670" s="974"/>
      <c r="E670" s="901"/>
      <c r="F670" s="902"/>
      <c r="G670" s="902"/>
      <c r="H670" s="279" t="s">
        <v>407</v>
      </c>
      <c r="I670" s="1742"/>
      <c r="J670" s="723"/>
      <c r="K670" s="1943"/>
      <c r="L670" s="2146"/>
      <c r="M670" s="723"/>
      <c r="N670" s="1943"/>
      <c r="O670" s="1861">
        <f t="shared" si="56"/>
        <v>0</v>
      </c>
      <c r="P670" s="1861">
        <f t="shared" si="57"/>
        <v>0</v>
      </c>
      <c r="Q670" s="400" t="e">
        <f t="shared" si="55"/>
        <v>#DIV/0!</v>
      </c>
      <c r="CZ670" s="2"/>
      <c r="DA670" s="2"/>
      <c r="GI670" s="2"/>
      <c r="GJ670" s="2"/>
      <c r="GK670" s="2"/>
      <c r="GL670" s="2"/>
      <c r="GM670" s="2"/>
      <c r="GN670" s="2"/>
      <c r="GO670" s="2"/>
      <c r="GP670" s="2"/>
      <c r="GQ670" s="2"/>
    </row>
    <row r="671" spans="1:199" s="13" customFormat="1" ht="17.25" thickTop="1" thickBot="1" x14ac:dyDescent="0.3">
      <c r="A671" s="1008"/>
      <c r="B671" s="1008"/>
      <c r="C671" s="1008"/>
      <c r="D671" s="1023"/>
      <c r="E671" s="1024">
        <v>98</v>
      </c>
      <c r="F671" s="899">
        <v>424</v>
      </c>
      <c r="G671" s="899"/>
      <c r="H671" s="327" t="s">
        <v>1370</v>
      </c>
      <c r="I671" s="1790">
        <v>13600000</v>
      </c>
      <c r="J671" s="723">
        <v>10948872.5</v>
      </c>
      <c r="K671" s="1943">
        <f>J671/I671*100</f>
        <v>80.506415441176472</v>
      </c>
      <c r="L671" s="2124"/>
      <c r="M671" s="723"/>
      <c r="N671" s="1943">
        <f>L671+M671</f>
        <v>0</v>
      </c>
      <c r="O671" s="1861">
        <f t="shared" si="56"/>
        <v>13600000</v>
      </c>
      <c r="P671" s="1861">
        <f t="shared" si="57"/>
        <v>10948872.5</v>
      </c>
      <c r="Q671" s="400">
        <f t="shared" si="55"/>
        <v>80.506415441176472</v>
      </c>
      <c r="CZ671" s="2"/>
      <c r="DA671" s="2"/>
      <c r="GI671" s="2"/>
      <c r="GJ671" s="2"/>
      <c r="GK671" s="2"/>
      <c r="GL671" s="2"/>
      <c r="GM671" s="2"/>
      <c r="GN671" s="2"/>
      <c r="GO671" s="2"/>
      <c r="GP671" s="2"/>
      <c r="GQ671" s="2"/>
    </row>
    <row r="672" spans="1:199" s="13" customFormat="1" ht="48.75" thickTop="1" thickBot="1" x14ac:dyDescent="0.3">
      <c r="A672" s="1008"/>
      <c r="B672" s="1008"/>
      <c r="C672" s="1008"/>
      <c r="D672" s="1023"/>
      <c r="E672" s="1024"/>
      <c r="F672" s="899"/>
      <c r="G672" s="899"/>
      <c r="H672" s="279" t="s">
        <v>405</v>
      </c>
      <c r="I672" s="1790"/>
      <c r="J672" s="723"/>
      <c r="K672" s="1943"/>
      <c r="L672" s="2124"/>
      <c r="M672" s="723"/>
      <c r="N672" s="1943"/>
      <c r="O672" s="1861"/>
      <c r="P672" s="1861"/>
      <c r="Q672" s="400"/>
      <c r="CZ672" s="2"/>
      <c r="DA672" s="2"/>
      <c r="GI672" s="2"/>
      <c r="GJ672" s="2"/>
      <c r="GK672" s="2"/>
      <c r="GL672" s="2"/>
      <c r="GM672" s="2"/>
      <c r="GN672" s="2"/>
      <c r="GO672" s="2"/>
      <c r="GP672" s="2"/>
      <c r="GQ672" s="2"/>
    </row>
    <row r="673" spans="1:199" s="13" customFormat="1" ht="17.25" thickTop="1" thickBot="1" x14ac:dyDescent="0.3">
      <c r="A673" s="1008"/>
      <c r="B673" s="1008"/>
      <c r="C673" s="1008"/>
      <c r="D673" s="1023"/>
      <c r="E673" s="1024">
        <v>99</v>
      </c>
      <c r="F673" s="899">
        <v>425</v>
      </c>
      <c r="G673" s="899"/>
      <c r="H673" s="327" t="s">
        <v>1407</v>
      </c>
      <c r="I673" s="235">
        <v>22000000</v>
      </c>
      <c r="J673" s="723">
        <v>16161275.92</v>
      </c>
      <c r="K673" s="1943">
        <f t="shared" ref="K673:K679" si="59">J673/I673*100</f>
        <v>73.460345090909101</v>
      </c>
      <c r="L673" s="2032"/>
      <c r="M673" s="723"/>
      <c r="N673" s="1943">
        <f>L673+M673</f>
        <v>0</v>
      </c>
      <c r="O673" s="1861">
        <f t="shared" si="56"/>
        <v>22000000</v>
      </c>
      <c r="P673" s="1861">
        <f t="shared" si="57"/>
        <v>16161275.92</v>
      </c>
      <c r="Q673" s="400">
        <f t="shared" si="55"/>
        <v>73.460345090909101</v>
      </c>
      <c r="CZ673" s="2"/>
      <c r="DA673" s="2"/>
      <c r="GI673" s="2"/>
      <c r="GJ673" s="2"/>
      <c r="GK673" s="2"/>
      <c r="GL673" s="2"/>
      <c r="GM673" s="2"/>
      <c r="GN673" s="2"/>
      <c r="GO673" s="2"/>
      <c r="GP673" s="2"/>
      <c r="GQ673" s="2"/>
    </row>
    <row r="674" spans="1:199" s="13" customFormat="1" ht="48.75" hidden="1" thickTop="1" thickBot="1" x14ac:dyDescent="0.3">
      <c r="A674" s="1008"/>
      <c r="B674" s="1008"/>
      <c r="C674" s="1008"/>
      <c r="D674" s="1023"/>
      <c r="E674" s="1024"/>
      <c r="F674" s="899"/>
      <c r="G674" s="899"/>
      <c r="H674" s="279" t="s">
        <v>1498</v>
      </c>
      <c r="I674" s="235"/>
      <c r="J674" s="723"/>
      <c r="K674" s="1943" t="e">
        <f t="shared" si="59"/>
        <v>#DIV/0!</v>
      </c>
      <c r="L674" s="2032"/>
      <c r="M674" s="723"/>
      <c r="N674" s="1943"/>
      <c r="O674" s="1861">
        <f t="shared" si="56"/>
        <v>0</v>
      </c>
      <c r="P674" s="1861">
        <f t="shared" si="57"/>
        <v>0</v>
      </c>
      <c r="Q674" s="400" t="e">
        <f t="shared" si="55"/>
        <v>#DIV/0!</v>
      </c>
      <c r="CZ674" s="2"/>
      <c r="DA674" s="2"/>
      <c r="GI674" s="2"/>
      <c r="GJ674" s="2"/>
      <c r="GK674" s="2"/>
      <c r="GL674" s="2"/>
      <c r="GM674" s="2"/>
      <c r="GN674" s="2"/>
      <c r="GO674" s="2"/>
      <c r="GP674" s="2"/>
      <c r="GQ674" s="2"/>
    </row>
    <row r="675" spans="1:199" s="13" customFormat="1" ht="17.25" hidden="1" thickTop="1" thickBot="1" x14ac:dyDescent="0.3">
      <c r="A675" s="1008"/>
      <c r="B675" s="1008"/>
      <c r="C675" s="1008"/>
      <c r="D675" s="1023"/>
      <c r="E675" s="1024"/>
      <c r="F675" s="899"/>
      <c r="G675" s="899"/>
      <c r="H675" s="327"/>
      <c r="I675" s="235">
        <v>0</v>
      </c>
      <c r="J675" s="723"/>
      <c r="K675" s="1943" t="e">
        <f t="shared" si="59"/>
        <v>#DIV/0!</v>
      </c>
      <c r="L675" s="2032"/>
      <c r="M675" s="723"/>
      <c r="N675" s="1943">
        <f>L675+M675</f>
        <v>0</v>
      </c>
      <c r="O675" s="1861">
        <f t="shared" si="56"/>
        <v>0</v>
      </c>
      <c r="P675" s="1861">
        <f t="shared" si="57"/>
        <v>0</v>
      </c>
      <c r="Q675" s="400" t="e">
        <f t="shared" si="55"/>
        <v>#DIV/0!</v>
      </c>
      <c r="CZ675" s="2"/>
      <c r="DA675" s="2"/>
      <c r="GI675" s="2"/>
      <c r="GJ675" s="2"/>
      <c r="GK675" s="2"/>
      <c r="GL675" s="2"/>
      <c r="GM675" s="2"/>
      <c r="GN675" s="2"/>
      <c r="GO675" s="2"/>
      <c r="GP675" s="2"/>
      <c r="GQ675" s="2"/>
    </row>
    <row r="676" spans="1:199" s="13" customFormat="1" ht="17.25" hidden="1" thickTop="1" thickBot="1" x14ac:dyDescent="0.3">
      <c r="A676" s="1008"/>
      <c r="B676" s="1008"/>
      <c r="C676" s="1008"/>
      <c r="D676" s="1023"/>
      <c r="E676" s="1024"/>
      <c r="F676" s="899"/>
      <c r="G676" s="899"/>
      <c r="H676" s="279"/>
      <c r="I676" s="235">
        <v>0</v>
      </c>
      <c r="J676" s="723"/>
      <c r="K676" s="1943" t="e">
        <f t="shared" si="59"/>
        <v>#DIV/0!</v>
      </c>
      <c r="L676" s="2032"/>
      <c r="M676" s="723"/>
      <c r="N676" s="1943"/>
      <c r="O676" s="1861">
        <f t="shared" si="56"/>
        <v>0</v>
      </c>
      <c r="P676" s="1861">
        <f t="shared" si="57"/>
        <v>0</v>
      </c>
      <c r="Q676" s="400" t="e">
        <f t="shared" si="55"/>
        <v>#DIV/0!</v>
      </c>
      <c r="CZ676" s="2"/>
      <c r="DA676" s="2"/>
      <c r="GI676" s="2"/>
      <c r="GJ676" s="2"/>
      <c r="GK676" s="2"/>
      <c r="GL676" s="2"/>
      <c r="GM676" s="2"/>
      <c r="GN676" s="2"/>
      <c r="GO676" s="2"/>
      <c r="GP676" s="2"/>
      <c r="GQ676" s="2"/>
    </row>
    <row r="677" spans="1:199" s="13" customFormat="1" ht="17.25" thickTop="1" thickBot="1" x14ac:dyDescent="0.3">
      <c r="A677" s="1008"/>
      <c r="B677" s="1008"/>
      <c r="C677" s="1008"/>
      <c r="D677" s="1023"/>
      <c r="E677" s="1024">
        <v>100</v>
      </c>
      <c r="F677" s="1017">
        <v>426</v>
      </c>
      <c r="G677" s="1017"/>
      <c r="H677" s="265" t="s">
        <v>1372</v>
      </c>
      <c r="I677" s="237">
        <v>6500000</v>
      </c>
      <c r="J677" s="924">
        <v>5880105.4199999999</v>
      </c>
      <c r="K677" s="1943">
        <f t="shared" si="59"/>
        <v>90.463160307692306</v>
      </c>
      <c r="L677" s="2103"/>
      <c r="M677" s="924"/>
      <c r="N677" s="1944">
        <f>L677+M677</f>
        <v>0</v>
      </c>
      <c r="O677" s="1861">
        <f t="shared" si="56"/>
        <v>6500000</v>
      </c>
      <c r="P677" s="1861">
        <f t="shared" si="57"/>
        <v>5880105.4199999999</v>
      </c>
      <c r="Q677" s="400">
        <f t="shared" si="55"/>
        <v>90.463160307692306</v>
      </c>
      <c r="CZ677" s="2"/>
      <c r="DA677" s="2"/>
      <c r="GI677" s="2"/>
      <c r="GJ677" s="2"/>
      <c r="GK677" s="2"/>
      <c r="GL677" s="2"/>
      <c r="GM677" s="2"/>
      <c r="GN677" s="2"/>
      <c r="GO677" s="2"/>
      <c r="GP677" s="2"/>
      <c r="GQ677" s="2"/>
    </row>
    <row r="678" spans="1:199" s="13" customFormat="1" ht="17.25" thickTop="1" thickBot="1" x14ac:dyDescent="0.3">
      <c r="A678" s="1008"/>
      <c r="B678" s="1008"/>
      <c r="C678" s="1008"/>
      <c r="D678" s="1023"/>
      <c r="E678" s="1024">
        <v>101</v>
      </c>
      <c r="F678" s="1017">
        <v>511</v>
      </c>
      <c r="G678" s="1017"/>
      <c r="H678" s="265" t="s">
        <v>1429</v>
      </c>
      <c r="I678" s="237">
        <v>65000000</v>
      </c>
      <c r="J678" s="924">
        <v>33959430.490000002</v>
      </c>
      <c r="K678" s="1943">
        <f t="shared" si="59"/>
        <v>52.245277676923088</v>
      </c>
      <c r="L678" s="2103"/>
      <c r="M678" s="924"/>
      <c r="N678" s="1944">
        <f>L678+M678</f>
        <v>0</v>
      </c>
      <c r="O678" s="1861">
        <f t="shared" si="56"/>
        <v>65000000</v>
      </c>
      <c r="P678" s="1861">
        <f t="shared" si="57"/>
        <v>33959430.490000002</v>
      </c>
      <c r="Q678" s="400">
        <f t="shared" si="55"/>
        <v>52.245277676923088</v>
      </c>
      <c r="CZ678" s="2"/>
      <c r="DA678" s="2"/>
      <c r="GI678" s="2"/>
      <c r="GJ678" s="2"/>
      <c r="GK678" s="2"/>
      <c r="GL678" s="2"/>
      <c r="GM678" s="2"/>
      <c r="GN678" s="2"/>
      <c r="GO678" s="2"/>
      <c r="GP678" s="2"/>
      <c r="GQ678" s="2"/>
    </row>
    <row r="679" spans="1:199" s="13" customFormat="1" ht="17.25" thickTop="1" thickBot="1" x14ac:dyDescent="0.3">
      <c r="A679" s="843"/>
      <c r="B679" s="843"/>
      <c r="C679" s="843"/>
      <c r="D679" s="974"/>
      <c r="E679" s="901">
        <v>102</v>
      </c>
      <c r="F679" s="899">
        <v>541</v>
      </c>
      <c r="G679" s="899"/>
      <c r="H679" s="327" t="s">
        <v>1476</v>
      </c>
      <c r="I679" s="235">
        <v>2000000</v>
      </c>
      <c r="J679" s="723">
        <v>1922171.73</v>
      </c>
      <c r="K679" s="1943">
        <f t="shared" si="59"/>
        <v>96.108586500000001</v>
      </c>
      <c r="L679" s="2032"/>
      <c r="M679" s="723"/>
      <c r="N679" s="1943">
        <f>L679+M679</f>
        <v>0</v>
      </c>
      <c r="O679" s="1861">
        <f t="shared" si="56"/>
        <v>2000000</v>
      </c>
      <c r="P679" s="1861">
        <f t="shared" si="57"/>
        <v>1922171.73</v>
      </c>
      <c r="Q679" s="400">
        <f t="shared" si="55"/>
        <v>96.108586500000001</v>
      </c>
      <c r="CZ679" s="2"/>
      <c r="DA679" s="2"/>
      <c r="GI679" s="2"/>
      <c r="GJ679" s="2"/>
      <c r="GK679" s="2"/>
      <c r="GL679" s="2"/>
      <c r="GM679" s="2"/>
      <c r="GN679" s="2"/>
      <c r="GO679" s="2"/>
      <c r="GP679" s="2"/>
      <c r="GQ679" s="2"/>
    </row>
    <row r="680" spans="1:199" s="13" customFormat="1" ht="32.25" thickTop="1" x14ac:dyDescent="0.25">
      <c r="A680" s="1143"/>
      <c r="B680" s="1113"/>
      <c r="C680" s="1113"/>
      <c r="D680" s="1114"/>
      <c r="E680" s="1115"/>
      <c r="F680" s="1116"/>
      <c r="G680" s="1026"/>
      <c r="H680" s="1309" t="s">
        <v>403</v>
      </c>
      <c r="I680" s="561"/>
      <c r="J680" s="1027"/>
      <c r="K680" s="1958"/>
      <c r="L680" s="2031"/>
      <c r="M680" s="1027"/>
      <c r="N680" s="1958"/>
      <c r="O680" s="1864"/>
      <c r="P680" s="1864"/>
      <c r="Q680" s="400"/>
      <c r="CZ680" s="2"/>
      <c r="DA680" s="2"/>
      <c r="GI680" s="2"/>
      <c r="GJ680" s="2"/>
      <c r="GK680" s="2"/>
      <c r="GL680" s="2"/>
      <c r="GM680" s="2"/>
      <c r="GN680" s="2"/>
      <c r="GO680" s="2"/>
      <c r="GP680" s="2"/>
      <c r="GQ680" s="2"/>
    </row>
    <row r="681" spans="1:199" s="13" customFormat="1" ht="15.75" x14ac:dyDescent="0.25">
      <c r="A681" s="1143"/>
      <c r="B681" s="1113"/>
      <c r="C681" s="1113"/>
      <c r="D681" s="1114"/>
      <c r="E681" s="1115"/>
      <c r="F681" s="1116"/>
      <c r="G681" s="998">
        <v>1</v>
      </c>
      <c r="H681" s="1303" t="s">
        <v>1528</v>
      </c>
      <c r="I681" s="568">
        <f>I678+I679+I671+I673+I677-I682</f>
        <v>76600000</v>
      </c>
      <c r="J681" s="568">
        <f>J678+J679+J671+J673+J677-J682</f>
        <v>58716218.93</v>
      </c>
      <c r="K681" s="1968">
        <f>J681/I681*100</f>
        <v>76.653027323759787</v>
      </c>
      <c r="L681" s="2120"/>
      <c r="M681" s="1020"/>
      <c r="N681" s="1968">
        <f>L681</f>
        <v>0</v>
      </c>
      <c r="O681" s="2120">
        <f t="shared" si="56"/>
        <v>76600000</v>
      </c>
      <c r="P681" s="1865">
        <f t="shared" si="57"/>
        <v>58716218.93</v>
      </c>
      <c r="Q681" s="406">
        <f t="shared" ref="Q681:Q754" si="60">P681/O681*100</f>
        <v>76.653027323759787</v>
      </c>
      <c r="CZ681" s="2"/>
      <c r="DA681" s="2"/>
      <c r="GI681" s="2"/>
      <c r="GJ681" s="2"/>
      <c r="GK681" s="2"/>
      <c r="GL681" s="2"/>
      <c r="GM681" s="2"/>
      <c r="GN681" s="2"/>
      <c r="GO681" s="2"/>
      <c r="GP681" s="2"/>
      <c r="GQ681" s="2"/>
    </row>
    <row r="682" spans="1:199" s="13" customFormat="1" ht="32.25" thickBot="1" x14ac:dyDescent="0.3">
      <c r="A682" s="1143"/>
      <c r="B682" s="1113"/>
      <c r="C682" s="1113"/>
      <c r="D682" s="1114"/>
      <c r="E682" s="1115"/>
      <c r="F682" s="1116"/>
      <c r="G682" s="972">
        <v>13</v>
      </c>
      <c r="H682" s="465" t="s">
        <v>1200</v>
      </c>
      <c r="I682" s="1021">
        <v>32500000</v>
      </c>
      <c r="J682" s="1022">
        <v>10155637.130000001</v>
      </c>
      <c r="K682" s="1968">
        <f>J682/I682*100</f>
        <v>31.248114246153847</v>
      </c>
      <c r="L682" s="2122"/>
      <c r="M682" s="1022"/>
      <c r="N682" s="1970">
        <f>L682</f>
        <v>0</v>
      </c>
      <c r="O682" s="1863">
        <f t="shared" si="56"/>
        <v>32500000</v>
      </c>
      <c r="P682" s="1863">
        <f t="shared" si="57"/>
        <v>10155637.130000001</v>
      </c>
      <c r="Q682" s="405">
        <f t="shared" si="60"/>
        <v>31.248114246153847</v>
      </c>
      <c r="CZ682" s="2"/>
      <c r="DA682" s="2"/>
      <c r="GI682" s="2"/>
      <c r="GJ682" s="2"/>
      <c r="GK682" s="2"/>
      <c r="GL682" s="2"/>
      <c r="GM682" s="2"/>
      <c r="GN682" s="2"/>
      <c r="GO682" s="2"/>
      <c r="GP682" s="2"/>
      <c r="GQ682" s="2"/>
    </row>
    <row r="683" spans="1:199" s="13" customFormat="1" ht="17.25" thickTop="1" thickBot="1" x14ac:dyDescent="0.3">
      <c r="A683" s="1143"/>
      <c r="B683" s="1113"/>
      <c r="C683" s="1113"/>
      <c r="D683" s="1114"/>
      <c r="E683" s="1115"/>
      <c r="F683" s="1116"/>
      <c r="G683" s="902"/>
      <c r="H683" s="965" t="s">
        <v>404</v>
      </c>
      <c r="I683" s="722">
        <f>I681+I682</f>
        <v>109100000</v>
      </c>
      <c r="J683" s="722">
        <f>J681+J682</f>
        <v>68871856.060000002</v>
      </c>
      <c r="K683" s="1943">
        <f>J683/I683*100</f>
        <v>63.127274115490373</v>
      </c>
      <c r="L683" s="2030"/>
      <c r="M683" s="723"/>
      <c r="N683" s="1943">
        <f>L683+M683</f>
        <v>0</v>
      </c>
      <c r="O683" s="1861">
        <f t="shared" si="56"/>
        <v>109100000</v>
      </c>
      <c r="P683" s="1861">
        <f t="shared" si="57"/>
        <v>68871856.060000002</v>
      </c>
      <c r="Q683" s="400">
        <f t="shared" si="60"/>
        <v>63.127274115490373</v>
      </c>
      <c r="CZ683" s="2"/>
      <c r="DA683" s="2"/>
      <c r="GI683" s="2"/>
      <c r="GJ683" s="2"/>
      <c r="GK683" s="2"/>
      <c r="GL683" s="2"/>
      <c r="GM683" s="2"/>
      <c r="GN683" s="2"/>
      <c r="GO683" s="2"/>
      <c r="GP683" s="2"/>
      <c r="GQ683" s="2"/>
    </row>
    <row r="684" spans="1:199" s="13" customFormat="1" ht="17.25" hidden="1" thickTop="1" thickBot="1" x14ac:dyDescent="0.3">
      <c r="A684" s="1143"/>
      <c r="B684" s="1113"/>
      <c r="C684" s="1113"/>
      <c r="D684" s="1114"/>
      <c r="E684" s="1115"/>
      <c r="F684" s="1116"/>
      <c r="G684" s="1026"/>
      <c r="H684" s="1305"/>
      <c r="I684" s="561"/>
      <c r="J684" s="1027"/>
      <c r="K684" s="1958"/>
      <c r="L684" s="2031"/>
      <c r="M684" s="1027"/>
      <c r="N684" s="1958"/>
      <c r="O684" s="1861">
        <f t="shared" si="56"/>
        <v>0</v>
      </c>
      <c r="P684" s="1861">
        <f t="shared" si="57"/>
        <v>0</v>
      </c>
      <c r="Q684" s="400" t="e">
        <f t="shared" si="60"/>
        <v>#DIV/0!</v>
      </c>
      <c r="CZ684" s="2"/>
      <c r="DA684" s="2"/>
      <c r="GI684" s="2"/>
      <c r="GJ684" s="2"/>
      <c r="GK684" s="2"/>
      <c r="GL684" s="2"/>
      <c r="GM684" s="2"/>
      <c r="GN684" s="2"/>
      <c r="GO684" s="2"/>
      <c r="GP684" s="2"/>
      <c r="GQ684" s="2"/>
    </row>
    <row r="685" spans="1:199" s="13" customFormat="1" ht="17.25" hidden="1" thickTop="1" thickBot="1" x14ac:dyDescent="0.3">
      <c r="A685" s="1143"/>
      <c r="B685" s="1113"/>
      <c r="C685" s="1113"/>
      <c r="D685" s="1114"/>
      <c r="E685" s="1115"/>
      <c r="F685" s="1116"/>
      <c r="G685" s="970"/>
      <c r="H685" s="1438"/>
      <c r="I685" s="568"/>
      <c r="J685" s="1020"/>
      <c r="K685" s="1968"/>
      <c r="L685" s="2120"/>
      <c r="M685" s="1020"/>
      <c r="N685" s="1968"/>
      <c r="O685" s="1861">
        <f t="shared" si="56"/>
        <v>0</v>
      </c>
      <c r="P685" s="1861">
        <f t="shared" si="57"/>
        <v>0</v>
      </c>
      <c r="Q685" s="400" t="e">
        <f t="shared" si="60"/>
        <v>#DIV/0!</v>
      </c>
      <c r="CZ685" s="2"/>
      <c r="DA685" s="2"/>
      <c r="GI685" s="2"/>
      <c r="GJ685" s="2"/>
      <c r="GK685" s="2"/>
      <c r="GL685" s="2"/>
      <c r="GM685" s="2"/>
      <c r="GN685" s="2"/>
      <c r="GO685" s="2"/>
      <c r="GP685" s="2"/>
      <c r="GQ685" s="2"/>
    </row>
    <row r="686" spans="1:199" s="13" customFormat="1" ht="17.25" hidden="1" thickTop="1" thickBot="1" x14ac:dyDescent="0.3">
      <c r="A686" s="1143"/>
      <c r="B686" s="1113"/>
      <c r="C686" s="1113"/>
      <c r="D686" s="1114"/>
      <c r="E686" s="1115"/>
      <c r="F686" s="1116"/>
      <c r="G686" s="1026"/>
      <c r="H686" s="1439"/>
      <c r="I686" s="561"/>
      <c r="J686" s="1027"/>
      <c r="K686" s="1958"/>
      <c r="L686" s="2031"/>
      <c r="M686" s="1027"/>
      <c r="N686" s="1958"/>
      <c r="O686" s="1861">
        <f t="shared" si="56"/>
        <v>0</v>
      </c>
      <c r="P686" s="1861">
        <f t="shared" si="57"/>
        <v>0</v>
      </c>
      <c r="Q686" s="400" t="e">
        <f t="shared" si="60"/>
        <v>#DIV/0!</v>
      </c>
      <c r="CZ686" s="2"/>
      <c r="DA686" s="2"/>
      <c r="GI686" s="2"/>
      <c r="GJ686" s="2"/>
      <c r="GK686" s="2"/>
      <c r="GL686" s="2"/>
      <c r="GM686" s="2"/>
      <c r="GN686" s="2"/>
      <c r="GO686" s="2"/>
      <c r="GP686" s="2"/>
      <c r="GQ686" s="2"/>
    </row>
    <row r="687" spans="1:199" s="13" customFormat="1" ht="17.25" hidden="1" thickTop="1" thickBot="1" x14ac:dyDescent="0.3">
      <c r="A687" s="578"/>
      <c r="B687" s="578"/>
      <c r="C687" s="578"/>
      <c r="D687" s="1746"/>
      <c r="E687" s="904"/>
      <c r="F687" s="970"/>
      <c r="G687" s="970"/>
      <c r="H687" s="1747"/>
      <c r="I687" s="568"/>
      <c r="J687" s="1020"/>
      <c r="K687" s="1968"/>
      <c r="L687" s="2120"/>
      <c r="M687" s="1020"/>
      <c r="N687" s="1968"/>
      <c r="O687" s="1861">
        <f t="shared" si="56"/>
        <v>0</v>
      </c>
      <c r="P687" s="1861">
        <f t="shared" si="57"/>
        <v>0</v>
      </c>
      <c r="Q687" s="400" t="e">
        <f t="shared" si="60"/>
        <v>#DIV/0!</v>
      </c>
      <c r="CZ687" s="2"/>
      <c r="DA687" s="2"/>
      <c r="GI687" s="2"/>
      <c r="GJ687" s="2"/>
      <c r="GK687" s="2"/>
      <c r="GL687" s="2"/>
      <c r="GM687" s="2"/>
      <c r="GN687" s="2"/>
      <c r="GO687" s="2"/>
      <c r="GP687" s="2"/>
      <c r="GQ687" s="2"/>
    </row>
    <row r="688" spans="1:199" s="13" customFormat="1" ht="17.25" hidden="1" thickTop="1" thickBot="1" x14ac:dyDescent="0.3">
      <c r="A688" s="1365"/>
      <c r="B688" s="1365"/>
      <c r="C688" s="1365"/>
      <c r="D688" s="1366"/>
      <c r="E688" s="1367"/>
      <c r="F688" s="1368"/>
      <c r="G688" s="1368"/>
      <c r="H688" s="1369"/>
      <c r="I688" s="1370"/>
      <c r="J688" s="1371"/>
      <c r="K688" s="1984"/>
      <c r="L688" s="2145"/>
      <c r="M688" s="1371"/>
      <c r="N688" s="1984"/>
      <c r="O688" s="1861">
        <f t="shared" ref="O688:O762" si="61">I688+L688</f>
        <v>0</v>
      </c>
      <c r="P688" s="1861">
        <f t="shared" ref="P688:P762" si="62">J688+M688</f>
        <v>0</v>
      </c>
      <c r="Q688" s="400" t="e">
        <f t="shared" si="60"/>
        <v>#DIV/0!</v>
      </c>
      <c r="CZ688" s="2"/>
      <c r="DA688" s="2"/>
      <c r="GI688" s="2"/>
      <c r="GJ688" s="2"/>
      <c r="GK688" s="2"/>
      <c r="GL688" s="2"/>
      <c r="GM688" s="2"/>
      <c r="GN688" s="2"/>
      <c r="GO688" s="2"/>
      <c r="GP688" s="2"/>
      <c r="GQ688" s="2"/>
    </row>
    <row r="689" spans="1:199" s="13" customFormat="1" ht="33" thickTop="1" thickBot="1" x14ac:dyDescent="0.3">
      <c r="A689" s="1313"/>
      <c r="B689" s="1313"/>
      <c r="C689" s="1313">
        <v>360</v>
      </c>
      <c r="D689" s="1313"/>
      <c r="E689" s="1278"/>
      <c r="F689" s="1315"/>
      <c r="G689" s="1315"/>
      <c r="H689" s="1280" t="s">
        <v>1501</v>
      </c>
      <c r="I689" s="1253"/>
      <c r="J689" s="1254"/>
      <c r="K689" s="1911"/>
      <c r="L689" s="2075"/>
      <c r="M689" s="1254"/>
      <c r="N689" s="1911"/>
      <c r="O689" s="2075"/>
      <c r="P689" s="1254"/>
      <c r="Q689" s="1911"/>
      <c r="CZ689" s="2"/>
      <c r="DA689" s="2"/>
      <c r="GI689" s="2"/>
      <c r="GJ689" s="2"/>
      <c r="GK689" s="2"/>
      <c r="GL689" s="2"/>
      <c r="GM689" s="2"/>
      <c r="GN689" s="2"/>
      <c r="GO689" s="2"/>
      <c r="GP689" s="2"/>
      <c r="GQ689" s="2"/>
    </row>
    <row r="690" spans="1:199" s="13" customFormat="1" ht="16.5" thickTop="1" x14ac:dyDescent="0.25">
      <c r="A690" s="578"/>
      <c r="B690" s="578"/>
      <c r="C690" s="578"/>
      <c r="D690" s="1746"/>
      <c r="E690" s="41">
        <v>103</v>
      </c>
      <c r="F690" s="491">
        <v>423</v>
      </c>
      <c r="G690" s="491"/>
      <c r="H690" s="112" t="s">
        <v>1348</v>
      </c>
      <c r="I690" s="923">
        <v>300000</v>
      </c>
      <c r="J690" s="1020">
        <v>0</v>
      </c>
      <c r="K690" s="1968">
        <f>J690/I690*100</f>
        <v>0</v>
      </c>
      <c r="L690" s="2104"/>
      <c r="M690" s="1020"/>
      <c r="N690" s="1968">
        <f>L690</f>
        <v>0</v>
      </c>
      <c r="O690" s="1864">
        <f t="shared" si="61"/>
        <v>300000</v>
      </c>
      <c r="P690" s="1864">
        <f t="shared" si="62"/>
        <v>0</v>
      </c>
      <c r="Q690" s="400">
        <f t="shared" si="60"/>
        <v>0</v>
      </c>
      <c r="CZ690" s="2"/>
      <c r="DA690" s="2"/>
      <c r="GI690" s="2"/>
      <c r="GJ690" s="2"/>
      <c r="GK690" s="2"/>
      <c r="GL690" s="2"/>
      <c r="GM690" s="2"/>
      <c r="GN690" s="2"/>
      <c r="GO690" s="2"/>
      <c r="GP690" s="2"/>
      <c r="GQ690" s="2"/>
    </row>
    <row r="691" spans="1:199" s="13" customFormat="1" ht="15.75" x14ac:dyDescent="0.25">
      <c r="A691" s="578"/>
      <c r="B691" s="578"/>
      <c r="C691" s="578"/>
      <c r="D691" s="1746"/>
      <c r="E691" s="4">
        <v>104</v>
      </c>
      <c r="F691" s="555">
        <v>426</v>
      </c>
      <c r="G691" s="555"/>
      <c r="H691" s="87" t="s">
        <v>153</v>
      </c>
      <c r="I691" s="568">
        <v>700000</v>
      </c>
      <c r="J691" s="1020">
        <v>14904</v>
      </c>
      <c r="K691" s="1968">
        <f>J691/I691*100</f>
        <v>2.129142857142857</v>
      </c>
      <c r="L691" s="2120"/>
      <c r="M691" s="1020"/>
      <c r="N691" s="1968">
        <f>L691</f>
        <v>0</v>
      </c>
      <c r="O691" s="2120">
        <f t="shared" si="61"/>
        <v>700000</v>
      </c>
      <c r="P691" s="1865">
        <f t="shared" si="62"/>
        <v>14904</v>
      </c>
      <c r="Q691" s="406">
        <f t="shared" si="60"/>
        <v>2.129142857142857</v>
      </c>
      <c r="CZ691" s="2"/>
      <c r="DA691" s="2"/>
      <c r="GI691" s="2"/>
      <c r="GJ691" s="2"/>
      <c r="GK691" s="2"/>
      <c r="GL691" s="2"/>
      <c r="GM691" s="2"/>
      <c r="GN691" s="2"/>
      <c r="GO691" s="2"/>
      <c r="GP691" s="2"/>
      <c r="GQ691" s="2"/>
    </row>
    <row r="692" spans="1:199" s="13" customFormat="1" ht="31.5" x14ac:dyDescent="0.25">
      <c r="A692" s="578"/>
      <c r="B692" s="578"/>
      <c r="C692" s="578"/>
      <c r="D692" s="1746"/>
      <c r="E692" s="4">
        <v>105</v>
      </c>
      <c r="F692" s="555">
        <v>511</v>
      </c>
      <c r="G692" s="555"/>
      <c r="H692" s="87" t="s">
        <v>1700</v>
      </c>
      <c r="I692" s="568">
        <v>500000</v>
      </c>
      <c r="J692" s="1020">
        <v>187000</v>
      </c>
      <c r="K692" s="1968">
        <f>J692/I692*100</f>
        <v>37.4</v>
      </c>
      <c r="L692" s="2120"/>
      <c r="M692" s="1020"/>
      <c r="N692" s="1968">
        <f>L692</f>
        <v>0</v>
      </c>
      <c r="O692" s="2120">
        <f t="shared" si="61"/>
        <v>500000</v>
      </c>
      <c r="P692" s="1865">
        <f t="shared" si="62"/>
        <v>187000</v>
      </c>
      <c r="Q692" s="406">
        <f t="shared" si="60"/>
        <v>37.4</v>
      </c>
      <c r="CZ692" s="2"/>
      <c r="DA692" s="2"/>
      <c r="GI692" s="2"/>
      <c r="GJ692" s="2"/>
      <c r="GK692" s="2"/>
      <c r="GL692" s="2"/>
      <c r="GM692" s="2"/>
      <c r="GN692" s="2"/>
      <c r="GO692" s="2"/>
      <c r="GP692" s="2"/>
      <c r="GQ692" s="2"/>
    </row>
    <row r="693" spans="1:199" s="13" customFormat="1" ht="16.5" thickBot="1" x14ac:dyDescent="0.3">
      <c r="A693" s="1037"/>
      <c r="B693" s="1037"/>
      <c r="C693" s="1037"/>
      <c r="D693" s="1748"/>
      <c r="E693" s="31">
        <v>106</v>
      </c>
      <c r="F693" s="1749">
        <v>512</v>
      </c>
      <c r="G693" s="1749"/>
      <c r="H693" s="98" t="s">
        <v>1374</v>
      </c>
      <c r="I693" s="222">
        <v>2000000</v>
      </c>
      <c r="J693" s="1040">
        <v>1186168.8</v>
      </c>
      <c r="K693" s="1959">
        <f>J693/I693*100</f>
        <v>59.308440000000004</v>
      </c>
      <c r="L693" s="2090"/>
      <c r="M693" s="1040"/>
      <c r="N693" s="1959">
        <f>L693</f>
        <v>0</v>
      </c>
      <c r="O693" s="1863">
        <f t="shared" si="61"/>
        <v>2000000</v>
      </c>
      <c r="P693" s="1863">
        <f t="shared" si="62"/>
        <v>1186168.8</v>
      </c>
      <c r="Q693" s="405">
        <f t="shared" si="60"/>
        <v>59.308440000000004</v>
      </c>
      <c r="CZ693" s="2"/>
      <c r="DA693" s="2"/>
      <c r="GI693" s="2"/>
      <c r="GJ693" s="2"/>
      <c r="GK693" s="2"/>
      <c r="GL693" s="2"/>
      <c r="GM693" s="2"/>
      <c r="GN693" s="2"/>
      <c r="GO693" s="2"/>
      <c r="GP693" s="2"/>
      <c r="GQ693" s="2"/>
    </row>
    <row r="694" spans="1:199" s="13" customFormat="1" ht="32.25" thickTop="1" x14ac:dyDescent="0.25">
      <c r="A694" s="1140"/>
      <c r="B694" s="1110"/>
      <c r="C694" s="1110"/>
      <c r="D694" s="1111"/>
      <c r="E694" s="1141"/>
      <c r="F694" s="1142"/>
      <c r="G694" s="963"/>
      <c r="H694" s="1261" t="s">
        <v>1502</v>
      </c>
      <c r="I694" s="236"/>
      <c r="J694" s="431"/>
      <c r="K694" s="1938"/>
      <c r="L694" s="2086"/>
      <c r="M694" s="431"/>
      <c r="N694" s="1938"/>
      <c r="O694" s="1864"/>
      <c r="P694" s="1864"/>
      <c r="Q694" s="400"/>
      <c r="CZ694" s="2"/>
      <c r="DA694" s="2"/>
      <c r="GI694" s="2"/>
      <c r="GJ694" s="2"/>
      <c r="GK694" s="2"/>
      <c r="GL694" s="2"/>
      <c r="GM694" s="2"/>
      <c r="GN694" s="2"/>
      <c r="GO694" s="2"/>
      <c r="GP694" s="2"/>
      <c r="GQ694" s="2"/>
    </row>
    <row r="695" spans="1:199" s="13" customFormat="1" ht="15.75" x14ac:dyDescent="0.25">
      <c r="A695" s="1143"/>
      <c r="B695" s="1113"/>
      <c r="C695" s="1113"/>
      <c r="D695" s="1114"/>
      <c r="E695" s="1115"/>
      <c r="F695" s="1116"/>
      <c r="G695" s="950">
        <v>1</v>
      </c>
      <c r="H695" s="1303" t="s">
        <v>36</v>
      </c>
      <c r="I695" s="1021">
        <f>I689+I690+I691+I692+I693</f>
        <v>3500000</v>
      </c>
      <c r="J695" s="568">
        <f>J689+J690+J691+J692+J693</f>
        <v>1388072.8</v>
      </c>
      <c r="K695" s="1968">
        <f>J695/I695*100</f>
        <v>39.659222857142858</v>
      </c>
      <c r="L695" s="2122"/>
      <c r="M695" s="431"/>
      <c r="N695" s="1938">
        <f>L695+M695</f>
        <v>0</v>
      </c>
      <c r="O695" s="2120">
        <f t="shared" si="61"/>
        <v>3500000</v>
      </c>
      <c r="P695" s="1865">
        <f t="shared" si="62"/>
        <v>1388072.8</v>
      </c>
      <c r="Q695" s="406">
        <f t="shared" si="60"/>
        <v>39.659222857142858</v>
      </c>
      <c r="CZ695" s="2"/>
      <c r="DA695" s="2"/>
      <c r="GI695" s="2"/>
      <c r="GJ695" s="2"/>
      <c r="GK695" s="2"/>
      <c r="GL695" s="2"/>
      <c r="GM695" s="2"/>
      <c r="GN695" s="2"/>
      <c r="GO695" s="2"/>
      <c r="GP695" s="2"/>
      <c r="GQ695" s="2"/>
    </row>
    <row r="696" spans="1:199" s="13" customFormat="1" ht="32.25" thickBot="1" x14ac:dyDescent="0.3">
      <c r="A696" s="1143"/>
      <c r="B696" s="1113"/>
      <c r="C696" s="1113"/>
      <c r="D696" s="1114"/>
      <c r="E696" s="1115"/>
      <c r="F696" s="1116"/>
      <c r="G696" s="489">
        <v>13</v>
      </c>
      <c r="H696" s="465" t="s">
        <v>1200</v>
      </c>
      <c r="I696" s="1021">
        <v>0</v>
      </c>
      <c r="J696" s="424"/>
      <c r="K696" s="1930"/>
      <c r="L696" s="2122"/>
      <c r="M696" s="424"/>
      <c r="N696" s="1930"/>
      <c r="O696" s="1863"/>
      <c r="P696" s="1863"/>
      <c r="Q696" s="405"/>
      <c r="CZ696" s="2"/>
      <c r="DA696" s="2"/>
      <c r="GI696" s="2"/>
      <c r="GJ696" s="2"/>
      <c r="GK696" s="2"/>
      <c r="GL696" s="2"/>
      <c r="GM696" s="2"/>
      <c r="GN696" s="2"/>
      <c r="GO696" s="2"/>
      <c r="GP696" s="2"/>
      <c r="GQ696" s="2"/>
    </row>
    <row r="697" spans="1:199" s="13" customFormat="1" ht="17.25" thickTop="1" thickBot="1" x14ac:dyDescent="0.3">
      <c r="A697" s="1143"/>
      <c r="B697" s="1113"/>
      <c r="C697" s="1113"/>
      <c r="D697" s="1114"/>
      <c r="E697" s="1115"/>
      <c r="F697" s="1116"/>
      <c r="G697" s="2431"/>
      <c r="H697" s="1302" t="s">
        <v>128</v>
      </c>
      <c r="I697" s="923">
        <f>I695+I696</f>
        <v>3500000</v>
      </c>
      <c r="J697" s="923">
        <f>J695+J696</f>
        <v>1388072.8</v>
      </c>
      <c r="K697" s="1944">
        <f>J697/I697*100</f>
        <v>39.659222857142858</v>
      </c>
      <c r="L697" s="2104"/>
      <c r="M697" s="430"/>
      <c r="N697" s="2317">
        <f>L697+M697</f>
        <v>0</v>
      </c>
      <c r="O697" s="1864">
        <f t="shared" si="61"/>
        <v>3500000</v>
      </c>
      <c r="P697" s="1864">
        <f t="shared" si="62"/>
        <v>1388072.8</v>
      </c>
      <c r="Q697" s="400">
        <f t="shared" si="60"/>
        <v>39.659222857142858</v>
      </c>
      <c r="CZ697" s="2"/>
      <c r="DA697" s="2"/>
      <c r="GI697" s="2"/>
      <c r="GJ697" s="2"/>
      <c r="GK697" s="2"/>
      <c r="GL697" s="2"/>
      <c r="GM697" s="2"/>
      <c r="GN697" s="2"/>
      <c r="GO697" s="2"/>
      <c r="GP697" s="2"/>
      <c r="GQ697" s="2"/>
    </row>
    <row r="698" spans="1:199" s="13" customFormat="1" ht="32.25" thickTop="1" x14ac:dyDescent="0.25">
      <c r="A698" s="1360"/>
      <c r="B698" s="1360"/>
      <c r="C698" s="1360"/>
      <c r="D698" s="1361" t="s">
        <v>1739</v>
      </c>
      <c r="E698" s="1362"/>
      <c r="F698" s="1363"/>
      <c r="G698" s="1363"/>
      <c r="H698" s="1364" t="s">
        <v>1740</v>
      </c>
      <c r="I698" s="1195"/>
      <c r="J698" s="1196"/>
      <c r="K698" s="2434"/>
      <c r="L698" s="1195"/>
      <c r="M698" s="1196"/>
      <c r="N698" s="2434"/>
      <c r="O698" s="2233"/>
      <c r="P698" s="2233"/>
      <c r="Q698" s="2234"/>
      <c r="CZ698" s="2"/>
      <c r="DA698" s="2"/>
      <c r="GI698" s="2"/>
      <c r="GJ698" s="2"/>
      <c r="GK698" s="2"/>
      <c r="GL698" s="2"/>
      <c r="GM698" s="2"/>
      <c r="GN698" s="2"/>
      <c r="GO698" s="2"/>
      <c r="GP698" s="2"/>
      <c r="GQ698" s="2"/>
    </row>
    <row r="699" spans="1:199" s="13" customFormat="1" ht="16.5" thickBot="1" x14ac:dyDescent="0.3">
      <c r="A699" s="1353"/>
      <c r="B699" s="1353"/>
      <c r="C699" s="1353">
        <v>451</v>
      </c>
      <c r="D699" s="1354"/>
      <c r="E699" s="1355"/>
      <c r="F699" s="1356"/>
      <c r="G699" s="1356"/>
      <c r="H699" s="1357" t="s">
        <v>63</v>
      </c>
      <c r="I699" s="1358"/>
      <c r="J699" s="1359"/>
      <c r="K699" s="2435"/>
      <c r="L699" s="1358"/>
      <c r="M699" s="1359"/>
      <c r="N699" s="2435"/>
      <c r="O699" s="2237"/>
      <c r="P699" s="2237"/>
      <c r="Q699" s="2238"/>
      <c r="CZ699" s="2"/>
      <c r="DA699" s="2"/>
      <c r="GI699" s="2"/>
      <c r="GJ699" s="2"/>
      <c r="GK699" s="2"/>
      <c r="GL699" s="2"/>
      <c r="GM699" s="2"/>
      <c r="GN699" s="2"/>
      <c r="GO699" s="2"/>
      <c r="GP699" s="2"/>
      <c r="GQ699" s="2"/>
    </row>
    <row r="700" spans="1:199" s="13" customFormat="1" ht="17.25" thickTop="1" thickBot="1" x14ac:dyDescent="0.3">
      <c r="A700" s="1008"/>
      <c r="B700" s="2448"/>
      <c r="C700" s="1008"/>
      <c r="D700" s="1023"/>
      <c r="E700" s="1024" t="s">
        <v>1741</v>
      </c>
      <c r="F700" s="1017">
        <v>423</v>
      </c>
      <c r="G700" s="2431"/>
      <c r="H700" s="2449" t="s">
        <v>1348</v>
      </c>
      <c r="I700" s="1021">
        <v>320000</v>
      </c>
      <c r="J700" s="1021">
        <v>312000</v>
      </c>
      <c r="K700" s="1970">
        <f>J700/I700*100</f>
        <v>97.5</v>
      </c>
      <c r="L700" s="2122"/>
      <c r="M700" s="422"/>
      <c r="N700" s="1936"/>
      <c r="O700" s="2104">
        <f t="shared" si="61"/>
        <v>320000</v>
      </c>
      <c r="P700" s="923">
        <f>J700+M700</f>
        <v>312000</v>
      </c>
      <c r="Q700" s="400">
        <f>P700/O700*100</f>
        <v>97.5</v>
      </c>
      <c r="CZ700" s="2"/>
      <c r="DA700" s="2"/>
      <c r="GI700" s="2"/>
      <c r="GJ700" s="2"/>
      <c r="GK700" s="2"/>
      <c r="GL700" s="2"/>
      <c r="GM700" s="2"/>
      <c r="GN700" s="2"/>
      <c r="GO700" s="2"/>
      <c r="GP700" s="2"/>
      <c r="GQ700" s="2"/>
    </row>
    <row r="701" spans="1:199" s="13" customFormat="1" ht="32.25" thickTop="1" x14ac:dyDescent="0.25">
      <c r="A701" s="2436"/>
      <c r="B701" s="2440"/>
      <c r="C701" s="2436"/>
      <c r="D701" s="2437"/>
      <c r="E701" s="2438"/>
      <c r="F701" s="975"/>
      <c r="G701" s="2439"/>
      <c r="H701" s="464" t="s">
        <v>403</v>
      </c>
      <c r="I701" s="571"/>
      <c r="J701" s="571"/>
      <c r="K701" s="1957"/>
      <c r="L701" s="2027"/>
      <c r="M701" s="427"/>
      <c r="N701" s="1926"/>
      <c r="O701" s="2027"/>
      <c r="P701" s="571"/>
      <c r="Q701" s="402"/>
      <c r="CZ701" s="2"/>
      <c r="DA701" s="2"/>
      <c r="GI701" s="2"/>
      <c r="GJ701" s="2"/>
      <c r="GK701" s="2"/>
      <c r="GL701" s="2"/>
      <c r="GM701" s="2"/>
      <c r="GN701" s="2"/>
      <c r="GO701" s="2"/>
      <c r="GP701" s="2"/>
      <c r="GQ701" s="2"/>
    </row>
    <row r="702" spans="1:199" s="13" customFormat="1" ht="15.75" x14ac:dyDescent="0.25">
      <c r="A702" s="586"/>
      <c r="B702" s="2443"/>
      <c r="C702" s="586"/>
      <c r="D702" s="2444"/>
      <c r="E702" s="1689"/>
      <c r="F702" s="919"/>
      <c r="G702" s="998">
        <v>1</v>
      </c>
      <c r="H702" s="1303" t="s">
        <v>1528</v>
      </c>
      <c r="I702" s="568">
        <f>I700</f>
        <v>320000</v>
      </c>
      <c r="J702" s="568">
        <f>J700</f>
        <v>312000</v>
      </c>
      <c r="K702" s="1968">
        <f>J702/I702*100</f>
        <v>97.5</v>
      </c>
      <c r="L702" s="2122"/>
      <c r="M702" s="431"/>
      <c r="N702" s="1938">
        <f>L702+M702</f>
        <v>0</v>
      </c>
      <c r="O702" s="2120">
        <f>I702+L702</f>
        <v>320000</v>
      </c>
      <c r="P702" s="1865">
        <f>J702+M702</f>
        <v>312000</v>
      </c>
      <c r="Q702" s="406">
        <f>P702/O702*100</f>
        <v>97.5</v>
      </c>
      <c r="CZ702" s="2"/>
      <c r="DA702" s="2"/>
      <c r="GI702" s="2"/>
      <c r="GJ702" s="2"/>
      <c r="GK702" s="2"/>
      <c r="GL702" s="2"/>
      <c r="GM702" s="2"/>
      <c r="GN702" s="2"/>
      <c r="GO702" s="2"/>
      <c r="GP702" s="2"/>
      <c r="GQ702" s="2"/>
    </row>
    <row r="703" spans="1:199" s="13" customFormat="1" ht="32.25" thickBot="1" x14ac:dyDescent="0.3">
      <c r="A703" s="1025"/>
      <c r="B703" s="2445"/>
      <c r="C703" s="1025"/>
      <c r="D703" s="2446"/>
      <c r="E703" s="2447"/>
      <c r="F703" s="938"/>
      <c r="G703" s="972">
        <v>13</v>
      </c>
      <c r="H703" s="465" t="s">
        <v>1200</v>
      </c>
      <c r="I703" s="1021"/>
      <c r="J703" s="1021"/>
      <c r="K703" s="1970"/>
      <c r="L703" s="2122"/>
      <c r="M703" s="422"/>
      <c r="N703" s="1936"/>
      <c r="O703" s="2147"/>
      <c r="P703" s="1039"/>
      <c r="Q703" s="401"/>
      <c r="CZ703" s="2"/>
      <c r="DA703" s="2"/>
      <c r="GI703" s="2"/>
      <c r="GJ703" s="2"/>
      <c r="GK703" s="2"/>
      <c r="GL703" s="2"/>
      <c r="GM703" s="2"/>
      <c r="GN703" s="2"/>
      <c r="GO703" s="2"/>
      <c r="GP703" s="2"/>
      <c r="GQ703" s="2"/>
    </row>
    <row r="704" spans="1:199" s="13" customFormat="1" ht="17.25" thickTop="1" thickBot="1" x14ac:dyDescent="0.3">
      <c r="A704" s="843"/>
      <c r="B704" s="843"/>
      <c r="C704" s="843"/>
      <c r="D704" s="974"/>
      <c r="E704" s="901"/>
      <c r="F704" s="899"/>
      <c r="G704" s="902"/>
      <c r="H704" s="965" t="s">
        <v>404</v>
      </c>
      <c r="I704" s="722">
        <f>I702</f>
        <v>320000</v>
      </c>
      <c r="J704" s="722">
        <f>J702+J703</f>
        <v>312000</v>
      </c>
      <c r="K704" s="1943">
        <f>J704/I704*100</f>
        <v>97.5</v>
      </c>
      <c r="L704" s="2030"/>
      <c r="M704" s="423"/>
      <c r="N704" s="1933">
        <f>L704+M704</f>
        <v>0</v>
      </c>
      <c r="O704" s="2450">
        <f t="shared" ref="O704:P708" si="63">I704+L704</f>
        <v>320000</v>
      </c>
      <c r="P704" s="2450">
        <f t="shared" si="63"/>
        <v>312000</v>
      </c>
      <c r="Q704" s="409">
        <f>P704/O704*100</f>
        <v>97.5</v>
      </c>
      <c r="CZ704" s="2"/>
      <c r="DA704" s="2"/>
      <c r="GI704" s="2"/>
      <c r="GJ704" s="2"/>
      <c r="GK704" s="2"/>
      <c r="GL704" s="2"/>
      <c r="GM704" s="2"/>
      <c r="GN704" s="2"/>
      <c r="GO704" s="2"/>
      <c r="GP704" s="2"/>
      <c r="GQ704" s="2"/>
    </row>
    <row r="705" spans="1:199" s="13" customFormat="1" ht="32.25" thickTop="1" x14ac:dyDescent="0.25">
      <c r="A705" s="586"/>
      <c r="B705" s="2443"/>
      <c r="C705" s="586"/>
      <c r="D705" s="2444"/>
      <c r="E705" s="1689"/>
      <c r="F705" s="919"/>
      <c r="G705" s="966"/>
      <c r="H705" s="1305" t="s">
        <v>919</v>
      </c>
      <c r="I705" s="562"/>
      <c r="J705" s="2432"/>
      <c r="K705" s="2433"/>
      <c r="L705" s="2085"/>
      <c r="M705" s="2432"/>
      <c r="N705" s="2433"/>
      <c r="O705" s="1862"/>
      <c r="P705" s="1862"/>
      <c r="Q705" s="405"/>
      <c r="CZ705" s="2"/>
      <c r="DA705" s="2"/>
      <c r="GI705" s="2"/>
      <c r="GJ705" s="2"/>
      <c r="GK705" s="2"/>
      <c r="GL705" s="2"/>
      <c r="GM705" s="2"/>
      <c r="GN705" s="2"/>
      <c r="GO705" s="2"/>
      <c r="GP705" s="2"/>
      <c r="GQ705" s="2"/>
    </row>
    <row r="706" spans="1:199" s="13" customFormat="1" ht="15.75" x14ac:dyDescent="0.25">
      <c r="A706" s="586"/>
      <c r="B706" s="2443"/>
      <c r="C706" s="586"/>
      <c r="D706" s="2444"/>
      <c r="E706" s="1689"/>
      <c r="F706" s="919"/>
      <c r="G706" s="966"/>
      <c r="H706" s="1438" t="s">
        <v>1528</v>
      </c>
      <c r="I706" s="568">
        <f>I681+I695</f>
        <v>80100000</v>
      </c>
      <c r="J706" s="568">
        <f>J681+J695</f>
        <v>60104291.729999997</v>
      </c>
      <c r="K706" s="1968">
        <f>J706/I706*100</f>
        <v>75.036568951310855</v>
      </c>
      <c r="L706" s="2120"/>
      <c r="M706" s="1020"/>
      <c r="N706" s="1968">
        <f>L706</f>
        <v>0</v>
      </c>
      <c r="O706" s="2120">
        <f t="shared" si="63"/>
        <v>80100000</v>
      </c>
      <c r="P706" s="1865">
        <f t="shared" si="63"/>
        <v>60104291.729999997</v>
      </c>
      <c r="Q706" s="406">
        <f>P706/O706*100</f>
        <v>75.036568951310855</v>
      </c>
      <c r="CZ706" s="2"/>
      <c r="DA706" s="2"/>
      <c r="GI706" s="2"/>
      <c r="GJ706" s="2"/>
      <c r="GK706" s="2"/>
      <c r="GL706" s="2"/>
      <c r="GM706" s="2"/>
      <c r="GN706" s="2"/>
      <c r="GO706" s="2"/>
      <c r="GP706" s="2"/>
      <c r="GQ706" s="2"/>
    </row>
    <row r="707" spans="1:199" s="13" customFormat="1" ht="31.5" x14ac:dyDescent="0.25">
      <c r="A707" s="578"/>
      <c r="B707" s="2441"/>
      <c r="C707" s="578"/>
      <c r="D707" s="1746"/>
      <c r="E707" s="904"/>
      <c r="F707" s="970"/>
      <c r="G707" s="490"/>
      <c r="H707" s="1439" t="s">
        <v>1200</v>
      </c>
      <c r="I707" s="568">
        <f>I682+I696</f>
        <v>32500000</v>
      </c>
      <c r="J707" s="568">
        <f>J682+J696</f>
        <v>10155637.130000001</v>
      </c>
      <c r="K707" s="1968"/>
      <c r="L707" s="2120"/>
      <c r="M707" s="1020"/>
      <c r="N707" s="1968"/>
      <c r="O707" s="1862">
        <f t="shared" si="63"/>
        <v>32500000</v>
      </c>
      <c r="P707" s="1862">
        <f t="shared" si="63"/>
        <v>10155637.130000001</v>
      </c>
      <c r="Q707" s="405">
        <f>P707/O707*100</f>
        <v>31.248114246153847</v>
      </c>
      <c r="CZ707" s="2"/>
      <c r="DA707" s="2"/>
      <c r="GI707" s="2"/>
      <c r="GJ707" s="2"/>
      <c r="GK707" s="2"/>
      <c r="GL707" s="2"/>
      <c r="GM707" s="2"/>
      <c r="GN707" s="2"/>
      <c r="GO707" s="2"/>
      <c r="GP707" s="2"/>
      <c r="GQ707" s="2"/>
    </row>
    <row r="708" spans="1:199" s="13" customFormat="1" ht="16.5" thickBot="1" x14ac:dyDescent="0.3">
      <c r="A708" s="1037"/>
      <c r="B708" s="2442"/>
      <c r="C708" s="1037"/>
      <c r="D708" s="1748"/>
      <c r="E708" s="1038"/>
      <c r="F708" s="1750"/>
      <c r="G708" s="962"/>
      <c r="H708" s="1751" t="s">
        <v>406</v>
      </c>
      <c r="I708" s="1039">
        <f>I706+I707</f>
        <v>112600000</v>
      </c>
      <c r="J708" s="1039">
        <f>J706+J707</f>
        <v>70259928.859999999</v>
      </c>
      <c r="K708" s="1959">
        <f>J708/I708*100</f>
        <v>62.397805381882762</v>
      </c>
      <c r="L708" s="2147"/>
      <c r="M708" s="1040"/>
      <c r="N708" s="1959">
        <f>L708</f>
        <v>0</v>
      </c>
      <c r="O708" s="2147">
        <f t="shared" si="63"/>
        <v>112600000</v>
      </c>
      <c r="P708" s="1866">
        <f t="shared" si="63"/>
        <v>70259928.859999999</v>
      </c>
      <c r="Q708" s="401">
        <f>P708/O708*100</f>
        <v>62.397805381882762</v>
      </c>
      <c r="CZ708" s="2"/>
      <c r="DA708" s="2"/>
      <c r="GI708" s="2"/>
      <c r="GJ708" s="2"/>
      <c r="GK708" s="2"/>
      <c r="GL708" s="2"/>
      <c r="GM708" s="2"/>
      <c r="GN708" s="2"/>
      <c r="GO708" s="2"/>
      <c r="GP708" s="2"/>
      <c r="GQ708" s="2"/>
    </row>
    <row r="709" spans="1:199" s="13" customFormat="1" ht="32.25" thickTop="1" x14ac:dyDescent="0.25">
      <c r="A709" s="1143"/>
      <c r="B709" s="1113"/>
      <c r="C709" s="1113"/>
      <c r="D709" s="1114"/>
      <c r="E709" s="1115"/>
      <c r="F709" s="1116"/>
      <c r="G709" s="973"/>
      <c r="H709" s="1305" t="s">
        <v>1742</v>
      </c>
      <c r="I709" s="562"/>
      <c r="J709" s="2432"/>
      <c r="K709" s="2433"/>
      <c r="L709" s="2085"/>
      <c r="M709" s="2432"/>
      <c r="N709" s="2433"/>
      <c r="O709" s="1862"/>
      <c r="P709" s="1862"/>
      <c r="Q709" s="405"/>
      <c r="CZ709" s="2"/>
      <c r="DA709" s="2"/>
      <c r="GI709" s="2"/>
      <c r="GJ709" s="2"/>
      <c r="GK709" s="2"/>
      <c r="GL709" s="2"/>
      <c r="GM709" s="2"/>
      <c r="GN709" s="2"/>
      <c r="GO709" s="2"/>
      <c r="GP709" s="2"/>
      <c r="GQ709" s="2"/>
    </row>
    <row r="710" spans="1:199" s="13" customFormat="1" ht="15.75" x14ac:dyDescent="0.25">
      <c r="A710" s="1143"/>
      <c r="B710" s="1113"/>
      <c r="C710" s="1113"/>
      <c r="D710" s="1114"/>
      <c r="E710" s="1115"/>
      <c r="F710" s="1116"/>
      <c r="G710" s="950">
        <v>1</v>
      </c>
      <c r="H710" s="1438" t="s">
        <v>1528</v>
      </c>
      <c r="I710" s="568">
        <f>I702</f>
        <v>320000</v>
      </c>
      <c r="J710" s="568">
        <f>J700</f>
        <v>312000</v>
      </c>
      <c r="K710" s="1968">
        <f>J710/I710*100</f>
        <v>97.5</v>
      </c>
      <c r="L710" s="2120"/>
      <c r="M710" s="1020"/>
      <c r="N710" s="1968">
        <f>L710</f>
        <v>0</v>
      </c>
      <c r="O710" s="2120">
        <f t="shared" si="61"/>
        <v>320000</v>
      </c>
      <c r="P710" s="1865">
        <f t="shared" si="62"/>
        <v>312000</v>
      </c>
      <c r="Q710" s="406">
        <f t="shared" si="60"/>
        <v>97.5</v>
      </c>
      <c r="CZ710" s="2"/>
      <c r="DA710" s="2"/>
      <c r="GI710" s="2"/>
      <c r="GJ710" s="2"/>
      <c r="GK710" s="2"/>
      <c r="GL710" s="2"/>
      <c r="GM710" s="2"/>
      <c r="GN710" s="2"/>
      <c r="GO710" s="2"/>
      <c r="GP710" s="2"/>
      <c r="GQ710" s="2"/>
    </row>
    <row r="711" spans="1:199" s="13" customFormat="1" ht="31.5" x14ac:dyDescent="0.25">
      <c r="A711" s="1143"/>
      <c r="B711" s="1113"/>
      <c r="C711" s="1113"/>
      <c r="D711" s="1114"/>
      <c r="E711" s="1115"/>
      <c r="F711" s="1116"/>
      <c r="G711" s="970">
        <v>13</v>
      </c>
      <c r="H711" s="1439" t="s">
        <v>1200</v>
      </c>
      <c r="I711" s="568"/>
      <c r="J711" s="1020"/>
      <c r="K711" s="1968"/>
      <c r="L711" s="2120"/>
      <c r="M711" s="1020"/>
      <c r="N711" s="1968"/>
      <c r="O711" s="1862"/>
      <c r="P711" s="1862"/>
      <c r="Q711" s="405"/>
      <c r="CZ711" s="2"/>
      <c r="DA711" s="2"/>
      <c r="GI711" s="2"/>
      <c r="GJ711" s="2"/>
      <c r="GK711" s="2"/>
      <c r="GL711" s="2"/>
      <c r="GM711" s="2"/>
      <c r="GN711" s="2"/>
      <c r="GO711" s="2"/>
      <c r="GP711" s="2"/>
      <c r="GQ711" s="2"/>
    </row>
    <row r="712" spans="1:199" s="13" customFormat="1" ht="16.5" thickBot="1" x14ac:dyDescent="0.3">
      <c r="A712" s="1144"/>
      <c r="B712" s="1117"/>
      <c r="C712" s="1117"/>
      <c r="D712" s="1118"/>
      <c r="E712" s="1119"/>
      <c r="F712" s="1120"/>
      <c r="G712" s="1750"/>
      <c r="H712" s="1751" t="s">
        <v>1755</v>
      </c>
      <c r="I712" s="1039">
        <f>I710+I711</f>
        <v>320000</v>
      </c>
      <c r="J712" s="1039">
        <f>J710+J711</f>
        <v>312000</v>
      </c>
      <c r="K712" s="1959">
        <f>J712/I712*100</f>
        <v>97.5</v>
      </c>
      <c r="L712" s="2147"/>
      <c r="M712" s="1040"/>
      <c r="N712" s="1959">
        <f>L712</f>
        <v>0</v>
      </c>
      <c r="O712" s="2147">
        <f t="shared" si="61"/>
        <v>320000</v>
      </c>
      <c r="P712" s="1866">
        <f t="shared" si="62"/>
        <v>312000</v>
      </c>
      <c r="Q712" s="401">
        <f t="shared" si="60"/>
        <v>97.5</v>
      </c>
      <c r="CZ712" s="2"/>
      <c r="DA712" s="2"/>
      <c r="GI712" s="2"/>
      <c r="GJ712" s="2"/>
      <c r="GK712" s="2"/>
      <c r="GL712" s="2"/>
      <c r="GM712" s="2"/>
      <c r="GN712" s="2"/>
      <c r="GO712" s="2"/>
      <c r="GP712" s="2"/>
      <c r="GQ712" s="2"/>
    </row>
    <row r="713" spans="1:199" s="13" customFormat="1" ht="32.25" thickTop="1" x14ac:dyDescent="0.25">
      <c r="A713" s="1143"/>
      <c r="B713" s="1113"/>
      <c r="C713" s="1113"/>
      <c r="D713" s="1113"/>
      <c r="E713" s="1115"/>
      <c r="F713" s="1116"/>
      <c r="G713" s="973"/>
      <c r="H713" s="1307" t="s">
        <v>201</v>
      </c>
      <c r="I713" s="223"/>
      <c r="J713" s="432"/>
      <c r="K713" s="1873"/>
      <c r="L713" s="2059"/>
      <c r="M713" s="432"/>
      <c r="N713" s="1873"/>
      <c r="O713" s="1864"/>
      <c r="P713" s="1864"/>
      <c r="Q713" s="400"/>
      <c r="CZ713" s="2"/>
      <c r="DA713" s="2"/>
      <c r="GI713" s="2"/>
      <c r="GJ713" s="2"/>
      <c r="GK713" s="2"/>
      <c r="GL713" s="2"/>
      <c r="GM713" s="2"/>
      <c r="GN713" s="2"/>
      <c r="GO713" s="2"/>
      <c r="GP713" s="2"/>
      <c r="GQ713" s="2"/>
    </row>
    <row r="714" spans="1:199" s="13" customFormat="1" ht="15.75" x14ac:dyDescent="0.25">
      <c r="A714" s="1143"/>
      <c r="B714" s="1113"/>
      <c r="C714" s="1113"/>
      <c r="D714" s="1113"/>
      <c r="E714" s="1115"/>
      <c r="F714" s="1116"/>
      <c r="G714" s="992">
        <v>1</v>
      </c>
      <c r="H714" s="1271" t="s">
        <v>1528</v>
      </c>
      <c r="I714" s="224">
        <f>I706+I710</f>
        <v>80420000</v>
      </c>
      <c r="J714" s="224">
        <f>J706+J710</f>
        <v>60416291.729999997</v>
      </c>
      <c r="K714" s="1968">
        <f>J714/I714*100</f>
        <v>75.125953407112661</v>
      </c>
      <c r="L714" s="2098"/>
      <c r="M714" s="439"/>
      <c r="N714" s="1913">
        <f>L714+M714</f>
        <v>0</v>
      </c>
      <c r="O714" s="2120">
        <f t="shared" si="61"/>
        <v>80420000</v>
      </c>
      <c r="P714" s="1865">
        <f t="shared" si="62"/>
        <v>60416291.729999997</v>
      </c>
      <c r="Q714" s="406">
        <f t="shared" si="60"/>
        <v>75.125953407112661</v>
      </c>
      <c r="CZ714" s="2"/>
      <c r="DA714" s="2"/>
      <c r="GI714" s="2"/>
      <c r="GJ714" s="2"/>
      <c r="GK714" s="2"/>
      <c r="GL714" s="2"/>
      <c r="GM714" s="2"/>
      <c r="GN714" s="2"/>
      <c r="GO714" s="2"/>
      <c r="GP714" s="2"/>
      <c r="GQ714" s="2"/>
    </row>
    <row r="715" spans="1:199" s="13" customFormat="1" ht="32.25" thickBot="1" x14ac:dyDescent="0.3">
      <c r="A715" s="1143"/>
      <c r="B715" s="1113"/>
      <c r="C715" s="1113"/>
      <c r="D715" s="1113"/>
      <c r="E715" s="1115"/>
      <c r="F715" s="1116"/>
      <c r="G715" s="972">
        <v>13</v>
      </c>
      <c r="H715" s="1271" t="s">
        <v>1200</v>
      </c>
      <c r="I715" s="225">
        <f>I682</f>
        <v>32500000</v>
      </c>
      <c r="J715" s="225">
        <f>J682</f>
        <v>10155637.130000001</v>
      </c>
      <c r="K715" s="1873">
        <f>I715+J715</f>
        <v>42655637.130000003</v>
      </c>
      <c r="L715" s="2089"/>
      <c r="M715" s="429"/>
      <c r="N715" s="1873">
        <f>L715+M715</f>
        <v>0</v>
      </c>
      <c r="O715" s="1863">
        <f t="shared" si="61"/>
        <v>32500000</v>
      </c>
      <c r="P715" s="1863">
        <f t="shared" si="62"/>
        <v>10155637.130000001</v>
      </c>
      <c r="Q715" s="405">
        <f t="shared" si="60"/>
        <v>31.248114246153847</v>
      </c>
      <c r="CZ715" s="2"/>
      <c r="DA715" s="2"/>
      <c r="GI715" s="2"/>
      <c r="GJ715" s="2"/>
      <c r="GK715" s="2"/>
      <c r="GL715" s="2"/>
      <c r="GM715" s="2"/>
      <c r="GN715" s="2"/>
      <c r="GO715" s="2"/>
      <c r="GP715" s="2"/>
      <c r="GQ715" s="2"/>
    </row>
    <row r="716" spans="1:199" s="13" customFormat="1" ht="17.25" thickTop="1" thickBot="1" x14ac:dyDescent="0.3">
      <c r="A716" s="1144"/>
      <c r="B716" s="1117"/>
      <c r="C716" s="1117"/>
      <c r="D716" s="1117"/>
      <c r="E716" s="1119"/>
      <c r="F716" s="1120"/>
      <c r="G716" s="902"/>
      <c r="H716" s="1308" t="s">
        <v>200</v>
      </c>
      <c r="I716" s="235">
        <f>I714+I715</f>
        <v>112920000</v>
      </c>
      <c r="J716" s="235">
        <f>J714+J715</f>
        <v>70571928.859999999</v>
      </c>
      <c r="K716" s="1943">
        <f>J716/I716*100</f>
        <v>62.497280251505494</v>
      </c>
      <c r="L716" s="2032"/>
      <c r="M716" s="440"/>
      <c r="N716" s="1872">
        <f>L716+M716</f>
        <v>0</v>
      </c>
      <c r="O716" s="1861">
        <f t="shared" si="61"/>
        <v>112920000</v>
      </c>
      <c r="P716" s="1861">
        <f t="shared" si="62"/>
        <v>70571928.859999999</v>
      </c>
      <c r="Q716" s="400">
        <f t="shared" si="60"/>
        <v>62.497280251505494</v>
      </c>
      <c r="CZ716" s="2"/>
      <c r="DA716" s="2"/>
      <c r="GI716" s="2"/>
      <c r="GJ716" s="2"/>
      <c r="GK716" s="2"/>
      <c r="GL716" s="2"/>
      <c r="GM716" s="2"/>
      <c r="GN716" s="2"/>
      <c r="GO716" s="2"/>
      <c r="GP716" s="2"/>
      <c r="GQ716" s="2"/>
    </row>
    <row r="717" spans="1:199" s="13" customFormat="1" ht="33" thickTop="1" thickBot="1" x14ac:dyDescent="0.3">
      <c r="A717" s="1274"/>
      <c r="B717" s="1274"/>
      <c r="C717" s="1274"/>
      <c r="D717" s="1275">
        <v>2002</v>
      </c>
      <c r="E717" s="1278"/>
      <c r="F717" s="1278"/>
      <c r="G717" s="1278"/>
      <c r="H717" s="1242" t="s">
        <v>475</v>
      </c>
      <c r="I717" s="1253"/>
      <c r="J717" s="1254"/>
      <c r="K717" s="1915"/>
      <c r="L717" s="2075"/>
      <c r="M717" s="1254"/>
      <c r="N717" s="1915"/>
      <c r="O717" s="2225"/>
      <c r="P717" s="2225"/>
      <c r="Q717" s="223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CZ717" s="2"/>
      <c r="DA717" s="2"/>
      <c r="GI717" s="2"/>
      <c r="GJ717" s="2"/>
      <c r="GK717" s="2"/>
      <c r="GL717" s="2"/>
      <c r="GM717" s="2"/>
      <c r="GN717" s="2"/>
      <c r="GO717" s="2"/>
      <c r="GP717" s="2"/>
      <c r="GQ717" s="2"/>
    </row>
    <row r="718" spans="1:199" s="13" customFormat="1" ht="33" thickTop="1" thickBot="1" x14ac:dyDescent="0.3">
      <c r="A718" s="1274"/>
      <c r="B718" s="1274"/>
      <c r="C718" s="1274"/>
      <c r="D718" s="1275" t="s">
        <v>91</v>
      </c>
      <c r="E718" s="1278"/>
      <c r="F718" s="1278"/>
      <c r="G718" s="1278"/>
      <c r="H718" s="1242" t="s">
        <v>92</v>
      </c>
      <c r="I718" s="1253"/>
      <c r="J718" s="1254"/>
      <c r="K718" s="1915"/>
      <c r="L718" s="2075"/>
      <c r="M718" s="1254"/>
      <c r="N718" s="1915"/>
      <c r="O718" s="2225"/>
      <c r="P718" s="2225"/>
      <c r="Q718" s="223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CZ718" s="2"/>
      <c r="DA718" s="2"/>
      <c r="GI718" s="2"/>
      <c r="GJ718" s="2"/>
      <c r="GK718" s="2"/>
      <c r="GL718" s="2"/>
      <c r="GM718" s="2"/>
      <c r="GN718" s="2"/>
      <c r="GO718" s="2"/>
      <c r="GP718" s="2"/>
      <c r="GQ718" s="2"/>
    </row>
    <row r="719" spans="1:199" s="13" customFormat="1" ht="16.5" thickTop="1" x14ac:dyDescent="0.25">
      <c r="A719" s="1340"/>
      <c r="B719" s="1340"/>
      <c r="C719" s="1340">
        <v>912</v>
      </c>
      <c r="D719" s="1341"/>
      <c r="E719" s="1341"/>
      <c r="F719" s="1340"/>
      <c r="G719" s="1340"/>
      <c r="H719" s="1349" t="s">
        <v>1377</v>
      </c>
      <c r="I719" s="1344"/>
      <c r="J719" s="1345"/>
      <c r="K719" s="1916"/>
      <c r="L719" s="2081"/>
      <c r="M719" s="1345"/>
      <c r="N719" s="1916"/>
      <c r="O719" s="2217"/>
      <c r="P719" s="2225"/>
      <c r="Q719" s="2234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CZ719" s="2"/>
      <c r="DA719" s="2"/>
      <c r="GI719" s="2"/>
      <c r="GJ719" s="2"/>
      <c r="GK719" s="2"/>
      <c r="GL719" s="2"/>
      <c r="GM719" s="2"/>
      <c r="GN719" s="2"/>
      <c r="GO719" s="2"/>
      <c r="GP719" s="2"/>
      <c r="GQ719" s="2"/>
    </row>
    <row r="720" spans="1:199" s="13" customFormat="1" ht="32.25" thickBot="1" x14ac:dyDescent="0.3">
      <c r="A720" s="1327"/>
      <c r="B720" s="1327"/>
      <c r="C720" s="1327"/>
      <c r="D720" s="1350"/>
      <c r="E720" s="1351"/>
      <c r="F720" s="1198"/>
      <c r="G720" s="1198"/>
      <c r="H720" s="1352" t="s">
        <v>1378</v>
      </c>
      <c r="I720" s="1227"/>
      <c r="J720" s="1228"/>
      <c r="K720" s="1985"/>
      <c r="L720" s="2064"/>
      <c r="M720" s="1228"/>
      <c r="N720" s="1985"/>
      <c r="O720" s="2195"/>
      <c r="P720" s="2195"/>
      <c r="Q720" s="2286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CZ720" s="2"/>
      <c r="DA720" s="2"/>
      <c r="GI720" s="2"/>
      <c r="GJ720" s="2"/>
      <c r="GK720" s="2"/>
      <c r="GL720" s="2"/>
      <c r="GM720" s="2"/>
      <c r="GN720" s="2"/>
      <c r="GO720" s="2"/>
      <c r="GP720" s="2"/>
      <c r="GQ720" s="2"/>
    </row>
    <row r="721" spans="1:199" s="13" customFormat="1" ht="16.5" thickTop="1" x14ac:dyDescent="0.25">
      <c r="A721" s="823"/>
      <c r="B721" s="36"/>
      <c r="C721" s="36"/>
      <c r="D721" s="292"/>
      <c r="E721" s="80"/>
      <c r="F721" s="34">
        <v>463</v>
      </c>
      <c r="G721" s="34"/>
      <c r="H721" s="33" t="s">
        <v>1427</v>
      </c>
      <c r="I721" s="214">
        <f>I722+I735</f>
        <v>20550000</v>
      </c>
      <c r="J721" s="420">
        <f>J722+J735</f>
        <v>11799187.5</v>
      </c>
      <c r="K721" s="1957">
        <f>J721/I721*100</f>
        <v>57.416970802919707</v>
      </c>
      <c r="L721" s="2034"/>
      <c r="M721" s="420"/>
      <c r="N721" s="1905">
        <f>L721+M721</f>
        <v>0</v>
      </c>
      <c r="O721" s="1864">
        <f t="shared" si="61"/>
        <v>20550000</v>
      </c>
      <c r="P721" s="1864">
        <f t="shared" si="62"/>
        <v>11799187.5</v>
      </c>
      <c r="Q721" s="400">
        <f t="shared" si="60"/>
        <v>57.416970802919707</v>
      </c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CZ721" s="2"/>
      <c r="DA721" s="2"/>
      <c r="GI721" s="2"/>
      <c r="GJ721" s="2"/>
      <c r="GK721" s="2"/>
      <c r="GL721" s="2"/>
      <c r="GM721" s="2"/>
      <c r="GN721" s="2"/>
      <c r="GO721" s="2"/>
      <c r="GP721" s="2"/>
      <c r="GQ721" s="2"/>
    </row>
    <row r="722" spans="1:199" s="13" customFormat="1" ht="31.5" x14ac:dyDescent="0.25">
      <c r="A722" s="173"/>
      <c r="B722" s="297"/>
      <c r="C722" s="297"/>
      <c r="D722" s="293"/>
      <c r="E722" s="129">
        <v>107</v>
      </c>
      <c r="F722" s="4">
        <v>4631</v>
      </c>
      <c r="G722" s="22"/>
      <c r="H722" s="30" t="s">
        <v>913</v>
      </c>
      <c r="I722" s="223">
        <f>I723+I724+I725+I726+I727+I728+I729+I730+I731+I732+I733+I734</f>
        <v>14280000</v>
      </c>
      <c r="J722" s="432">
        <f>J723+J724+J725+J726+J727+J728+J729+J730+J731+J732+J733+J734</f>
        <v>7329520.1799999997</v>
      </c>
      <c r="K722" s="1968">
        <f t="shared" ref="K722:K737" si="64">J722/I722*100</f>
        <v>51.327172128851537</v>
      </c>
      <c r="L722" s="2059"/>
      <c r="M722" s="432"/>
      <c r="N722" s="1919">
        <f>L722+M722</f>
        <v>0</v>
      </c>
      <c r="O722" s="2120">
        <f t="shared" si="61"/>
        <v>14280000</v>
      </c>
      <c r="P722" s="1865">
        <f t="shared" si="62"/>
        <v>7329520.1799999997</v>
      </c>
      <c r="Q722" s="406">
        <f t="shared" si="60"/>
        <v>51.327172128851537</v>
      </c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CZ722" s="2"/>
      <c r="DA722" s="2"/>
      <c r="GI722" s="2"/>
      <c r="GJ722" s="2"/>
      <c r="GK722" s="2"/>
      <c r="GL722" s="2"/>
      <c r="GM722" s="2"/>
      <c r="GN722" s="2"/>
      <c r="GO722" s="2"/>
      <c r="GP722" s="2"/>
      <c r="GQ722" s="2"/>
    </row>
    <row r="723" spans="1:199" s="13" customFormat="1" ht="15.75" x14ac:dyDescent="0.25">
      <c r="A723" s="173"/>
      <c r="B723" s="297"/>
      <c r="C723" s="297"/>
      <c r="D723" s="293"/>
      <c r="E723" s="129"/>
      <c r="F723" s="4"/>
      <c r="G723" s="17"/>
      <c r="H723" s="272" t="s">
        <v>903</v>
      </c>
      <c r="I723" s="566">
        <v>400000</v>
      </c>
      <c r="J723" s="422">
        <v>174217.55</v>
      </c>
      <c r="K723" s="1968">
        <f t="shared" si="64"/>
        <v>43.554387499999997</v>
      </c>
      <c r="L723" s="2084"/>
      <c r="M723" s="422"/>
      <c r="N723" s="1906">
        <f t="shared" ref="N723:N734" si="65">L723+M723</f>
        <v>0</v>
      </c>
      <c r="O723" s="2120">
        <f t="shared" si="61"/>
        <v>400000</v>
      </c>
      <c r="P723" s="1865">
        <f t="shared" si="62"/>
        <v>174217.55</v>
      </c>
      <c r="Q723" s="406">
        <f t="shared" si="60"/>
        <v>43.554387499999997</v>
      </c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CZ723" s="2"/>
      <c r="DA723" s="2"/>
      <c r="GI723" s="2"/>
      <c r="GJ723" s="2"/>
      <c r="GK723" s="2"/>
      <c r="GL723" s="2"/>
      <c r="GM723" s="2"/>
      <c r="GN723" s="2"/>
      <c r="GO723" s="2"/>
      <c r="GP723" s="2"/>
      <c r="GQ723" s="2"/>
    </row>
    <row r="724" spans="1:199" s="13" customFormat="1" ht="15.75" x14ac:dyDescent="0.25">
      <c r="A724" s="173"/>
      <c r="B724" s="297"/>
      <c r="C724" s="297"/>
      <c r="D724" s="293"/>
      <c r="E724" s="129"/>
      <c r="F724" s="4"/>
      <c r="G724" s="4"/>
      <c r="H724" s="275" t="s">
        <v>899</v>
      </c>
      <c r="I724" s="567">
        <v>450000</v>
      </c>
      <c r="J724" s="426">
        <v>245047.57</v>
      </c>
      <c r="K724" s="1968">
        <f t="shared" si="64"/>
        <v>54.455015555555555</v>
      </c>
      <c r="L724" s="2037"/>
      <c r="M724" s="426"/>
      <c r="N724" s="1906">
        <f t="shared" si="65"/>
        <v>0</v>
      </c>
      <c r="O724" s="2120">
        <f t="shared" si="61"/>
        <v>450000</v>
      </c>
      <c r="P724" s="1865">
        <f t="shared" si="62"/>
        <v>245047.57</v>
      </c>
      <c r="Q724" s="406">
        <f t="shared" si="60"/>
        <v>54.455015555555555</v>
      </c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CZ724" s="2"/>
      <c r="DA724" s="2"/>
      <c r="GI724" s="2"/>
      <c r="GJ724" s="2"/>
      <c r="GK724" s="2"/>
      <c r="GL724" s="2"/>
      <c r="GM724" s="2"/>
      <c r="GN724" s="2"/>
      <c r="GO724" s="2"/>
      <c r="GP724" s="2"/>
      <c r="GQ724" s="2"/>
    </row>
    <row r="725" spans="1:199" s="13" customFormat="1" ht="15.75" x14ac:dyDescent="0.25">
      <c r="A725" s="173"/>
      <c r="B725" s="297"/>
      <c r="C725" s="297"/>
      <c r="D725" s="293"/>
      <c r="E725" s="129"/>
      <c r="F725" s="4"/>
      <c r="G725" s="4"/>
      <c r="H725" s="275" t="s">
        <v>900</v>
      </c>
      <c r="I725" s="567">
        <v>764000</v>
      </c>
      <c r="J725" s="426">
        <v>763481.66</v>
      </c>
      <c r="K725" s="1968">
        <f t="shared" si="64"/>
        <v>99.932154450261791</v>
      </c>
      <c r="L725" s="2037"/>
      <c r="M725" s="426"/>
      <c r="N725" s="1906">
        <f t="shared" si="65"/>
        <v>0</v>
      </c>
      <c r="O725" s="2120">
        <f t="shared" si="61"/>
        <v>764000</v>
      </c>
      <c r="P725" s="1865">
        <f t="shared" si="62"/>
        <v>763481.66</v>
      </c>
      <c r="Q725" s="406">
        <f t="shared" si="60"/>
        <v>99.932154450261791</v>
      </c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CZ725" s="2"/>
      <c r="DA725" s="2"/>
      <c r="GI725" s="2"/>
      <c r="GJ725" s="2"/>
      <c r="GK725" s="2"/>
      <c r="GL725" s="2"/>
      <c r="GM725" s="2"/>
      <c r="GN725" s="2"/>
      <c r="GO725" s="2"/>
      <c r="GP725" s="2"/>
      <c r="GQ725" s="2"/>
    </row>
    <row r="726" spans="1:199" s="13" customFormat="1" ht="15.75" x14ac:dyDescent="0.25">
      <c r="A726" s="173"/>
      <c r="B726" s="297"/>
      <c r="C726" s="297"/>
      <c r="D726" s="293"/>
      <c r="E726" s="129"/>
      <c r="F726" s="4"/>
      <c r="G726" s="4"/>
      <c r="H726" s="275" t="s">
        <v>901</v>
      </c>
      <c r="I726" s="567">
        <v>8306000</v>
      </c>
      <c r="J726" s="426">
        <v>3238954.82</v>
      </c>
      <c r="K726" s="1968">
        <f t="shared" si="64"/>
        <v>38.995362629424513</v>
      </c>
      <c r="L726" s="2037"/>
      <c r="M726" s="426"/>
      <c r="N726" s="1906">
        <f t="shared" si="65"/>
        <v>0</v>
      </c>
      <c r="O726" s="2120">
        <f t="shared" si="61"/>
        <v>8306000</v>
      </c>
      <c r="P726" s="1865">
        <f t="shared" si="62"/>
        <v>3238954.82</v>
      </c>
      <c r="Q726" s="406">
        <f t="shared" si="60"/>
        <v>38.995362629424513</v>
      </c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CZ726" s="2"/>
      <c r="DA726" s="2"/>
      <c r="GI726" s="2"/>
      <c r="GJ726" s="2"/>
      <c r="GK726" s="2"/>
      <c r="GL726" s="2"/>
      <c r="GM726" s="2"/>
      <c r="GN726" s="2"/>
      <c r="GO726" s="2"/>
      <c r="GP726" s="2"/>
      <c r="GQ726" s="2"/>
    </row>
    <row r="727" spans="1:199" s="13" customFormat="1" ht="15.75" x14ac:dyDescent="0.25">
      <c r="A727" s="173"/>
      <c r="B727" s="297"/>
      <c r="C727" s="297"/>
      <c r="D727" s="293"/>
      <c r="E727" s="163"/>
      <c r="F727" s="17"/>
      <c r="G727" s="17"/>
      <c r="H727" s="272" t="s">
        <v>902</v>
      </c>
      <c r="I727" s="566">
        <v>2250000</v>
      </c>
      <c r="J727" s="422">
        <v>1736515.46</v>
      </c>
      <c r="K727" s="1968">
        <f t="shared" si="64"/>
        <v>77.178464888888882</v>
      </c>
      <c r="L727" s="2084"/>
      <c r="M727" s="422"/>
      <c r="N727" s="1910">
        <f t="shared" si="65"/>
        <v>0</v>
      </c>
      <c r="O727" s="2120">
        <f t="shared" si="61"/>
        <v>2250000</v>
      </c>
      <c r="P727" s="1865">
        <f t="shared" si="62"/>
        <v>1736515.46</v>
      </c>
      <c r="Q727" s="406">
        <f t="shared" si="60"/>
        <v>77.178464888888882</v>
      </c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CZ727" s="2"/>
      <c r="DA727" s="2"/>
      <c r="GI727" s="2"/>
      <c r="GJ727" s="2"/>
      <c r="GK727" s="2"/>
      <c r="GL727" s="2"/>
      <c r="GM727" s="2"/>
      <c r="GN727" s="2"/>
      <c r="GO727" s="2"/>
      <c r="GP727" s="2"/>
      <c r="GQ727" s="2"/>
    </row>
    <row r="728" spans="1:199" s="13" customFormat="1" ht="15.75" x14ac:dyDescent="0.25">
      <c r="A728" s="173"/>
      <c r="B728" s="297"/>
      <c r="C728" s="297"/>
      <c r="D728" s="293"/>
      <c r="E728" s="129"/>
      <c r="F728" s="4"/>
      <c r="G728" s="4"/>
      <c r="H728" s="714" t="s">
        <v>906</v>
      </c>
      <c r="I728" s="1753">
        <v>300000</v>
      </c>
      <c r="J728" s="426">
        <v>194553.3</v>
      </c>
      <c r="K728" s="1968">
        <f t="shared" si="64"/>
        <v>64.851099999999988</v>
      </c>
      <c r="L728" s="2148"/>
      <c r="M728" s="426"/>
      <c r="N728" s="1923">
        <f t="shared" si="65"/>
        <v>0</v>
      </c>
      <c r="O728" s="2120">
        <f t="shared" si="61"/>
        <v>300000</v>
      </c>
      <c r="P728" s="1865">
        <f t="shared" si="62"/>
        <v>194553.3</v>
      </c>
      <c r="Q728" s="406">
        <f t="shared" si="60"/>
        <v>64.851099999999988</v>
      </c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CZ728" s="2"/>
      <c r="DA728" s="2"/>
      <c r="GI728" s="2"/>
      <c r="GJ728" s="2"/>
      <c r="GK728" s="2"/>
      <c r="GL728" s="2"/>
      <c r="GM728" s="2"/>
      <c r="GN728" s="2"/>
      <c r="GO728" s="2"/>
      <c r="GP728" s="2"/>
      <c r="GQ728" s="2"/>
    </row>
    <row r="729" spans="1:199" s="13" customFormat="1" ht="15.75" x14ac:dyDescent="0.25">
      <c r="A729" s="173"/>
      <c r="B729" s="297"/>
      <c r="C729" s="297"/>
      <c r="D729" s="293"/>
      <c r="E729" s="129"/>
      <c r="F729" s="4"/>
      <c r="G729" s="4"/>
      <c r="H729" s="714" t="s">
        <v>904</v>
      </c>
      <c r="I729" s="567">
        <v>20000</v>
      </c>
      <c r="J729" s="426">
        <v>0</v>
      </c>
      <c r="K729" s="1968">
        <f t="shared" si="64"/>
        <v>0</v>
      </c>
      <c r="L729" s="2037"/>
      <c r="M729" s="426"/>
      <c r="N729" s="1923">
        <f t="shared" si="65"/>
        <v>0</v>
      </c>
      <c r="O729" s="2120">
        <f t="shared" si="61"/>
        <v>20000</v>
      </c>
      <c r="P729" s="1865">
        <f t="shared" si="62"/>
        <v>0</v>
      </c>
      <c r="Q729" s="406">
        <f t="shared" si="60"/>
        <v>0</v>
      </c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CZ729" s="2"/>
      <c r="DA729" s="2"/>
      <c r="GI729" s="2"/>
      <c r="GJ729" s="2"/>
      <c r="GK729" s="2"/>
      <c r="GL729" s="2"/>
      <c r="GM729" s="2"/>
      <c r="GN729" s="2"/>
      <c r="GO729" s="2"/>
      <c r="GP729" s="2"/>
      <c r="GQ729" s="2"/>
    </row>
    <row r="730" spans="1:199" s="13" customFormat="1" ht="15.75" x14ac:dyDescent="0.25">
      <c r="A730" s="173"/>
      <c r="B730" s="297"/>
      <c r="C730" s="297"/>
      <c r="D730" s="293"/>
      <c r="E730" s="129"/>
      <c r="F730" s="4"/>
      <c r="G730" s="4"/>
      <c r="H730" s="716" t="s">
        <v>905</v>
      </c>
      <c r="I730" s="567">
        <v>400000</v>
      </c>
      <c r="J730" s="426">
        <v>42691.4</v>
      </c>
      <c r="K730" s="1968">
        <f t="shared" si="64"/>
        <v>10.67285</v>
      </c>
      <c r="L730" s="2037"/>
      <c r="M730" s="426"/>
      <c r="N730" s="1923">
        <f t="shared" si="65"/>
        <v>0</v>
      </c>
      <c r="O730" s="2120">
        <f t="shared" si="61"/>
        <v>400000</v>
      </c>
      <c r="P730" s="1865">
        <f t="shared" si="62"/>
        <v>42691.4</v>
      </c>
      <c r="Q730" s="406">
        <f t="shared" si="60"/>
        <v>10.67285</v>
      </c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CZ730" s="2"/>
      <c r="DA730" s="2"/>
      <c r="GI730" s="2"/>
      <c r="GJ730" s="2"/>
      <c r="GK730" s="2"/>
      <c r="GL730" s="2"/>
      <c r="GM730" s="2"/>
      <c r="GN730" s="2"/>
      <c r="GO730" s="2"/>
      <c r="GP730" s="2"/>
      <c r="GQ730" s="2"/>
    </row>
    <row r="731" spans="1:199" s="13" customFormat="1" ht="15.75" x14ac:dyDescent="0.25">
      <c r="A731" s="173"/>
      <c r="B731" s="297"/>
      <c r="C731" s="297"/>
      <c r="D731" s="293"/>
      <c r="E731" s="44"/>
      <c r="F731" s="19"/>
      <c r="G731" s="19"/>
      <c r="H731" s="717" t="s">
        <v>907</v>
      </c>
      <c r="I731" s="558">
        <v>1030000</v>
      </c>
      <c r="J731" s="424">
        <v>837768.42</v>
      </c>
      <c r="K731" s="1968">
        <f t="shared" si="64"/>
        <v>81.336739805825246</v>
      </c>
      <c r="L731" s="2039"/>
      <c r="M731" s="424"/>
      <c r="N731" s="1922">
        <f t="shared" si="65"/>
        <v>0</v>
      </c>
      <c r="O731" s="2120">
        <f t="shared" si="61"/>
        <v>1030000</v>
      </c>
      <c r="P731" s="1865">
        <f t="shared" si="62"/>
        <v>837768.42</v>
      </c>
      <c r="Q731" s="406">
        <f t="shared" si="60"/>
        <v>81.336739805825246</v>
      </c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CZ731" s="2"/>
      <c r="DA731" s="2"/>
      <c r="GI731" s="2"/>
      <c r="GJ731" s="2"/>
      <c r="GK731" s="2"/>
      <c r="GL731" s="2"/>
      <c r="GM731" s="2"/>
      <c r="GN731" s="2"/>
      <c r="GO731" s="2"/>
      <c r="GP731" s="2"/>
      <c r="GQ731" s="2"/>
    </row>
    <row r="732" spans="1:199" s="13" customFormat="1" ht="15.75" x14ac:dyDescent="0.25">
      <c r="A732" s="173"/>
      <c r="B732" s="297"/>
      <c r="C732" s="297"/>
      <c r="D732" s="293"/>
      <c r="E732" s="129"/>
      <c r="F732" s="17"/>
      <c r="G732" s="17"/>
      <c r="H732" s="275" t="s">
        <v>908</v>
      </c>
      <c r="I732" s="567">
        <v>150000</v>
      </c>
      <c r="J732" s="426">
        <v>61127.5</v>
      </c>
      <c r="K732" s="1968">
        <f t="shared" si="64"/>
        <v>40.751666666666672</v>
      </c>
      <c r="L732" s="2037"/>
      <c r="M732" s="426"/>
      <c r="N732" s="1923">
        <f t="shared" si="65"/>
        <v>0</v>
      </c>
      <c r="O732" s="2120">
        <f t="shared" si="61"/>
        <v>150000</v>
      </c>
      <c r="P732" s="1865">
        <f t="shared" si="62"/>
        <v>61127.5</v>
      </c>
      <c r="Q732" s="406">
        <f t="shared" si="60"/>
        <v>40.751666666666672</v>
      </c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CZ732" s="2"/>
      <c r="DA732" s="2"/>
      <c r="GI732" s="2"/>
      <c r="GJ732" s="2"/>
      <c r="GK732" s="2"/>
      <c r="GL732" s="2"/>
      <c r="GM732" s="2"/>
      <c r="GN732" s="2"/>
      <c r="GO732" s="2"/>
      <c r="GP732" s="2"/>
      <c r="GQ732" s="2"/>
    </row>
    <row r="733" spans="1:199" s="13" customFormat="1" ht="15.75" x14ac:dyDescent="0.25">
      <c r="A733" s="173"/>
      <c r="B733" s="297"/>
      <c r="C733" s="297"/>
      <c r="D733" s="293"/>
      <c r="E733" s="129"/>
      <c r="F733" s="17"/>
      <c r="G733" s="4"/>
      <c r="H733" s="5" t="s">
        <v>909</v>
      </c>
      <c r="I733" s="212">
        <v>10000</v>
      </c>
      <c r="J733" s="426">
        <v>4982.5</v>
      </c>
      <c r="K733" s="1968">
        <f t="shared" si="64"/>
        <v>49.825000000000003</v>
      </c>
      <c r="L733" s="2038"/>
      <c r="M733" s="426"/>
      <c r="N733" s="1923">
        <f t="shared" si="65"/>
        <v>0</v>
      </c>
      <c r="O733" s="2120">
        <f t="shared" si="61"/>
        <v>10000</v>
      </c>
      <c r="P733" s="1865">
        <f t="shared" si="62"/>
        <v>4982.5</v>
      </c>
      <c r="Q733" s="406">
        <f t="shared" si="60"/>
        <v>49.825000000000003</v>
      </c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CZ733" s="2"/>
      <c r="DA733" s="2"/>
      <c r="GI733" s="2"/>
      <c r="GJ733" s="2"/>
      <c r="GK733" s="2"/>
      <c r="GL733" s="2"/>
      <c r="GM733" s="2"/>
      <c r="GN733" s="2"/>
      <c r="GO733" s="2"/>
      <c r="GP733" s="2"/>
      <c r="GQ733" s="2"/>
    </row>
    <row r="734" spans="1:199" s="13" customFormat="1" ht="31.5" x14ac:dyDescent="0.25">
      <c r="A734" s="173"/>
      <c r="B734" s="297"/>
      <c r="C734" s="297"/>
      <c r="D734" s="293"/>
      <c r="E734" s="129"/>
      <c r="F734" s="17"/>
      <c r="G734" s="4"/>
      <c r="H734" s="21" t="s">
        <v>891</v>
      </c>
      <c r="I734" s="1752">
        <v>200000</v>
      </c>
      <c r="J734" s="431">
        <v>30180</v>
      </c>
      <c r="K734" s="1968">
        <f t="shared" si="64"/>
        <v>15.09</v>
      </c>
      <c r="L734" s="2149"/>
      <c r="M734" s="431"/>
      <c r="N734" s="1906">
        <f t="shared" si="65"/>
        <v>0</v>
      </c>
      <c r="O734" s="2120">
        <f t="shared" si="61"/>
        <v>200000</v>
      </c>
      <c r="P734" s="1865">
        <f t="shared" si="62"/>
        <v>30180</v>
      </c>
      <c r="Q734" s="406">
        <f t="shared" si="60"/>
        <v>15.09</v>
      </c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CZ734" s="2"/>
      <c r="DA734" s="2"/>
      <c r="GI734" s="2"/>
      <c r="GJ734" s="2"/>
      <c r="GK734" s="2"/>
      <c r="GL734" s="2"/>
      <c r="GM734" s="2"/>
      <c r="GN734" s="2"/>
      <c r="GO734" s="2"/>
      <c r="GP734" s="2"/>
      <c r="GQ734" s="2"/>
    </row>
    <row r="735" spans="1:199" s="13" customFormat="1" ht="31.5" x14ac:dyDescent="0.25">
      <c r="A735" s="173"/>
      <c r="B735" s="297"/>
      <c r="C735" s="297"/>
      <c r="D735" s="293"/>
      <c r="E735" s="129">
        <v>107</v>
      </c>
      <c r="F735" s="119">
        <v>4632</v>
      </c>
      <c r="G735" s="947"/>
      <c r="H735" s="83" t="s">
        <v>911</v>
      </c>
      <c r="I735" s="228">
        <f>I736+I737+I738</f>
        <v>6270000</v>
      </c>
      <c r="J735" s="432">
        <f>J736+J737+J738</f>
        <v>4469667.32</v>
      </c>
      <c r="K735" s="1968">
        <f t="shared" si="64"/>
        <v>71.286560127591713</v>
      </c>
      <c r="L735" s="2042"/>
      <c r="M735" s="431"/>
      <c r="N735" s="1938">
        <f>L735+M735</f>
        <v>0</v>
      </c>
      <c r="O735" s="2120">
        <f t="shared" si="61"/>
        <v>6270000</v>
      </c>
      <c r="P735" s="1865">
        <f t="shared" si="62"/>
        <v>4469667.32</v>
      </c>
      <c r="Q735" s="406">
        <f t="shared" si="60"/>
        <v>71.286560127591713</v>
      </c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CZ735" s="2"/>
      <c r="DA735" s="2"/>
      <c r="GI735" s="2"/>
      <c r="GJ735" s="2"/>
      <c r="GK735" s="2"/>
      <c r="GL735" s="2"/>
      <c r="GM735" s="2"/>
      <c r="GN735" s="2"/>
      <c r="GO735" s="2"/>
      <c r="GP735" s="2"/>
      <c r="GQ735" s="2"/>
    </row>
    <row r="736" spans="1:199" s="13" customFormat="1" ht="15.75" x14ac:dyDescent="0.25">
      <c r="A736" s="173"/>
      <c r="B736" s="297"/>
      <c r="C736" s="297"/>
      <c r="D736" s="293"/>
      <c r="E736" s="76"/>
      <c r="F736" s="102"/>
      <c r="G736" s="114"/>
      <c r="H736" s="271" t="s">
        <v>1493</v>
      </c>
      <c r="I736" s="219">
        <v>1500000</v>
      </c>
      <c r="J736" s="720">
        <v>1054912.32</v>
      </c>
      <c r="K736" s="1968">
        <f t="shared" si="64"/>
        <v>70.327488000000002</v>
      </c>
      <c r="L736" s="2035"/>
      <c r="M736" s="720"/>
      <c r="N736" s="1922">
        <f>L736+M736</f>
        <v>0</v>
      </c>
      <c r="O736" s="2120">
        <f t="shared" si="61"/>
        <v>1500000</v>
      </c>
      <c r="P736" s="1865">
        <f t="shared" si="62"/>
        <v>1054912.32</v>
      </c>
      <c r="Q736" s="406">
        <f t="shared" si="60"/>
        <v>70.327488000000002</v>
      </c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CZ736" s="2"/>
      <c r="DA736" s="2"/>
      <c r="GI736" s="2"/>
      <c r="GJ736" s="2"/>
      <c r="GK736" s="2"/>
      <c r="GL736" s="2"/>
      <c r="GM736" s="2"/>
      <c r="GN736" s="2"/>
      <c r="GO736" s="2"/>
      <c r="GP736" s="2"/>
      <c r="GQ736" s="2"/>
    </row>
    <row r="737" spans="1:199" s="13" customFormat="1" ht="15.75" x14ac:dyDescent="0.25">
      <c r="A737" s="173"/>
      <c r="B737" s="297"/>
      <c r="C737" s="297"/>
      <c r="D737" s="293"/>
      <c r="E737" s="76"/>
      <c r="F737" s="17"/>
      <c r="G737" s="17"/>
      <c r="H737" s="272" t="s">
        <v>912</v>
      </c>
      <c r="I737" s="566">
        <v>4750000</v>
      </c>
      <c r="J737" s="715">
        <v>3395021</v>
      </c>
      <c r="K737" s="1968">
        <f t="shared" si="64"/>
        <v>71.474126315789476</v>
      </c>
      <c r="L737" s="2084"/>
      <c r="M737" s="715"/>
      <c r="N737" s="1910">
        <f>L737+M737</f>
        <v>0</v>
      </c>
      <c r="O737" s="2120">
        <f t="shared" si="61"/>
        <v>4750000</v>
      </c>
      <c r="P737" s="1865">
        <f t="shared" si="62"/>
        <v>3395021</v>
      </c>
      <c r="Q737" s="406">
        <f t="shared" si="60"/>
        <v>71.474126315789476</v>
      </c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CZ737" s="2"/>
      <c r="DA737" s="2"/>
      <c r="GI737" s="2"/>
      <c r="GJ737" s="2"/>
      <c r="GK737" s="2"/>
      <c r="GL737" s="2"/>
      <c r="GM737" s="2"/>
      <c r="GN737" s="2"/>
      <c r="GO737" s="2"/>
      <c r="GP737" s="2"/>
      <c r="GQ737" s="2"/>
    </row>
    <row r="738" spans="1:199" s="13" customFormat="1" ht="16.5" thickBot="1" x14ac:dyDescent="0.3">
      <c r="A738" s="393"/>
      <c r="B738" s="301"/>
      <c r="C738" s="301"/>
      <c r="D738" s="293"/>
      <c r="E738" s="129"/>
      <c r="F738" s="75"/>
      <c r="G738" s="75"/>
      <c r="H738" s="32" t="s">
        <v>914</v>
      </c>
      <c r="I738" s="215">
        <v>20000</v>
      </c>
      <c r="J738" s="421">
        <v>19734</v>
      </c>
      <c r="K738" s="1873">
        <f>J738/I738*100</f>
        <v>98.67</v>
      </c>
      <c r="L738" s="2036"/>
      <c r="M738" s="421"/>
      <c r="N738" s="1920">
        <f>L738+M738</f>
        <v>0</v>
      </c>
      <c r="O738" s="1863">
        <f t="shared" si="61"/>
        <v>20000</v>
      </c>
      <c r="P738" s="1863">
        <f t="shared" si="62"/>
        <v>19734</v>
      </c>
      <c r="Q738" s="405">
        <f t="shared" si="60"/>
        <v>98.67</v>
      </c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CZ738" s="2"/>
      <c r="DA738" s="2"/>
      <c r="GI738" s="2"/>
      <c r="GJ738" s="2"/>
      <c r="GK738" s="2"/>
      <c r="GL738" s="2"/>
      <c r="GM738" s="2"/>
      <c r="GN738" s="2"/>
      <c r="GO738" s="2"/>
      <c r="GP738" s="2"/>
      <c r="GQ738" s="2"/>
    </row>
    <row r="739" spans="1:199" s="13" customFormat="1" ht="33" thickTop="1" thickBot="1" x14ac:dyDescent="0.3">
      <c r="A739" s="1312"/>
      <c r="B739" s="1347"/>
      <c r="C739" s="1347"/>
      <c r="D739" s="1335"/>
      <c r="E739" s="1277"/>
      <c r="F739" s="1278"/>
      <c r="G739" s="1278"/>
      <c r="H739" s="1316" t="s">
        <v>1379</v>
      </c>
      <c r="I739" s="1336"/>
      <c r="J739" s="1334"/>
      <c r="K739" s="1915"/>
      <c r="L739" s="2080"/>
      <c r="M739" s="1334"/>
      <c r="N739" s="1915"/>
      <c r="O739" s="2225"/>
      <c r="P739" s="2225"/>
      <c r="Q739" s="223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CZ739" s="2"/>
      <c r="DA739" s="2"/>
      <c r="GI739" s="2"/>
      <c r="GJ739" s="2"/>
      <c r="GK739" s="2"/>
      <c r="GL739" s="2"/>
      <c r="GM739" s="2"/>
      <c r="GN739" s="2"/>
      <c r="GO739" s="2"/>
      <c r="GP739" s="2"/>
      <c r="GQ739" s="2"/>
    </row>
    <row r="740" spans="1:199" s="13" customFormat="1" ht="32.25" thickTop="1" x14ac:dyDescent="0.25">
      <c r="A740" s="823"/>
      <c r="B740" s="36"/>
      <c r="C740" s="36"/>
      <c r="D740" s="292"/>
      <c r="E740" s="80"/>
      <c r="F740" s="34">
        <v>463</v>
      </c>
      <c r="G740" s="34"/>
      <c r="H740" s="33" t="s">
        <v>1481</v>
      </c>
      <c r="I740" s="229">
        <f>I741+I753</f>
        <v>7520000</v>
      </c>
      <c r="J740" s="420">
        <f>J741+J753</f>
        <v>5053342.1499999994</v>
      </c>
      <c r="K740" s="1957">
        <f>J740/I740*100</f>
        <v>67.198698803191476</v>
      </c>
      <c r="L740" s="2052"/>
      <c r="M740" s="420">
        <f>M741+M742+M743+M744+M745+M746+M747+M749+M756</f>
        <v>0</v>
      </c>
      <c r="N740" s="1919">
        <f t="shared" ref="N740:N756" si="66">L740+M740</f>
        <v>0</v>
      </c>
      <c r="O740" s="1864">
        <f t="shared" si="61"/>
        <v>7520000</v>
      </c>
      <c r="P740" s="1864">
        <f t="shared" si="62"/>
        <v>5053342.1499999994</v>
      </c>
      <c r="Q740" s="400">
        <f t="shared" si="60"/>
        <v>67.198698803191476</v>
      </c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CZ740" s="2"/>
      <c r="DA740" s="2"/>
      <c r="GI740" s="2"/>
      <c r="GJ740" s="2"/>
      <c r="GK740" s="2"/>
      <c r="GL740" s="2"/>
      <c r="GM740" s="2"/>
      <c r="GN740" s="2"/>
      <c r="GO740" s="2"/>
      <c r="GP740" s="2"/>
      <c r="GQ740" s="2"/>
    </row>
    <row r="741" spans="1:199" s="13" customFormat="1" ht="31.5" x14ac:dyDescent="0.25">
      <c r="A741" s="173"/>
      <c r="B741" s="297"/>
      <c r="C741" s="297"/>
      <c r="D741" s="293"/>
      <c r="E741" s="129">
        <v>107</v>
      </c>
      <c r="F741" s="4">
        <v>4631</v>
      </c>
      <c r="G741" s="22"/>
      <c r="H741" s="30" t="s">
        <v>913</v>
      </c>
      <c r="I741" s="223">
        <f>I742+I743+I744+I745+I746+I747+I748+I749+I750+I751+I752</f>
        <v>6560000</v>
      </c>
      <c r="J741" s="439">
        <f>J742+J743+J744++J745+J746+J747+J748+J749+J750+J751+J752</f>
        <v>4890898.55</v>
      </c>
      <c r="K741" s="1968">
        <f t="shared" ref="K741:K756" si="67">J741/I741*100</f>
        <v>74.556380335365844</v>
      </c>
      <c r="L741" s="2059"/>
      <c r="M741" s="426"/>
      <c r="N741" s="1931">
        <f t="shared" si="66"/>
        <v>0</v>
      </c>
      <c r="O741" s="2120">
        <f t="shared" si="61"/>
        <v>6560000</v>
      </c>
      <c r="P741" s="1865">
        <f t="shared" si="62"/>
        <v>4890898.55</v>
      </c>
      <c r="Q741" s="406">
        <f t="shared" si="60"/>
        <v>74.556380335365844</v>
      </c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CZ741" s="2"/>
      <c r="DA741" s="2"/>
      <c r="GI741" s="2"/>
      <c r="GJ741" s="2"/>
      <c r="GK741" s="2"/>
      <c r="GL741" s="2"/>
      <c r="GM741" s="2"/>
      <c r="GN741" s="2"/>
      <c r="GO741" s="2"/>
      <c r="GP741" s="2"/>
      <c r="GQ741" s="2"/>
    </row>
    <row r="742" spans="1:199" s="13" customFormat="1" ht="15.75" x14ac:dyDescent="0.25">
      <c r="A742" s="173"/>
      <c r="B742" s="297"/>
      <c r="C742" s="297"/>
      <c r="D742" s="293"/>
      <c r="E742" s="129"/>
      <c r="F742" s="4"/>
      <c r="G742" s="17"/>
      <c r="H742" s="16" t="s">
        <v>903</v>
      </c>
      <c r="I742" s="213">
        <v>130000</v>
      </c>
      <c r="J742" s="426">
        <v>0</v>
      </c>
      <c r="K742" s="1968">
        <f t="shared" si="67"/>
        <v>0</v>
      </c>
      <c r="L742" s="2029"/>
      <c r="M742" s="426"/>
      <c r="N742" s="1923">
        <f t="shared" si="66"/>
        <v>0</v>
      </c>
      <c r="O742" s="2120">
        <f t="shared" si="61"/>
        <v>130000</v>
      </c>
      <c r="P742" s="1865">
        <f t="shared" si="62"/>
        <v>0</v>
      </c>
      <c r="Q742" s="406">
        <f t="shared" si="60"/>
        <v>0</v>
      </c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CZ742" s="2"/>
      <c r="DA742" s="2"/>
      <c r="GI742" s="2"/>
      <c r="GJ742" s="2"/>
      <c r="GK742" s="2"/>
      <c r="GL742" s="2"/>
      <c r="GM742" s="2"/>
      <c r="GN742" s="2"/>
      <c r="GO742" s="2"/>
      <c r="GP742" s="2"/>
      <c r="GQ742" s="2"/>
    </row>
    <row r="743" spans="1:199" s="13" customFormat="1" ht="15.75" x14ac:dyDescent="0.25">
      <c r="A743" s="173"/>
      <c r="B743" s="297"/>
      <c r="C743" s="297"/>
      <c r="D743" s="293"/>
      <c r="E743" s="129"/>
      <c r="F743" s="4"/>
      <c r="G743" s="4"/>
      <c r="H743" s="5" t="s">
        <v>899</v>
      </c>
      <c r="I743" s="212">
        <v>1200000</v>
      </c>
      <c r="J743" s="426">
        <v>987342</v>
      </c>
      <c r="K743" s="1968">
        <f t="shared" si="67"/>
        <v>82.278499999999994</v>
      </c>
      <c r="L743" s="2038"/>
      <c r="M743" s="426"/>
      <c r="N743" s="1923">
        <f t="shared" si="66"/>
        <v>0</v>
      </c>
      <c r="O743" s="2120">
        <f t="shared" si="61"/>
        <v>1200000</v>
      </c>
      <c r="P743" s="1865">
        <f t="shared" si="62"/>
        <v>987342</v>
      </c>
      <c r="Q743" s="406">
        <f t="shared" si="60"/>
        <v>82.278499999999994</v>
      </c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CZ743" s="2"/>
      <c r="DA743" s="2"/>
      <c r="GI743" s="2"/>
      <c r="GJ743" s="2"/>
      <c r="GK743" s="2"/>
      <c r="GL743" s="2"/>
      <c r="GM743" s="2"/>
      <c r="GN743" s="2"/>
      <c r="GO743" s="2"/>
      <c r="GP743" s="2"/>
      <c r="GQ743" s="2"/>
    </row>
    <row r="744" spans="1:199" s="13" customFormat="1" ht="15.75" x14ac:dyDescent="0.25">
      <c r="A744" s="173"/>
      <c r="B744" s="297"/>
      <c r="C744" s="297"/>
      <c r="D744" s="293"/>
      <c r="E744" s="129"/>
      <c r="F744" s="4"/>
      <c r="G744" s="4"/>
      <c r="H744" s="5" t="s">
        <v>900</v>
      </c>
      <c r="I744" s="212">
        <v>160000</v>
      </c>
      <c r="J744" s="426">
        <v>0</v>
      </c>
      <c r="K744" s="1968">
        <f t="shared" si="67"/>
        <v>0</v>
      </c>
      <c r="L744" s="2038"/>
      <c r="M744" s="426"/>
      <c r="N744" s="1923">
        <f t="shared" si="66"/>
        <v>0</v>
      </c>
      <c r="O744" s="2120">
        <f t="shared" si="61"/>
        <v>160000</v>
      </c>
      <c r="P744" s="1865">
        <f t="shared" si="62"/>
        <v>0</v>
      </c>
      <c r="Q744" s="406">
        <f t="shared" si="60"/>
        <v>0</v>
      </c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CZ744" s="2"/>
      <c r="DA744" s="2"/>
      <c r="GI744" s="2"/>
      <c r="GJ744" s="2"/>
      <c r="GK744" s="2"/>
      <c r="GL744" s="2"/>
      <c r="GM744" s="2"/>
      <c r="GN744" s="2"/>
      <c r="GO744" s="2"/>
      <c r="GP744" s="2"/>
      <c r="GQ744" s="2"/>
    </row>
    <row r="745" spans="1:199" s="13" customFormat="1" ht="15.75" x14ac:dyDescent="0.25">
      <c r="A745" s="173"/>
      <c r="B745" s="297"/>
      <c r="C745" s="297"/>
      <c r="D745" s="293"/>
      <c r="E745" s="129"/>
      <c r="F745" s="4"/>
      <c r="G745" s="4"/>
      <c r="H745" s="275" t="s">
        <v>901</v>
      </c>
      <c r="I745" s="567">
        <v>1400000</v>
      </c>
      <c r="J745" s="713">
        <v>1345527.3</v>
      </c>
      <c r="K745" s="1968">
        <f t="shared" si="67"/>
        <v>96.109092857142869</v>
      </c>
      <c r="L745" s="2037"/>
      <c r="M745" s="713"/>
      <c r="N745" s="1923">
        <f t="shared" si="66"/>
        <v>0</v>
      </c>
      <c r="O745" s="2120">
        <f t="shared" si="61"/>
        <v>1400000</v>
      </c>
      <c r="P745" s="1865">
        <f t="shared" si="62"/>
        <v>1345527.3</v>
      </c>
      <c r="Q745" s="406">
        <f t="shared" si="60"/>
        <v>96.109092857142869</v>
      </c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CZ745" s="2"/>
      <c r="DA745" s="2"/>
      <c r="GI745" s="2"/>
      <c r="GJ745" s="2"/>
      <c r="GK745" s="2"/>
      <c r="GL745" s="2"/>
      <c r="GM745" s="2"/>
      <c r="GN745" s="2"/>
      <c r="GO745" s="2"/>
      <c r="GP745" s="2"/>
      <c r="GQ745" s="2"/>
    </row>
    <row r="746" spans="1:199" s="13" customFormat="1" ht="18.75" customHeight="1" x14ac:dyDescent="0.25">
      <c r="A746" s="173"/>
      <c r="B746" s="297"/>
      <c r="C746" s="297"/>
      <c r="D746" s="293"/>
      <c r="E746" s="129"/>
      <c r="F746" s="4"/>
      <c r="G746" s="4"/>
      <c r="H746" s="275" t="s">
        <v>902</v>
      </c>
      <c r="I746" s="212">
        <v>2400000</v>
      </c>
      <c r="J746" s="713">
        <v>1427810.4</v>
      </c>
      <c r="K746" s="1968">
        <f t="shared" si="67"/>
        <v>59.492099999999994</v>
      </c>
      <c r="L746" s="2038"/>
      <c r="M746" s="713"/>
      <c r="N746" s="1923">
        <f t="shared" si="66"/>
        <v>0</v>
      </c>
      <c r="O746" s="2120">
        <f t="shared" si="61"/>
        <v>2400000</v>
      </c>
      <c r="P746" s="1865">
        <f t="shared" si="62"/>
        <v>1427810.4</v>
      </c>
      <c r="Q746" s="406">
        <f t="shared" si="60"/>
        <v>59.492099999999994</v>
      </c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CZ746" s="2"/>
      <c r="DA746" s="2"/>
      <c r="GI746" s="2"/>
      <c r="GJ746" s="2"/>
      <c r="GK746" s="2"/>
      <c r="GL746" s="2"/>
      <c r="GM746" s="2"/>
      <c r="GN746" s="2"/>
      <c r="GO746" s="2"/>
      <c r="GP746" s="2"/>
      <c r="GQ746" s="2"/>
    </row>
    <row r="747" spans="1:199" s="13" customFormat="1" ht="15.75" x14ac:dyDescent="0.25">
      <c r="A747" s="173"/>
      <c r="B747" s="297"/>
      <c r="C747" s="297"/>
      <c r="D747" s="293"/>
      <c r="E747" s="76"/>
      <c r="F747" s="17"/>
      <c r="G747" s="17"/>
      <c r="H747" s="714" t="s">
        <v>906</v>
      </c>
      <c r="I747" s="567">
        <v>190000</v>
      </c>
      <c r="J747" s="715">
        <v>135898.04999999999</v>
      </c>
      <c r="K747" s="1968">
        <f t="shared" si="67"/>
        <v>71.525289473684211</v>
      </c>
      <c r="L747" s="2037"/>
      <c r="M747" s="715"/>
      <c r="N747" s="1923">
        <f t="shared" si="66"/>
        <v>0</v>
      </c>
      <c r="O747" s="2120">
        <f t="shared" si="61"/>
        <v>190000</v>
      </c>
      <c r="P747" s="1865">
        <f t="shared" si="62"/>
        <v>135898.04999999999</v>
      </c>
      <c r="Q747" s="406">
        <f t="shared" si="60"/>
        <v>71.525289473684211</v>
      </c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CZ747" s="2"/>
      <c r="DA747" s="2"/>
      <c r="GI747" s="2"/>
      <c r="GJ747" s="2"/>
      <c r="GK747" s="2"/>
      <c r="GL747" s="2"/>
      <c r="GM747" s="2"/>
      <c r="GN747" s="2"/>
      <c r="GO747" s="2"/>
      <c r="GP747" s="2"/>
      <c r="GQ747" s="2"/>
    </row>
    <row r="748" spans="1:199" s="13" customFormat="1" ht="15.75" x14ac:dyDescent="0.25">
      <c r="A748" s="173"/>
      <c r="B748" s="297"/>
      <c r="C748" s="297"/>
      <c r="D748" s="293"/>
      <c r="E748" s="76"/>
      <c r="F748" s="17"/>
      <c r="G748" s="17"/>
      <c r="H748" s="714" t="s">
        <v>904</v>
      </c>
      <c r="I748" s="567">
        <v>10000</v>
      </c>
      <c r="J748" s="715">
        <v>4180</v>
      </c>
      <c r="K748" s="1968">
        <f t="shared" si="67"/>
        <v>41.8</v>
      </c>
      <c r="L748" s="2037"/>
      <c r="M748" s="715"/>
      <c r="N748" s="1923">
        <f t="shared" si="66"/>
        <v>0</v>
      </c>
      <c r="O748" s="2120">
        <f t="shared" si="61"/>
        <v>10000</v>
      </c>
      <c r="P748" s="1865">
        <f t="shared" si="62"/>
        <v>4180</v>
      </c>
      <c r="Q748" s="406">
        <f t="shared" si="60"/>
        <v>41.8</v>
      </c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CZ748" s="2"/>
      <c r="DA748" s="2"/>
      <c r="GI748" s="2"/>
      <c r="GJ748" s="2"/>
      <c r="GK748" s="2"/>
      <c r="GL748" s="2"/>
      <c r="GM748" s="2"/>
      <c r="GN748" s="2"/>
      <c r="GO748" s="2"/>
      <c r="GP748" s="2"/>
      <c r="GQ748" s="2"/>
    </row>
    <row r="749" spans="1:199" s="13" customFormat="1" ht="15.75" x14ac:dyDescent="0.25">
      <c r="A749" s="173"/>
      <c r="B749" s="297"/>
      <c r="C749" s="297"/>
      <c r="D749" s="293"/>
      <c r="E749" s="76"/>
      <c r="F749" s="17"/>
      <c r="G749" s="17"/>
      <c r="H749" s="716" t="s">
        <v>905</v>
      </c>
      <c r="I749" s="212">
        <v>720000</v>
      </c>
      <c r="J749" s="715">
        <v>689558</v>
      </c>
      <c r="K749" s="1968">
        <f t="shared" si="67"/>
        <v>95.771944444444443</v>
      </c>
      <c r="L749" s="2038"/>
      <c r="M749" s="715"/>
      <c r="N749" s="1923">
        <f t="shared" si="66"/>
        <v>0</v>
      </c>
      <c r="O749" s="2120">
        <f t="shared" si="61"/>
        <v>720000</v>
      </c>
      <c r="P749" s="1865">
        <f t="shared" si="62"/>
        <v>689558</v>
      </c>
      <c r="Q749" s="406">
        <f t="shared" si="60"/>
        <v>95.771944444444443</v>
      </c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CZ749" s="2"/>
      <c r="DA749" s="2"/>
      <c r="GI749" s="2"/>
      <c r="GJ749" s="2"/>
      <c r="GK749" s="2"/>
      <c r="GL749" s="2"/>
      <c r="GM749" s="2"/>
      <c r="GN749" s="2"/>
      <c r="GO749" s="2"/>
      <c r="GP749" s="2"/>
      <c r="GQ749" s="2"/>
    </row>
    <row r="750" spans="1:199" s="13" customFormat="1" ht="15.75" x14ac:dyDescent="0.25">
      <c r="A750" s="173"/>
      <c r="B750" s="297"/>
      <c r="C750" s="297"/>
      <c r="D750" s="293"/>
      <c r="E750" s="76"/>
      <c r="F750" s="17"/>
      <c r="G750" s="19"/>
      <c r="H750" s="717" t="s">
        <v>907</v>
      </c>
      <c r="I750" s="558">
        <v>330000</v>
      </c>
      <c r="J750" s="715">
        <v>285561.28999999998</v>
      </c>
      <c r="K750" s="1968">
        <f t="shared" si="67"/>
        <v>86.533724242424242</v>
      </c>
      <c r="L750" s="2039"/>
      <c r="M750" s="715"/>
      <c r="N750" s="1910">
        <f t="shared" si="66"/>
        <v>0</v>
      </c>
      <c r="O750" s="2120">
        <f t="shared" si="61"/>
        <v>330000</v>
      </c>
      <c r="P750" s="1865">
        <f t="shared" si="62"/>
        <v>285561.28999999998</v>
      </c>
      <c r="Q750" s="406">
        <f t="shared" si="60"/>
        <v>86.533724242424242</v>
      </c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CZ750" s="2"/>
      <c r="DA750" s="2"/>
      <c r="GI750" s="2"/>
      <c r="GJ750" s="2"/>
      <c r="GK750" s="2"/>
      <c r="GL750" s="2"/>
      <c r="GM750" s="2"/>
      <c r="GN750" s="2"/>
      <c r="GO750" s="2"/>
      <c r="GP750" s="2"/>
      <c r="GQ750" s="2"/>
    </row>
    <row r="751" spans="1:199" s="13" customFormat="1" ht="15.75" x14ac:dyDescent="0.25">
      <c r="A751" s="173"/>
      <c r="B751" s="297"/>
      <c r="C751" s="297"/>
      <c r="D751" s="293"/>
      <c r="E751" s="76"/>
      <c r="F751" s="17"/>
      <c r="G751" s="17"/>
      <c r="H751" s="275" t="s">
        <v>908</v>
      </c>
      <c r="I751" s="567">
        <v>10000</v>
      </c>
      <c r="J751" s="715">
        <v>10021.51</v>
      </c>
      <c r="K751" s="1968">
        <f t="shared" si="67"/>
        <v>100.21510000000001</v>
      </c>
      <c r="L751" s="2037"/>
      <c r="M751" s="715"/>
      <c r="N751" s="1910">
        <f t="shared" si="66"/>
        <v>0</v>
      </c>
      <c r="O751" s="2120">
        <f t="shared" si="61"/>
        <v>10000</v>
      </c>
      <c r="P751" s="1865">
        <f t="shared" si="62"/>
        <v>10021.51</v>
      </c>
      <c r="Q751" s="406">
        <f t="shared" si="60"/>
        <v>100.21510000000001</v>
      </c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CZ751" s="2"/>
      <c r="DA751" s="2"/>
      <c r="GI751" s="2"/>
      <c r="GJ751" s="2"/>
      <c r="GK751" s="2"/>
      <c r="GL751" s="2"/>
      <c r="GM751" s="2"/>
      <c r="GN751" s="2"/>
      <c r="GO751" s="2"/>
      <c r="GP751" s="2"/>
      <c r="GQ751" s="2"/>
    </row>
    <row r="752" spans="1:199" s="13" customFormat="1" ht="15.75" x14ac:dyDescent="0.25">
      <c r="A752" s="173"/>
      <c r="B752" s="297"/>
      <c r="C752" s="297"/>
      <c r="D752" s="293"/>
      <c r="E752" s="76"/>
      <c r="F752" s="17"/>
      <c r="G752" s="4"/>
      <c r="H752" s="275" t="s">
        <v>909</v>
      </c>
      <c r="I752" s="567">
        <v>10000</v>
      </c>
      <c r="J752" s="715">
        <v>5000</v>
      </c>
      <c r="K752" s="1968">
        <f t="shared" si="67"/>
        <v>50</v>
      </c>
      <c r="L752" s="2037"/>
      <c r="M752" s="715"/>
      <c r="N752" s="1910">
        <f t="shared" si="66"/>
        <v>0</v>
      </c>
      <c r="O752" s="2120">
        <f t="shared" si="61"/>
        <v>10000</v>
      </c>
      <c r="P752" s="1865">
        <f t="shared" si="62"/>
        <v>5000</v>
      </c>
      <c r="Q752" s="406">
        <f t="shared" si="60"/>
        <v>50</v>
      </c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CZ752" s="2"/>
      <c r="DA752" s="2"/>
      <c r="GI752" s="2"/>
      <c r="GJ752" s="2"/>
      <c r="GK752" s="2"/>
      <c r="GL752" s="2"/>
      <c r="GM752" s="2"/>
      <c r="GN752" s="2"/>
      <c r="GO752" s="2"/>
      <c r="GP752" s="2"/>
      <c r="GQ752" s="2"/>
    </row>
    <row r="753" spans="1:199" s="13" customFormat="1" ht="31.5" x14ac:dyDescent="0.25">
      <c r="A753" s="173"/>
      <c r="B753" s="297"/>
      <c r="C753" s="297"/>
      <c r="D753" s="293"/>
      <c r="E753" s="76">
        <v>107</v>
      </c>
      <c r="F753" s="17">
        <v>4632</v>
      </c>
      <c r="G753" s="4"/>
      <c r="H753" s="314" t="s">
        <v>911</v>
      </c>
      <c r="I753" s="565">
        <f>I754+I755+I756</f>
        <v>960000</v>
      </c>
      <c r="J753" s="565">
        <f>J754+J755+J756</f>
        <v>162443.6</v>
      </c>
      <c r="K753" s="1968">
        <f t="shared" si="67"/>
        <v>16.921208333333336</v>
      </c>
      <c r="L753" s="2049"/>
      <c r="M753" s="715"/>
      <c r="N753" s="1936">
        <f t="shared" si="66"/>
        <v>0</v>
      </c>
      <c r="O753" s="2120">
        <f t="shared" si="61"/>
        <v>960000</v>
      </c>
      <c r="P753" s="1865">
        <f t="shared" si="62"/>
        <v>162443.6</v>
      </c>
      <c r="Q753" s="406">
        <f t="shared" si="60"/>
        <v>16.921208333333336</v>
      </c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CZ753" s="2"/>
      <c r="DA753" s="2"/>
      <c r="GI753" s="2"/>
      <c r="GJ753" s="2"/>
      <c r="GK753" s="2"/>
      <c r="GL753" s="2"/>
      <c r="GM753" s="2"/>
      <c r="GN753" s="2"/>
      <c r="GO753" s="2"/>
      <c r="GP753" s="2"/>
      <c r="GQ753" s="2"/>
    </row>
    <row r="754" spans="1:199" s="13" customFormat="1" ht="15.75" x14ac:dyDescent="0.25">
      <c r="A754" s="173"/>
      <c r="B754" s="297"/>
      <c r="C754" s="297"/>
      <c r="D754" s="293"/>
      <c r="E754" s="76"/>
      <c r="F754" s="17"/>
      <c r="G754" s="4"/>
      <c r="H754" s="314" t="s">
        <v>1493</v>
      </c>
      <c r="I754" s="219">
        <v>800000</v>
      </c>
      <c r="J754" s="715">
        <v>0</v>
      </c>
      <c r="K754" s="1968">
        <f t="shared" si="67"/>
        <v>0</v>
      </c>
      <c r="L754" s="2035"/>
      <c r="M754" s="715"/>
      <c r="N754" s="1910">
        <f t="shared" si="66"/>
        <v>0</v>
      </c>
      <c r="O754" s="2120">
        <f t="shared" si="61"/>
        <v>800000</v>
      </c>
      <c r="P754" s="1865">
        <f t="shared" si="62"/>
        <v>0</v>
      </c>
      <c r="Q754" s="406">
        <f t="shared" si="60"/>
        <v>0</v>
      </c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CZ754" s="2"/>
      <c r="DA754" s="2"/>
      <c r="GI754" s="2"/>
      <c r="GJ754" s="2"/>
      <c r="GK754" s="2"/>
      <c r="GL754" s="2"/>
      <c r="GM754" s="2"/>
      <c r="GN754" s="2"/>
      <c r="GO754" s="2"/>
      <c r="GP754" s="2"/>
      <c r="GQ754" s="2"/>
    </row>
    <row r="755" spans="1:199" s="13" customFormat="1" ht="15.75" x14ac:dyDescent="0.25">
      <c r="A755" s="173"/>
      <c r="B755" s="297"/>
      <c r="C755" s="297"/>
      <c r="D755" s="293"/>
      <c r="E755" s="76"/>
      <c r="F755" s="17"/>
      <c r="G755" s="4"/>
      <c r="H755" s="16" t="s">
        <v>912</v>
      </c>
      <c r="I755" s="213">
        <v>150000</v>
      </c>
      <c r="J755" s="2551">
        <v>161728.6</v>
      </c>
      <c r="K755" s="1968">
        <f t="shared" si="67"/>
        <v>107.81906666666667</v>
      </c>
      <c r="L755" s="2029"/>
      <c r="M755" s="422"/>
      <c r="N755" s="1910">
        <f t="shared" si="66"/>
        <v>0</v>
      </c>
      <c r="O755" s="2120">
        <f t="shared" si="61"/>
        <v>150000</v>
      </c>
      <c r="P755" s="1865">
        <f t="shared" si="62"/>
        <v>161728.6</v>
      </c>
      <c r="Q755" s="406">
        <f t="shared" ref="Q755:Q818" si="68">P755/O755*100</f>
        <v>107.81906666666667</v>
      </c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CZ755" s="2"/>
      <c r="DA755" s="2"/>
      <c r="GI755" s="2"/>
      <c r="GJ755" s="2"/>
      <c r="GK755" s="2"/>
      <c r="GL755" s="2"/>
      <c r="GM755" s="2"/>
      <c r="GN755" s="2"/>
      <c r="GO755" s="2"/>
      <c r="GP755" s="2"/>
      <c r="GQ755" s="2"/>
    </row>
    <row r="756" spans="1:199" s="13" customFormat="1" ht="20.25" customHeight="1" thickBot="1" x14ac:dyDescent="0.3">
      <c r="A756" s="393"/>
      <c r="B756" s="301"/>
      <c r="C756" s="301"/>
      <c r="D756" s="295"/>
      <c r="E756" s="75"/>
      <c r="F756" s="31"/>
      <c r="G756" s="31"/>
      <c r="H756" s="32" t="s">
        <v>914</v>
      </c>
      <c r="I756" s="215">
        <v>10000</v>
      </c>
      <c r="J756" s="421">
        <v>715</v>
      </c>
      <c r="K756" s="1968">
        <f t="shared" si="67"/>
        <v>7.1499999999999995</v>
      </c>
      <c r="L756" s="2036"/>
      <c r="M756" s="421"/>
      <c r="N756" s="1910">
        <f t="shared" si="66"/>
        <v>0</v>
      </c>
      <c r="O756" s="1863">
        <f t="shared" si="61"/>
        <v>10000</v>
      </c>
      <c r="P756" s="1863">
        <f t="shared" si="62"/>
        <v>715</v>
      </c>
      <c r="Q756" s="405">
        <f t="shared" si="68"/>
        <v>7.1499999999999995</v>
      </c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CZ756" s="2"/>
      <c r="DA756" s="2"/>
      <c r="GI756" s="2"/>
      <c r="GJ756" s="2"/>
      <c r="GK756" s="2"/>
      <c r="GL756" s="2"/>
      <c r="GM756" s="2"/>
      <c r="GN756" s="2"/>
      <c r="GO756" s="2"/>
      <c r="GP756" s="2"/>
      <c r="GQ756" s="2"/>
    </row>
    <row r="757" spans="1:199" s="13" customFormat="1" ht="33" thickTop="1" thickBot="1" x14ac:dyDescent="0.3">
      <c r="A757" s="1312"/>
      <c r="B757" s="1347"/>
      <c r="C757" s="1347"/>
      <c r="D757" s="1335"/>
      <c r="E757" s="1277"/>
      <c r="F757" s="1278"/>
      <c r="G757" s="1278"/>
      <c r="H757" s="1316" t="s">
        <v>1380</v>
      </c>
      <c r="I757" s="238"/>
      <c r="J757" s="1334"/>
      <c r="K757" s="1873"/>
      <c r="L757" s="2068"/>
      <c r="M757" s="1334"/>
      <c r="N757" s="1915"/>
      <c r="O757" s="2225"/>
      <c r="P757" s="2225"/>
      <c r="Q757" s="223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CZ757" s="2"/>
      <c r="DA757" s="2"/>
      <c r="GI757" s="2"/>
      <c r="GJ757" s="2"/>
      <c r="GK757" s="2"/>
      <c r="GL757" s="2"/>
      <c r="GM757" s="2"/>
      <c r="GN757" s="2"/>
      <c r="GO757" s="2"/>
      <c r="GP757" s="2"/>
      <c r="GQ757" s="2"/>
    </row>
    <row r="758" spans="1:199" s="13" customFormat="1" ht="16.5" thickTop="1" x14ac:dyDescent="0.25">
      <c r="A758" s="823"/>
      <c r="B758" s="36"/>
      <c r="C758" s="36"/>
      <c r="D758" s="292"/>
      <c r="E758" s="80"/>
      <c r="F758" s="34">
        <v>463</v>
      </c>
      <c r="G758" s="34"/>
      <c r="H758" s="33" t="s">
        <v>1427</v>
      </c>
      <c r="I758" s="214">
        <f>I759+I772</f>
        <v>6930000</v>
      </c>
      <c r="J758" s="420">
        <f>J759+J772</f>
        <v>4844025.8099999996</v>
      </c>
      <c r="K758" s="1957">
        <f>J758/I758*100</f>
        <v>69.899362337662325</v>
      </c>
      <c r="L758" s="2034"/>
      <c r="M758" s="420">
        <f>M759+M760+M761+M762+M763+M764+M765+M767+M768+M769</f>
        <v>0</v>
      </c>
      <c r="N758" s="1870">
        <f>L758+M758</f>
        <v>0</v>
      </c>
      <c r="O758" s="1864">
        <f t="shared" si="61"/>
        <v>6930000</v>
      </c>
      <c r="P758" s="1864">
        <f t="shared" si="62"/>
        <v>4844025.8099999996</v>
      </c>
      <c r="Q758" s="400">
        <f t="shared" si="68"/>
        <v>69.899362337662325</v>
      </c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CZ758" s="2"/>
      <c r="DA758" s="2"/>
      <c r="GI758" s="2"/>
      <c r="GJ758" s="2"/>
      <c r="GK758" s="2"/>
      <c r="GL758" s="2"/>
      <c r="GM758" s="2"/>
      <c r="GN758" s="2"/>
      <c r="GO758" s="2"/>
      <c r="GP758" s="2"/>
      <c r="GQ758" s="2"/>
    </row>
    <row r="759" spans="1:199" s="13" customFormat="1" ht="31.5" x14ac:dyDescent="0.25">
      <c r="A759" s="173"/>
      <c r="B759" s="297"/>
      <c r="C759" s="297"/>
      <c r="D759" s="293"/>
      <c r="E759" s="129">
        <v>107</v>
      </c>
      <c r="F759" s="4">
        <v>4631</v>
      </c>
      <c r="G759" s="22"/>
      <c r="H759" s="30" t="s">
        <v>913</v>
      </c>
      <c r="I759" s="223">
        <f>I760+I761+I762+I763+I764+I765+I766+I767+I768+I769+I770+I771</f>
        <v>5920000</v>
      </c>
      <c r="J759" s="439">
        <f>J760+J761+J762+J763+J764+J765+J766+J767+J768+J769+J770+J771</f>
        <v>4338818.21</v>
      </c>
      <c r="K759" s="1968">
        <f t="shared" ref="K759:K775" si="69">J759/I759*100</f>
        <v>73.2908481418919</v>
      </c>
      <c r="L759" s="2059"/>
      <c r="M759" s="426"/>
      <c r="N759" s="1931">
        <f t="shared" ref="N759:N775" si="70">L759+M759</f>
        <v>0</v>
      </c>
      <c r="O759" s="2120">
        <f t="shared" si="61"/>
        <v>5920000</v>
      </c>
      <c r="P759" s="1865">
        <f t="shared" si="62"/>
        <v>4338818.21</v>
      </c>
      <c r="Q759" s="406">
        <f t="shared" si="68"/>
        <v>73.2908481418919</v>
      </c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CZ759" s="2"/>
      <c r="DA759" s="2"/>
      <c r="GI759" s="2"/>
      <c r="GJ759" s="2"/>
      <c r="GK759" s="2"/>
      <c r="GL759" s="2"/>
      <c r="GM759" s="2"/>
      <c r="GN759" s="2"/>
      <c r="GO759" s="2"/>
      <c r="GP759" s="2"/>
      <c r="GQ759" s="2"/>
    </row>
    <row r="760" spans="1:199" s="13" customFormat="1" ht="15.75" x14ac:dyDescent="0.25">
      <c r="A760" s="173"/>
      <c r="B760" s="297"/>
      <c r="C760" s="297"/>
      <c r="D760" s="293"/>
      <c r="E760" s="129"/>
      <c r="F760" s="4"/>
      <c r="G760" s="17"/>
      <c r="H760" s="16" t="s">
        <v>903</v>
      </c>
      <c r="I760" s="213">
        <v>200000</v>
      </c>
      <c r="J760" s="426">
        <v>157041</v>
      </c>
      <c r="K760" s="1968">
        <f t="shared" si="69"/>
        <v>78.520499999999998</v>
      </c>
      <c r="L760" s="2029"/>
      <c r="M760" s="426"/>
      <c r="N760" s="1923">
        <f t="shared" si="70"/>
        <v>0</v>
      </c>
      <c r="O760" s="2120">
        <f t="shared" si="61"/>
        <v>200000</v>
      </c>
      <c r="P760" s="1865">
        <f t="shared" si="62"/>
        <v>157041</v>
      </c>
      <c r="Q760" s="406">
        <f t="shared" si="68"/>
        <v>78.520499999999998</v>
      </c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CZ760" s="2"/>
      <c r="DA760" s="2"/>
      <c r="GI760" s="2"/>
      <c r="GJ760" s="2"/>
      <c r="GK760" s="2"/>
      <c r="GL760" s="2"/>
      <c r="GM760" s="2"/>
      <c r="GN760" s="2"/>
      <c r="GO760" s="2"/>
      <c r="GP760" s="2"/>
      <c r="GQ760" s="2"/>
    </row>
    <row r="761" spans="1:199" s="13" customFormat="1" ht="15.75" x14ac:dyDescent="0.25">
      <c r="A761" s="173"/>
      <c r="B761" s="297"/>
      <c r="C761" s="297"/>
      <c r="D761" s="293"/>
      <c r="E761" s="76"/>
      <c r="F761" s="17"/>
      <c r="G761" s="17"/>
      <c r="H761" s="16" t="s">
        <v>899</v>
      </c>
      <c r="I761" s="213">
        <v>1000000</v>
      </c>
      <c r="J761" s="422">
        <v>879868</v>
      </c>
      <c r="K761" s="1968">
        <f t="shared" si="69"/>
        <v>87.986800000000002</v>
      </c>
      <c r="L761" s="2029"/>
      <c r="M761" s="422"/>
      <c r="N761" s="1910">
        <f t="shared" si="70"/>
        <v>0</v>
      </c>
      <c r="O761" s="2120">
        <f t="shared" si="61"/>
        <v>1000000</v>
      </c>
      <c r="P761" s="1865">
        <f t="shared" si="62"/>
        <v>879868</v>
      </c>
      <c r="Q761" s="406">
        <f t="shared" si="68"/>
        <v>87.986800000000002</v>
      </c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CZ761" s="2"/>
      <c r="DA761" s="2"/>
      <c r="GI761" s="2"/>
      <c r="GJ761" s="2"/>
      <c r="GK761" s="2"/>
      <c r="GL761" s="2"/>
      <c r="GM761" s="2"/>
      <c r="GN761" s="2"/>
      <c r="GO761" s="2"/>
      <c r="GP761" s="2"/>
      <c r="GQ761" s="2"/>
    </row>
    <row r="762" spans="1:199" s="13" customFormat="1" ht="15.75" x14ac:dyDescent="0.25">
      <c r="A762" s="173"/>
      <c r="B762" s="297"/>
      <c r="C762" s="297"/>
      <c r="D762" s="293"/>
      <c r="E762" s="129"/>
      <c r="F762" s="4"/>
      <c r="G762" s="4"/>
      <c r="H762" s="5" t="s">
        <v>900</v>
      </c>
      <c r="I762" s="212">
        <v>350000</v>
      </c>
      <c r="J762" s="426">
        <v>0</v>
      </c>
      <c r="K762" s="1968">
        <f t="shared" si="69"/>
        <v>0</v>
      </c>
      <c r="L762" s="2038"/>
      <c r="M762" s="426"/>
      <c r="N762" s="1923">
        <f t="shared" si="70"/>
        <v>0</v>
      </c>
      <c r="O762" s="2120">
        <f t="shared" si="61"/>
        <v>350000</v>
      </c>
      <c r="P762" s="1865">
        <f t="shared" si="62"/>
        <v>0</v>
      </c>
      <c r="Q762" s="406">
        <f t="shared" si="68"/>
        <v>0</v>
      </c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CZ762" s="2"/>
      <c r="DA762" s="2"/>
      <c r="GI762" s="2"/>
      <c r="GJ762" s="2"/>
      <c r="GK762" s="2"/>
      <c r="GL762" s="2"/>
      <c r="GM762" s="2"/>
      <c r="GN762" s="2"/>
      <c r="GO762" s="2"/>
      <c r="GP762" s="2"/>
      <c r="GQ762" s="2"/>
    </row>
    <row r="763" spans="1:199" s="13" customFormat="1" ht="15.75" x14ac:dyDescent="0.25">
      <c r="A763" s="173"/>
      <c r="B763" s="297"/>
      <c r="C763" s="297"/>
      <c r="D763" s="293"/>
      <c r="E763" s="129"/>
      <c r="F763" s="4"/>
      <c r="G763" s="4"/>
      <c r="H763" s="5" t="s">
        <v>901</v>
      </c>
      <c r="I763" s="212">
        <v>1330000</v>
      </c>
      <c r="J763" s="426">
        <v>1227044.3600000001</v>
      </c>
      <c r="K763" s="1968">
        <f t="shared" si="69"/>
        <v>92.258974436090242</v>
      </c>
      <c r="L763" s="2038"/>
      <c r="M763" s="426"/>
      <c r="N763" s="1923">
        <f t="shared" si="70"/>
        <v>0</v>
      </c>
      <c r="O763" s="2120">
        <f t="shared" ref="O763:O826" si="71">I763+L763</f>
        <v>1330000</v>
      </c>
      <c r="P763" s="1865">
        <f t="shared" ref="P763:P826" si="72">J763+M763</f>
        <v>1227044.3600000001</v>
      </c>
      <c r="Q763" s="406">
        <f t="shared" si="68"/>
        <v>92.258974436090242</v>
      </c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CZ763" s="2"/>
      <c r="DA763" s="2"/>
      <c r="GI763" s="2"/>
      <c r="GJ763" s="2"/>
      <c r="GK763" s="2"/>
      <c r="GL763" s="2"/>
      <c r="GM763" s="2"/>
      <c r="GN763" s="2"/>
      <c r="GO763" s="2"/>
      <c r="GP763" s="2"/>
      <c r="GQ763" s="2"/>
    </row>
    <row r="764" spans="1:199" s="13" customFormat="1" ht="15.75" x14ac:dyDescent="0.25">
      <c r="A764" s="173"/>
      <c r="B764" s="297"/>
      <c r="C764" s="297"/>
      <c r="D764" s="293"/>
      <c r="E764" s="44"/>
      <c r="F764" s="22"/>
      <c r="G764" s="22"/>
      <c r="H764" s="21" t="s">
        <v>902</v>
      </c>
      <c r="I764" s="230">
        <v>2000000</v>
      </c>
      <c r="J764" s="431">
        <v>1259277.02</v>
      </c>
      <c r="K764" s="1968">
        <f t="shared" si="69"/>
        <v>62.963851000000005</v>
      </c>
      <c r="L764" s="2040"/>
      <c r="M764" s="431"/>
      <c r="N764" s="1906">
        <f t="shared" si="70"/>
        <v>0</v>
      </c>
      <c r="O764" s="2120">
        <f t="shared" si="71"/>
        <v>2000000</v>
      </c>
      <c r="P764" s="1865">
        <f t="shared" si="72"/>
        <v>1259277.02</v>
      </c>
      <c r="Q764" s="406">
        <f t="shared" si="68"/>
        <v>62.963851000000005</v>
      </c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CZ764" s="2"/>
      <c r="DA764" s="2"/>
      <c r="GI764" s="2"/>
      <c r="GJ764" s="2"/>
      <c r="GK764" s="2"/>
      <c r="GL764" s="2"/>
      <c r="GM764" s="2"/>
      <c r="GN764" s="2"/>
      <c r="GO764" s="2"/>
      <c r="GP764" s="2"/>
      <c r="GQ764" s="2"/>
    </row>
    <row r="765" spans="1:199" s="13" customFormat="1" ht="15.75" x14ac:dyDescent="0.25">
      <c r="A765" s="173"/>
      <c r="B765" s="297"/>
      <c r="C765" s="297"/>
      <c r="D765" s="293"/>
      <c r="E765" s="129"/>
      <c r="F765" s="4"/>
      <c r="G765" s="4"/>
      <c r="H765" s="116" t="s">
        <v>906</v>
      </c>
      <c r="I765" s="212">
        <v>200000</v>
      </c>
      <c r="J765" s="422">
        <v>123285.82</v>
      </c>
      <c r="K765" s="1968">
        <f t="shared" si="69"/>
        <v>61.642910000000008</v>
      </c>
      <c r="L765" s="2038"/>
      <c r="M765" s="422"/>
      <c r="N765" s="1923">
        <f t="shared" si="70"/>
        <v>0</v>
      </c>
      <c r="O765" s="2120">
        <f t="shared" si="71"/>
        <v>200000</v>
      </c>
      <c r="P765" s="1865">
        <f t="shared" si="72"/>
        <v>123285.82</v>
      </c>
      <c r="Q765" s="406">
        <f t="shared" si="68"/>
        <v>61.642910000000008</v>
      </c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CZ765" s="2"/>
      <c r="DA765" s="2"/>
      <c r="GI765" s="2"/>
      <c r="GJ765" s="2"/>
      <c r="GK765" s="2"/>
      <c r="GL765" s="2"/>
      <c r="GM765" s="2"/>
      <c r="GN765" s="2"/>
      <c r="GO765" s="2"/>
      <c r="GP765" s="2"/>
      <c r="GQ765" s="2"/>
    </row>
    <row r="766" spans="1:199" s="13" customFormat="1" ht="15.75" x14ac:dyDescent="0.25">
      <c r="A766" s="173"/>
      <c r="B766" s="297"/>
      <c r="C766" s="297"/>
      <c r="D766" s="293"/>
      <c r="E766" s="129"/>
      <c r="F766" s="4"/>
      <c r="G766" s="4"/>
      <c r="H766" s="116" t="s">
        <v>52</v>
      </c>
      <c r="I766" s="212">
        <v>10000</v>
      </c>
      <c r="J766" s="422">
        <v>0</v>
      </c>
      <c r="K766" s="1968">
        <f t="shared" si="69"/>
        <v>0</v>
      </c>
      <c r="L766" s="2038"/>
      <c r="M766" s="422"/>
      <c r="N766" s="1923">
        <f t="shared" si="70"/>
        <v>0</v>
      </c>
      <c r="O766" s="2120">
        <f t="shared" si="71"/>
        <v>10000</v>
      </c>
      <c r="P766" s="1865">
        <f t="shared" si="72"/>
        <v>0</v>
      </c>
      <c r="Q766" s="406">
        <f t="shared" si="68"/>
        <v>0</v>
      </c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CZ766" s="2"/>
      <c r="DA766" s="2"/>
      <c r="GI766" s="2"/>
      <c r="GJ766" s="2"/>
      <c r="GK766" s="2"/>
      <c r="GL766" s="2"/>
      <c r="GM766" s="2"/>
      <c r="GN766" s="2"/>
      <c r="GO766" s="2"/>
      <c r="GP766" s="2"/>
      <c r="GQ766" s="2"/>
    </row>
    <row r="767" spans="1:199" s="13" customFormat="1" ht="15.75" x14ac:dyDescent="0.25">
      <c r="A767" s="173"/>
      <c r="B767" s="297"/>
      <c r="C767" s="297"/>
      <c r="D767" s="293"/>
      <c r="E767" s="129"/>
      <c r="F767" s="4"/>
      <c r="G767" s="4"/>
      <c r="H767" s="95" t="s">
        <v>905</v>
      </c>
      <c r="I767" s="212">
        <v>420000</v>
      </c>
      <c r="J767" s="422">
        <v>369966.84</v>
      </c>
      <c r="K767" s="1968">
        <f t="shared" si="69"/>
        <v>88.087342857142858</v>
      </c>
      <c r="L767" s="2038"/>
      <c r="M767" s="422"/>
      <c r="N767" s="1923">
        <f t="shared" si="70"/>
        <v>0</v>
      </c>
      <c r="O767" s="2120">
        <f t="shared" si="71"/>
        <v>420000</v>
      </c>
      <c r="P767" s="1865">
        <f t="shared" si="72"/>
        <v>369966.84</v>
      </c>
      <c r="Q767" s="406">
        <f t="shared" si="68"/>
        <v>88.087342857142858</v>
      </c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CZ767" s="2"/>
      <c r="DA767" s="2"/>
      <c r="GI767" s="2"/>
      <c r="GJ767" s="2"/>
      <c r="GK767" s="2"/>
      <c r="GL767" s="2"/>
      <c r="GM767" s="2"/>
      <c r="GN767" s="2"/>
      <c r="GO767" s="2"/>
      <c r="GP767" s="2"/>
      <c r="GQ767" s="2"/>
    </row>
    <row r="768" spans="1:199" s="13" customFormat="1" ht="15.75" x14ac:dyDescent="0.25">
      <c r="A768" s="173"/>
      <c r="B768" s="297"/>
      <c r="C768" s="297"/>
      <c r="D768" s="293"/>
      <c r="E768" s="129"/>
      <c r="F768" s="4"/>
      <c r="G768" s="19"/>
      <c r="H768" s="117" t="s">
        <v>907</v>
      </c>
      <c r="I768" s="218">
        <v>350000</v>
      </c>
      <c r="J768" s="422">
        <v>284654.17</v>
      </c>
      <c r="K768" s="1968">
        <f t="shared" si="69"/>
        <v>81.329762857142853</v>
      </c>
      <c r="L768" s="2033"/>
      <c r="M768" s="422"/>
      <c r="N768" s="1910">
        <f t="shared" si="70"/>
        <v>0</v>
      </c>
      <c r="O768" s="2120">
        <f t="shared" si="71"/>
        <v>350000</v>
      </c>
      <c r="P768" s="1865">
        <f t="shared" si="72"/>
        <v>284654.17</v>
      </c>
      <c r="Q768" s="406">
        <f t="shared" si="68"/>
        <v>81.329762857142853</v>
      </c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CZ768" s="2"/>
      <c r="DA768" s="2"/>
      <c r="GI768" s="2"/>
      <c r="GJ768" s="2"/>
      <c r="GK768" s="2"/>
      <c r="GL768" s="2"/>
      <c r="GM768" s="2"/>
      <c r="GN768" s="2"/>
      <c r="GO768" s="2"/>
      <c r="GP768" s="2"/>
      <c r="GQ768" s="2"/>
    </row>
    <row r="769" spans="1:199" s="13" customFormat="1" ht="15.75" x14ac:dyDescent="0.25">
      <c r="A769" s="173"/>
      <c r="B769" s="297"/>
      <c r="C769" s="297"/>
      <c r="D769" s="293"/>
      <c r="E769" s="76"/>
      <c r="F769" s="17"/>
      <c r="G769" s="17"/>
      <c r="H769" s="5" t="s">
        <v>908</v>
      </c>
      <c r="I769" s="212">
        <v>40000</v>
      </c>
      <c r="J769" s="422">
        <v>37681</v>
      </c>
      <c r="K769" s="1968">
        <f t="shared" si="69"/>
        <v>94.202500000000001</v>
      </c>
      <c r="L769" s="2038"/>
      <c r="M769" s="422"/>
      <c r="N769" s="1910">
        <f t="shared" si="70"/>
        <v>0</v>
      </c>
      <c r="O769" s="2120">
        <f t="shared" si="71"/>
        <v>40000</v>
      </c>
      <c r="P769" s="1865">
        <f t="shared" si="72"/>
        <v>37681</v>
      </c>
      <c r="Q769" s="406">
        <f t="shared" si="68"/>
        <v>94.202500000000001</v>
      </c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CZ769" s="2"/>
      <c r="DA769" s="2"/>
      <c r="GI769" s="2"/>
      <c r="GJ769" s="2"/>
      <c r="GK769" s="2"/>
      <c r="GL769" s="2"/>
      <c r="GM769" s="2"/>
      <c r="GN769" s="2"/>
      <c r="GO769" s="2"/>
      <c r="GP769" s="2"/>
      <c r="GQ769" s="2"/>
    </row>
    <row r="770" spans="1:199" s="13" customFormat="1" ht="15.75" x14ac:dyDescent="0.25">
      <c r="A770" s="173"/>
      <c r="B770" s="297"/>
      <c r="C770" s="297"/>
      <c r="D770" s="293"/>
      <c r="E770" s="76"/>
      <c r="F770" s="17"/>
      <c r="G770" s="17"/>
      <c r="H770" s="5" t="s">
        <v>909</v>
      </c>
      <c r="I770" s="212">
        <v>10000</v>
      </c>
      <c r="J770" s="422">
        <v>0</v>
      </c>
      <c r="K770" s="1968">
        <f t="shared" si="69"/>
        <v>0</v>
      </c>
      <c r="L770" s="2038"/>
      <c r="M770" s="422"/>
      <c r="N770" s="1910">
        <f t="shared" si="70"/>
        <v>0</v>
      </c>
      <c r="O770" s="2120">
        <f t="shared" si="71"/>
        <v>10000</v>
      </c>
      <c r="P770" s="1865">
        <f t="shared" si="72"/>
        <v>0</v>
      </c>
      <c r="Q770" s="406">
        <f t="shared" si="68"/>
        <v>0</v>
      </c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CZ770" s="2"/>
      <c r="DA770" s="2"/>
      <c r="GI770" s="2"/>
      <c r="GJ770" s="2"/>
      <c r="GK770" s="2"/>
      <c r="GL770" s="2"/>
      <c r="GM770" s="2"/>
      <c r="GN770" s="2"/>
      <c r="GO770" s="2"/>
      <c r="GP770" s="2"/>
      <c r="GQ770" s="2"/>
    </row>
    <row r="771" spans="1:199" s="13" customFormat="1" ht="15.75" x14ac:dyDescent="0.25">
      <c r="A771" s="173"/>
      <c r="B771" s="297"/>
      <c r="C771" s="297"/>
      <c r="D771" s="293"/>
      <c r="E771" s="76"/>
      <c r="F771" s="17"/>
      <c r="G771" s="4"/>
      <c r="H771" s="5" t="s">
        <v>910</v>
      </c>
      <c r="I771" s="230">
        <v>10000</v>
      </c>
      <c r="J771" s="422">
        <v>0</v>
      </c>
      <c r="K771" s="1968">
        <f t="shared" si="69"/>
        <v>0</v>
      </c>
      <c r="L771" s="2040"/>
      <c r="M771" s="422"/>
      <c r="N771" s="1910">
        <f t="shared" si="70"/>
        <v>0</v>
      </c>
      <c r="O771" s="2120">
        <f t="shared" si="71"/>
        <v>10000</v>
      </c>
      <c r="P771" s="1865">
        <f t="shared" si="72"/>
        <v>0</v>
      </c>
      <c r="Q771" s="406">
        <f t="shared" si="68"/>
        <v>0</v>
      </c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CZ771" s="2"/>
      <c r="DA771" s="2"/>
      <c r="GI771" s="2"/>
      <c r="GJ771" s="2"/>
      <c r="GK771" s="2"/>
      <c r="GL771" s="2"/>
      <c r="GM771" s="2"/>
      <c r="GN771" s="2"/>
      <c r="GO771" s="2"/>
      <c r="GP771" s="2"/>
      <c r="GQ771" s="2"/>
    </row>
    <row r="772" spans="1:199" s="13" customFormat="1" ht="31.5" x14ac:dyDescent="0.25">
      <c r="A772" s="173"/>
      <c r="B772" s="297"/>
      <c r="C772" s="297"/>
      <c r="D772" s="293"/>
      <c r="E772" s="76">
        <v>107</v>
      </c>
      <c r="F772" s="17">
        <v>4632</v>
      </c>
      <c r="G772" s="4"/>
      <c r="H772" s="83" t="s">
        <v>911</v>
      </c>
      <c r="I772" s="228">
        <f>I773+I774+I775</f>
        <v>1010000</v>
      </c>
      <c r="J772" s="429">
        <f>J773+J774+J775</f>
        <v>505207.6</v>
      </c>
      <c r="K772" s="1968">
        <f t="shared" si="69"/>
        <v>50.020554455445541</v>
      </c>
      <c r="L772" s="2042"/>
      <c r="M772" s="422"/>
      <c r="N772" s="1936">
        <f t="shared" si="70"/>
        <v>0</v>
      </c>
      <c r="O772" s="2120">
        <f t="shared" si="71"/>
        <v>1010000</v>
      </c>
      <c r="P772" s="1865">
        <f t="shared" si="72"/>
        <v>505207.6</v>
      </c>
      <c r="Q772" s="406">
        <f t="shared" si="68"/>
        <v>50.020554455445541</v>
      </c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CZ772" s="2"/>
      <c r="DA772" s="2"/>
      <c r="GI772" s="2"/>
      <c r="GJ772" s="2"/>
      <c r="GK772" s="2"/>
      <c r="GL772" s="2"/>
      <c r="GM772" s="2"/>
      <c r="GN772" s="2"/>
      <c r="GO772" s="2"/>
      <c r="GP772" s="2"/>
      <c r="GQ772" s="2"/>
    </row>
    <row r="773" spans="1:199" s="13" customFormat="1" ht="15.75" x14ac:dyDescent="0.25">
      <c r="A773" s="173"/>
      <c r="B773" s="297"/>
      <c r="C773" s="297"/>
      <c r="D773" s="293"/>
      <c r="E773" s="76"/>
      <c r="F773" s="17"/>
      <c r="G773" s="4"/>
      <c r="H773" s="83" t="s">
        <v>1493</v>
      </c>
      <c r="I773" s="1833">
        <v>600000</v>
      </c>
      <c r="J773" s="422">
        <v>375000</v>
      </c>
      <c r="K773" s="1968">
        <f t="shared" si="69"/>
        <v>62.5</v>
      </c>
      <c r="L773" s="2150"/>
      <c r="M773" s="422"/>
      <c r="N773" s="1910">
        <f t="shared" si="70"/>
        <v>0</v>
      </c>
      <c r="O773" s="2120">
        <f t="shared" si="71"/>
        <v>600000</v>
      </c>
      <c r="P773" s="1865">
        <f t="shared" si="72"/>
        <v>375000</v>
      </c>
      <c r="Q773" s="406">
        <f t="shared" si="68"/>
        <v>62.5</v>
      </c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CZ773" s="2"/>
      <c r="DA773" s="2"/>
      <c r="GI773" s="2"/>
      <c r="GJ773" s="2"/>
      <c r="GK773" s="2"/>
      <c r="GL773" s="2"/>
      <c r="GM773" s="2"/>
      <c r="GN773" s="2"/>
      <c r="GO773" s="2"/>
      <c r="GP773" s="2"/>
      <c r="GQ773" s="2"/>
    </row>
    <row r="774" spans="1:199" s="13" customFormat="1" ht="15.75" x14ac:dyDescent="0.25">
      <c r="A774" s="173"/>
      <c r="B774" s="297"/>
      <c r="C774" s="297"/>
      <c r="D774" s="293"/>
      <c r="E774" s="76"/>
      <c r="F774" s="17"/>
      <c r="G774" s="17"/>
      <c r="H774" s="16" t="s">
        <v>912</v>
      </c>
      <c r="I774" s="213">
        <v>400000</v>
      </c>
      <c r="J774" s="422">
        <v>123160</v>
      </c>
      <c r="K774" s="1968">
        <f t="shared" si="69"/>
        <v>30.79</v>
      </c>
      <c r="L774" s="2029"/>
      <c r="M774" s="422"/>
      <c r="N774" s="1910">
        <f t="shared" si="70"/>
        <v>0</v>
      </c>
      <c r="O774" s="2120">
        <f t="shared" si="71"/>
        <v>400000</v>
      </c>
      <c r="P774" s="1865">
        <f t="shared" si="72"/>
        <v>123160</v>
      </c>
      <c r="Q774" s="406">
        <f t="shared" si="68"/>
        <v>30.79</v>
      </c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CZ774" s="2"/>
      <c r="DA774" s="2"/>
      <c r="GI774" s="2"/>
      <c r="GJ774" s="2"/>
      <c r="GK774" s="2"/>
      <c r="GL774" s="2"/>
      <c r="GM774" s="2"/>
      <c r="GN774" s="2"/>
      <c r="GO774" s="2"/>
      <c r="GP774" s="2"/>
      <c r="GQ774" s="2"/>
    </row>
    <row r="775" spans="1:199" s="13" customFormat="1" ht="16.5" thickBot="1" x14ac:dyDescent="0.3">
      <c r="A775" s="393"/>
      <c r="B775" s="301"/>
      <c r="C775" s="301"/>
      <c r="D775" s="293"/>
      <c r="E775" s="76"/>
      <c r="F775" s="17"/>
      <c r="G775" s="17"/>
      <c r="H775" s="32" t="s">
        <v>914</v>
      </c>
      <c r="I775" s="215">
        <v>10000</v>
      </c>
      <c r="J775" s="421">
        <v>7047.6</v>
      </c>
      <c r="K775" s="1968">
        <f t="shared" si="69"/>
        <v>70.475999999999999</v>
      </c>
      <c r="L775" s="2036"/>
      <c r="M775" s="421"/>
      <c r="N775" s="1910">
        <f t="shared" si="70"/>
        <v>0</v>
      </c>
      <c r="O775" s="1863">
        <f t="shared" si="71"/>
        <v>10000</v>
      </c>
      <c r="P775" s="1863">
        <f t="shared" si="72"/>
        <v>7047.6</v>
      </c>
      <c r="Q775" s="405">
        <f t="shared" si="68"/>
        <v>70.475999999999999</v>
      </c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CZ775" s="2"/>
      <c r="DA775" s="2"/>
      <c r="GI775" s="2"/>
      <c r="GJ775" s="2"/>
      <c r="GK775" s="2"/>
      <c r="GL775" s="2"/>
      <c r="GM775" s="2"/>
      <c r="GN775" s="2"/>
      <c r="GO775" s="2"/>
      <c r="GP775" s="2"/>
      <c r="GQ775" s="2"/>
    </row>
    <row r="776" spans="1:199" s="13" customFormat="1" ht="33" thickTop="1" thickBot="1" x14ac:dyDescent="0.3">
      <c r="A776" s="1312"/>
      <c r="B776" s="1347"/>
      <c r="C776" s="1347"/>
      <c r="D776" s="1335"/>
      <c r="E776" s="1277"/>
      <c r="F776" s="1278"/>
      <c r="G776" s="1278"/>
      <c r="H776" s="1348" t="s">
        <v>1381</v>
      </c>
      <c r="I776" s="1336"/>
      <c r="J776" s="1334"/>
      <c r="K776" s="1911"/>
      <c r="L776" s="2080"/>
      <c r="M776" s="1334"/>
      <c r="N776" s="1911"/>
      <c r="O776" s="2225"/>
      <c r="P776" s="2225"/>
      <c r="Q776" s="223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CZ776" s="2"/>
      <c r="DA776" s="2"/>
      <c r="GI776" s="2"/>
      <c r="GJ776" s="2"/>
      <c r="GK776" s="2"/>
      <c r="GL776" s="2"/>
      <c r="GM776" s="2"/>
      <c r="GN776" s="2"/>
      <c r="GO776" s="2"/>
      <c r="GP776" s="2"/>
      <c r="GQ776" s="2"/>
    </row>
    <row r="777" spans="1:199" s="13" customFormat="1" ht="32.25" thickTop="1" x14ac:dyDescent="0.25">
      <c r="A777" s="823"/>
      <c r="B777" s="36"/>
      <c r="C777" s="36"/>
      <c r="D777" s="292"/>
      <c r="E777" s="80"/>
      <c r="F777" s="34">
        <v>463</v>
      </c>
      <c r="G777" s="34"/>
      <c r="H777" s="33" t="s">
        <v>1481</v>
      </c>
      <c r="I777" s="214">
        <f>I778+I790</f>
        <v>3440000</v>
      </c>
      <c r="J777" s="214">
        <f>J778+J790</f>
        <v>2386896.8499999996</v>
      </c>
      <c r="K777" s="1957">
        <f>J777/I777*100</f>
        <v>69.386536337209293</v>
      </c>
      <c r="L777" s="2034"/>
      <c r="M777" s="420"/>
      <c r="N777" s="1870">
        <f t="shared" ref="N777:N793" si="73">L777+M777</f>
        <v>0</v>
      </c>
      <c r="O777" s="1864">
        <f t="shared" si="71"/>
        <v>3440000</v>
      </c>
      <c r="P777" s="1864">
        <f t="shared" si="72"/>
        <v>2386896.8499999996</v>
      </c>
      <c r="Q777" s="400">
        <f t="shared" si="68"/>
        <v>69.386536337209293</v>
      </c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CZ777" s="2"/>
      <c r="DA777" s="2"/>
      <c r="GI777" s="2"/>
      <c r="GJ777" s="2"/>
      <c r="GK777" s="2"/>
      <c r="GL777" s="2"/>
      <c r="GM777" s="2"/>
      <c r="GN777" s="2"/>
      <c r="GO777" s="2"/>
      <c r="GP777" s="2"/>
      <c r="GQ777" s="2"/>
    </row>
    <row r="778" spans="1:199" s="13" customFormat="1" ht="31.5" x14ac:dyDescent="0.25">
      <c r="A778" s="173"/>
      <c r="B778" s="297"/>
      <c r="C778" s="297"/>
      <c r="D778" s="293"/>
      <c r="E778" s="129">
        <v>107</v>
      </c>
      <c r="F778" s="4">
        <v>4631</v>
      </c>
      <c r="G778" s="22"/>
      <c r="H778" s="30" t="s">
        <v>913</v>
      </c>
      <c r="I778" s="223">
        <f>I779+I780+I781+I782+I783+I784+I786+I787+I788+I789+I785</f>
        <v>3030000</v>
      </c>
      <c r="J778" s="223">
        <f>J779+J780+J781+J782+J783+J784+J786+J787+J788+J789+J785</f>
        <v>2053002.8499999999</v>
      </c>
      <c r="K778" s="1968">
        <f t="shared" ref="K778:K810" si="74">J778/I778*100</f>
        <v>67.755869636963695</v>
      </c>
      <c r="L778" s="2059"/>
      <c r="M778" s="426"/>
      <c r="N778" s="1931">
        <f t="shared" si="73"/>
        <v>0</v>
      </c>
      <c r="O778" s="2120">
        <f t="shared" si="71"/>
        <v>3030000</v>
      </c>
      <c r="P778" s="1865">
        <f t="shared" si="72"/>
        <v>2053002.8499999999</v>
      </c>
      <c r="Q778" s="406">
        <f t="shared" si="68"/>
        <v>67.755869636963695</v>
      </c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CZ778" s="2"/>
      <c r="DA778" s="2"/>
      <c r="GI778" s="2"/>
      <c r="GJ778" s="2"/>
      <c r="GK778" s="2"/>
      <c r="GL778" s="2"/>
      <c r="GM778" s="2"/>
      <c r="GN778" s="2"/>
      <c r="GO778" s="2"/>
      <c r="GP778" s="2"/>
      <c r="GQ778" s="2"/>
    </row>
    <row r="779" spans="1:199" s="13" customFormat="1" ht="15.75" x14ac:dyDescent="0.25">
      <c r="A779" s="173"/>
      <c r="B779" s="297"/>
      <c r="C779" s="297"/>
      <c r="D779" s="293"/>
      <c r="E779" s="129"/>
      <c r="F779" s="4"/>
      <c r="G779" s="17"/>
      <c r="H779" s="16" t="s">
        <v>903</v>
      </c>
      <c r="I779" s="213">
        <v>200000</v>
      </c>
      <c r="J779" s="426">
        <v>82101</v>
      </c>
      <c r="K779" s="1968">
        <f t="shared" si="74"/>
        <v>41.0505</v>
      </c>
      <c r="L779" s="2029"/>
      <c r="M779" s="426"/>
      <c r="N779" s="1923">
        <f t="shared" si="73"/>
        <v>0</v>
      </c>
      <c r="O779" s="2120">
        <f t="shared" si="71"/>
        <v>200000</v>
      </c>
      <c r="P779" s="1865">
        <f t="shared" si="72"/>
        <v>82101</v>
      </c>
      <c r="Q779" s="406">
        <f t="shared" si="68"/>
        <v>41.0505</v>
      </c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CZ779" s="2"/>
      <c r="DA779" s="2"/>
      <c r="GI779" s="2"/>
      <c r="GJ779" s="2"/>
      <c r="GK779" s="2"/>
      <c r="GL779" s="2"/>
      <c r="GM779" s="2"/>
      <c r="GN779" s="2"/>
      <c r="GO779" s="2"/>
      <c r="GP779" s="2"/>
      <c r="GQ779" s="2"/>
    </row>
    <row r="780" spans="1:199" s="13" customFormat="1" ht="15.75" x14ac:dyDescent="0.25">
      <c r="A780" s="173"/>
      <c r="B780" s="297"/>
      <c r="C780" s="297"/>
      <c r="D780" s="293"/>
      <c r="E780" s="129"/>
      <c r="F780" s="4"/>
      <c r="G780" s="4"/>
      <c r="H780" s="5" t="s">
        <v>899</v>
      </c>
      <c r="I780" s="212">
        <v>680000</v>
      </c>
      <c r="J780" s="426">
        <v>500967</v>
      </c>
      <c r="K780" s="1968">
        <f t="shared" si="74"/>
        <v>73.671617647058824</v>
      </c>
      <c r="L780" s="2038"/>
      <c r="M780" s="426"/>
      <c r="N780" s="1923">
        <f t="shared" si="73"/>
        <v>0</v>
      </c>
      <c r="O780" s="2120">
        <f t="shared" si="71"/>
        <v>680000</v>
      </c>
      <c r="P780" s="1865">
        <f t="shared" si="72"/>
        <v>500967</v>
      </c>
      <c r="Q780" s="406">
        <f t="shared" si="68"/>
        <v>73.671617647058824</v>
      </c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CZ780" s="2"/>
      <c r="DA780" s="2"/>
      <c r="GI780" s="2"/>
      <c r="GJ780" s="2"/>
      <c r="GK780" s="2"/>
      <c r="GL780" s="2"/>
      <c r="GM780" s="2"/>
      <c r="GN780" s="2"/>
      <c r="GO780" s="2"/>
      <c r="GP780" s="2"/>
      <c r="GQ780" s="2"/>
    </row>
    <row r="781" spans="1:199" s="13" customFormat="1" ht="15.75" x14ac:dyDescent="0.25">
      <c r="A781" s="173"/>
      <c r="B781" s="297"/>
      <c r="C781" s="297"/>
      <c r="D781" s="293"/>
      <c r="E781" s="129"/>
      <c r="F781" s="4"/>
      <c r="G781" s="4"/>
      <c r="H781" s="5" t="s">
        <v>900</v>
      </c>
      <c r="I781" s="212">
        <v>90000</v>
      </c>
      <c r="J781" s="426">
        <v>0</v>
      </c>
      <c r="K781" s="1968">
        <f t="shared" si="74"/>
        <v>0</v>
      </c>
      <c r="L781" s="2038"/>
      <c r="M781" s="426"/>
      <c r="N781" s="1923">
        <f t="shared" si="73"/>
        <v>0</v>
      </c>
      <c r="O781" s="2120">
        <f t="shared" si="71"/>
        <v>90000</v>
      </c>
      <c r="P781" s="1865">
        <f t="shared" si="72"/>
        <v>0</v>
      </c>
      <c r="Q781" s="406">
        <f t="shared" si="68"/>
        <v>0</v>
      </c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CZ781" s="2"/>
      <c r="DA781" s="2"/>
      <c r="GI781" s="2"/>
      <c r="GJ781" s="2"/>
      <c r="GK781" s="2"/>
      <c r="GL781" s="2"/>
      <c r="GM781" s="2"/>
      <c r="GN781" s="2"/>
      <c r="GO781" s="2"/>
      <c r="GP781" s="2"/>
      <c r="GQ781" s="2"/>
    </row>
    <row r="782" spans="1:199" s="13" customFormat="1" ht="15.75" x14ac:dyDescent="0.25">
      <c r="A782" s="173"/>
      <c r="B782" s="297"/>
      <c r="C782" s="297"/>
      <c r="D782" s="293"/>
      <c r="E782" s="129"/>
      <c r="F782" s="4"/>
      <c r="G782" s="4"/>
      <c r="H782" s="5" t="s">
        <v>901</v>
      </c>
      <c r="I782" s="212">
        <v>730000</v>
      </c>
      <c r="J782" s="426">
        <v>664550.87</v>
      </c>
      <c r="K782" s="1968">
        <f t="shared" si="74"/>
        <v>91.034365753424666</v>
      </c>
      <c r="L782" s="2038"/>
      <c r="M782" s="426"/>
      <c r="N782" s="1923">
        <f t="shared" si="73"/>
        <v>0</v>
      </c>
      <c r="O782" s="2120">
        <f t="shared" si="71"/>
        <v>730000</v>
      </c>
      <c r="P782" s="1865">
        <f t="shared" si="72"/>
        <v>664550.87</v>
      </c>
      <c r="Q782" s="406">
        <f t="shared" si="68"/>
        <v>91.034365753424666</v>
      </c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CZ782" s="2"/>
      <c r="DA782" s="2"/>
      <c r="GI782" s="2"/>
      <c r="GJ782" s="2"/>
      <c r="GK782" s="2"/>
      <c r="GL782" s="2"/>
      <c r="GM782" s="2"/>
      <c r="GN782" s="2"/>
      <c r="GO782" s="2"/>
      <c r="GP782" s="2"/>
      <c r="GQ782" s="2"/>
    </row>
    <row r="783" spans="1:199" s="13" customFormat="1" ht="15.75" x14ac:dyDescent="0.25">
      <c r="A783" s="173"/>
      <c r="B783" s="297"/>
      <c r="C783" s="297"/>
      <c r="D783" s="293"/>
      <c r="E783" s="129"/>
      <c r="F783" s="4"/>
      <c r="G783" s="4"/>
      <c r="H783" s="5" t="s">
        <v>902</v>
      </c>
      <c r="I783" s="212">
        <v>380000</v>
      </c>
      <c r="J783" s="426">
        <v>195188.49</v>
      </c>
      <c r="K783" s="1968">
        <f t="shared" si="74"/>
        <v>51.365392105263155</v>
      </c>
      <c r="L783" s="2038"/>
      <c r="M783" s="426"/>
      <c r="N783" s="1923">
        <f t="shared" si="73"/>
        <v>0</v>
      </c>
      <c r="O783" s="2120">
        <f t="shared" si="71"/>
        <v>380000</v>
      </c>
      <c r="P783" s="1865">
        <f t="shared" si="72"/>
        <v>195188.49</v>
      </c>
      <c r="Q783" s="406">
        <f t="shared" si="68"/>
        <v>51.365392105263155</v>
      </c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CZ783" s="2"/>
      <c r="DA783" s="2"/>
      <c r="GI783" s="2"/>
      <c r="GJ783" s="2"/>
      <c r="GK783" s="2"/>
      <c r="GL783" s="2"/>
      <c r="GM783" s="2"/>
      <c r="GN783" s="2"/>
      <c r="GO783" s="2"/>
      <c r="GP783" s="2"/>
      <c r="GQ783" s="2"/>
    </row>
    <row r="784" spans="1:199" s="13" customFormat="1" ht="15.75" x14ac:dyDescent="0.25">
      <c r="A784" s="173"/>
      <c r="B784" s="297"/>
      <c r="C784" s="297"/>
      <c r="D784" s="293"/>
      <c r="E784" s="129"/>
      <c r="F784" s="4"/>
      <c r="G784" s="4"/>
      <c r="H784" s="116" t="s">
        <v>906</v>
      </c>
      <c r="I784" s="212">
        <v>150000</v>
      </c>
      <c r="J784" s="422">
        <v>68500</v>
      </c>
      <c r="K784" s="1968">
        <f t="shared" si="74"/>
        <v>45.666666666666664</v>
      </c>
      <c r="L784" s="2038"/>
      <c r="M784" s="422"/>
      <c r="N784" s="1923">
        <f t="shared" si="73"/>
        <v>0</v>
      </c>
      <c r="O784" s="2120">
        <f t="shared" si="71"/>
        <v>150000</v>
      </c>
      <c r="P784" s="1865">
        <f t="shared" si="72"/>
        <v>68500</v>
      </c>
      <c r="Q784" s="406">
        <f t="shared" si="68"/>
        <v>45.666666666666664</v>
      </c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CZ784" s="2"/>
      <c r="DA784" s="2"/>
      <c r="GI784" s="2"/>
      <c r="GJ784" s="2"/>
      <c r="GK784" s="2"/>
      <c r="GL784" s="2"/>
      <c r="GM784" s="2"/>
      <c r="GN784" s="2"/>
      <c r="GO784" s="2"/>
      <c r="GP784" s="2"/>
      <c r="GQ784" s="2"/>
    </row>
    <row r="785" spans="1:199" s="13" customFormat="1" ht="15.75" x14ac:dyDescent="0.25">
      <c r="A785" s="173"/>
      <c r="B785" s="297"/>
      <c r="C785" s="297"/>
      <c r="D785" s="293"/>
      <c r="E785" s="76"/>
      <c r="F785" s="4"/>
      <c r="G785" s="4"/>
      <c r="H785" s="116" t="s">
        <v>904</v>
      </c>
      <c r="I785" s="212">
        <v>10000</v>
      </c>
      <c r="J785" s="422">
        <v>0</v>
      </c>
      <c r="K785" s="1968">
        <f t="shared" si="74"/>
        <v>0</v>
      </c>
      <c r="L785" s="2038"/>
      <c r="M785" s="422"/>
      <c r="N785" s="1923">
        <f t="shared" si="73"/>
        <v>0</v>
      </c>
      <c r="O785" s="2120">
        <f t="shared" si="71"/>
        <v>10000</v>
      </c>
      <c r="P785" s="1865">
        <f t="shared" si="72"/>
        <v>0</v>
      </c>
      <c r="Q785" s="406">
        <f t="shared" si="68"/>
        <v>0</v>
      </c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CZ785" s="2"/>
      <c r="DA785" s="2"/>
      <c r="GI785" s="2"/>
      <c r="GJ785" s="2"/>
      <c r="GK785" s="2"/>
      <c r="GL785" s="2"/>
      <c r="GM785" s="2"/>
      <c r="GN785" s="2"/>
      <c r="GO785" s="2"/>
      <c r="GP785" s="2"/>
      <c r="GQ785" s="2"/>
    </row>
    <row r="786" spans="1:199" s="13" customFormat="1" ht="15.75" x14ac:dyDescent="0.25">
      <c r="A786" s="173"/>
      <c r="B786" s="297"/>
      <c r="C786" s="297"/>
      <c r="D786" s="293"/>
      <c r="E786" s="76"/>
      <c r="F786" s="4"/>
      <c r="G786" s="4"/>
      <c r="H786" s="716" t="s">
        <v>905</v>
      </c>
      <c r="I786" s="212">
        <v>520000</v>
      </c>
      <c r="J786" s="422">
        <v>367883.6</v>
      </c>
      <c r="K786" s="1968">
        <f t="shared" si="74"/>
        <v>70.74684615384615</v>
      </c>
      <c r="L786" s="2038"/>
      <c r="M786" s="422"/>
      <c r="N786" s="1923">
        <f t="shared" si="73"/>
        <v>0</v>
      </c>
      <c r="O786" s="2120">
        <f t="shared" si="71"/>
        <v>520000</v>
      </c>
      <c r="P786" s="1865">
        <f t="shared" si="72"/>
        <v>367883.6</v>
      </c>
      <c r="Q786" s="406">
        <f t="shared" si="68"/>
        <v>70.74684615384615</v>
      </c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CZ786" s="2"/>
      <c r="DA786" s="2"/>
      <c r="GI786" s="2"/>
      <c r="GJ786" s="2"/>
      <c r="GK786" s="2"/>
      <c r="GL786" s="2"/>
      <c r="GM786" s="2"/>
      <c r="GN786" s="2"/>
      <c r="GO786" s="2"/>
      <c r="GP786" s="2"/>
      <c r="GQ786" s="2"/>
    </row>
    <row r="787" spans="1:199" s="13" customFormat="1" ht="15.75" x14ac:dyDescent="0.25">
      <c r="A787" s="173"/>
      <c r="B787" s="297"/>
      <c r="C787" s="297"/>
      <c r="D787" s="293"/>
      <c r="E787" s="76"/>
      <c r="F787" s="4"/>
      <c r="G787" s="19"/>
      <c r="H787" s="717" t="s">
        <v>907</v>
      </c>
      <c r="I787" s="558">
        <v>250000</v>
      </c>
      <c r="J787" s="422">
        <v>171227</v>
      </c>
      <c r="K787" s="1968">
        <f t="shared" si="74"/>
        <v>68.490799999999993</v>
      </c>
      <c r="L787" s="2039"/>
      <c r="M787" s="422"/>
      <c r="N787" s="1910">
        <f t="shared" si="73"/>
        <v>0</v>
      </c>
      <c r="O787" s="2120">
        <f t="shared" si="71"/>
        <v>250000</v>
      </c>
      <c r="P787" s="1865">
        <f t="shared" si="72"/>
        <v>171227</v>
      </c>
      <c r="Q787" s="406">
        <f t="shared" si="68"/>
        <v>68.490799999999993</v>
      </c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CZ787" s="2"/>
      <c r="DA787" s="2"/>
      <c r="GI787" s="2"/>
      <c r="GJ787" s="2"/>
      <c r="GK787" s="2"/>
      <c r="GL787" s="2"/>
      <c r="GM787" s="2"/>
      <c r="GN787" s="2"/>
      <c r="GO787" s="2"/>
      <c r="GP787" s="2"/>
      <c r="GQ787" s="2"/>
    </row>
    <row r="788" spans="1:199" s="13" customFormat="1" ht="15.75" x14ac:dyDescent="0.25">
      <c r="A788" s="173"/>
      <c r="B788" s="297"/>
      <c r="C788" s="297"/>
      <c r="D788" s="293"/>
      <c r="E788" s="76"/>
      <c r="F788" s="17"/>
      <c r="G788" s="17"/>
      <c r="H788" s="275" t="s">
        <v>908</v>
      </c>
      <c r="I788" s="567">
        <v>10000</v>
      </c>
      <c r="J788" s="422">
        <v>2584.89</v>
      </c>
      <c r="K788" s="1968">
        <f t="shared" si="74"/>
        <v>25.848899999999997</v>
      </c>
      <c r="L788" s="2037"/>
      <c r="M788" s="422"/>
      <c r="N788" s="1910">
        <f t="shared" si="73"/>
        <v>0</v>
      </c>
      <c r="O788" s="2120">
        <f t="shared" si="71"/>
        <v>10000</v>
      </c>
      <c r="P788" s="1865">
        <f t="shared" si="72"/>
        <v>2584.89</v>
      </c>
      <c r="Q788" s="406">
        <f t="shared" si="68"/>
        <v>25.848899999999997</v>
      </c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CZ788" s="2"/>
      <c r="DA788" s="2"/>
      <c r="GI788" s="2"/>
      <c r="GJ788" s="2"/>
      <c r="GK788" s="2"/>
      <c r="GL788" s="2"/>
      <c r="GM788" s="2"/>
      <c r="GN788" s="2"/>
      <c r="GO788" s="2"/>
      <c r="GP788" s="2"/>
      <c r="GQ788" s="2"/>
    </row>
    <row r="789" spans="1:199" s="13" customFormat="1" ht="15.75" x14ac:dyDescent="0.25">
      <c r="A789" s="173"/>
      <c r="B789" s="297"/>
      <c r="C789" s="297"/>
      <c r="D789" s="293"/>
      <c r="E789" s="76"/>
      <c r="F789" s="17"/>
      <c r="G789" s="4"/>
      <c r="H789" s="275" t="s">
        <v>909</v>
      </c>
      <c r="I789" s="567">
        <v>10000</v>
      </c>
      <c r="J789" s="426">
        <v>0</v>
      </c>
      <c r="K789" s="1968">
        <f t="shared" si="74"/>
        <v>0</v>
      </c>
      <c r="L789" s="2037"/>
      <c r="M789" s="422"/>
      <c r="N789" s="1910">
        <f t="shared" si="73"/>
        <v>0</v>
      </c>
      <c r="O789" s="2120">
        <f t="shared" si="71"/>
        <v>10000</v>
      </c>
      <c r="P789" s="1865">
        <f t="shared" si="72"/>
        <v>0</v>
      </c>
      <c r="Q789" s="406">
        <f t="shared" si="68"/>
        <v>0</v>
      </c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CZ789" s="2"/>
      <c r="DA789" s="2"/>
      <c r="GI789" s="2"/>
      <c r="GJ789" s="2"/>
      <c r="GK789" s="2"/>
      <c r="GL789" s="2"/>
      <c r="GM789" s="2"/>
      <c r="GN789" s="2"/>
      <c r="GO789" s="2"/>
      <c r="GP789" s="2"/>
      <c r="GQ789" s="2"/>
    </row>
    <row r="790" spans="1:199" s="13" customFormat="1" ht="31.5" x14ac:dyDescent="0.25">
      <c r="A790" s="173"/>
      <c r="B790" s="297"/>
      <c r="C790" s="297"/>
      <c r="D790" s="293"/>
      <c r="E790" s="76">
        <v>107</v>
      </c>
      <c r="F790" s="17">
        <v>4632</v>
      </c>
      <c r="G790" s="4"/>
      <c r="H790" s="314" t="s">
        <v>911</v>
      </c>
      <c r="I790" s="565">
        <f>I791+I792+I793</f>
        <v>410000</v>
      </c>
      <c r="J790" s="565">
        <f>J791+J792+J793</f>
        <v>333894</v>
      </c>
      <c r="K790" s="1968">
        <f t="shared" si="74"/>
        <v>81.437560975609756</v>
      </c>
      <c r="L790" s="2049"/>
      <c r="M790" s="422"/>
      <c r="N790" s="1936">
        <f t="shared" si="73"/>
        <v>0</v>
      </c>
      <c r="O790" s="2120">
        <f t="shared" si="71"/>
        <v>410000</v>
      </c>
      <c r="P790" s="1865">
        <f t="shared" si="72"/>
        <v>333894</v>
      </c>
      <c r="Q790" s="406">
        <f t="shared" si="68"/>
        <v>81.437560975609756</v>
      </c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CZ790" s="2"/>
      <c r="DA790" s="2"/>
      <c r="GI790" s="2"/>
      <c r="GJ790" s="2"/>
      <c r="GK790" s="2"/>
      <c r="GL790" s="2"/>
      <c r="GM790" s="2"/>
      <c r="GN790" s="2"/>
      <c r="GO790" s="2"/>
      <c r="GP790" s="2"/>
      <c r="GQ790" s="2"/>
    </row>
    <row r="791" spans="1:199" s="13" customFormat="1" ht="15.75" x14ac:dyDescent="0.25">
      <c r="A791" s="173"/>
      <c r="B791" s="297"/>
      <c r="C791" s="297"/>
      <c r="D791" s="293"/>
      <c r="E791" s="76"/>
      <c r="F791" s="17"/>
      <c r="G791" s="4"/>
      <c r="H791" s="316" t="s">
        <v>1493</v>
      </c>
      <c r="I791" s="219">
        <v>200000</v>
      </c>
      <c r="J791" s="422">
        <v>199920</v>
      </c>
      <c r="K791" s="1968">
        <f t="shared" si="74"/>
        <v>99.960000000000008</v>
      </c>
      <c r="L791" s="2035"/>
      <c r="M791" s="422"/>
      <c r="N791" s="1910">
        <f t="shared" si="73"/>
        <v>0</v>
      </c>
      <c r="O791" s="2120">
        <f t="shared" si="71"/>
        <v>200000</v>
      </c>
      <c r="P791" s="1865">
        <f t="shared" si="72"/>
        <v>199920</v>
      </c>
      <c r="Q791" s="406">
        <f t="shared" si="68"/>
        <v>99.960000000000008</v>
      </c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CZ791" s="2"/>
      <c r="DA791" s="2"/>
      <c r="GI791" s="2"/>
      <c r="GJ791" s="2"/>
      <c r="GK791" s="2"/>
      <c r="GL791" s="2"/>
      <c r="GM791" s="2"/>
      <c r="GN791" s="2"/>
      <c r="GO791" s="2"/>
      <c r="GP791" s="2"/>
      <c r="GQ791" s="2"/>
    </row>
    <row r="792" spans="1:199" s="13" customFormat="1" ht="15.75" x14ac:dyDescent="0.25">
      <c r="A792" s="173"/>
      <c r="B792" s="297"/>
      <c r="C792" s="297"/>
      <c r="D792" s="293"/>
      <c r="E792" s="76"/>
      <c r="F792" s="17"/>
      <c r="G792" s="17"/>
      <c r="H792" s="272" t="s">
        <v>912</v>
      </c>
      <c r="I792" s="566">
        <v>200000</v>
      </c>
      <c r="J792" s="422">
        <v>131342</v>
      </c>
      <c r="K792" s="1968">
        <f t="shared" si="74"/>
        <v>65.671000000000006</v>
      </c>
      <c r="L792" s="2084"/>
      <c r="M792" s="422"/>
      <c r="N792" s="1910">
        <f t="shared" si="73"/>
        <v>0</v>
      </c>
      <c r="O792" s="2120">
        <f t="shared" si="71"/>
        <v>200000</v>
      </c>
      <c r="P792" s="1865">
        <f t="shared" si="72"/>
        <v>131342</v>
      </c>
      <c r="Q792" s="406">
        <f t="shared" si="68"/>
        <v>65.671000000000006</v>
      </c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CZ792" s="2"/>
      <c r="DA792" s="2"/>
      <c r="GI792" s="2"/>
      <c r="GJ792" s="2"/>
      <c r="GK792" s="2"/>
      <c r="GL792" s="2"/>
      <c r="GM792" s="2"/>
      <c r="GN792" s="2"/>
      <c r="GO792" s="2"/>
      <c r="GP792" s="2"/>
      <c r="GQ792" s="2"/>
    </row>
    <row r="793" spans="1:199" s="13" customFormat="1" ht="16.5" thickBot="1" x14ac:dyDescent="0.3">
      <c r="A793" s="393"/>
      <c r="B793" s="301"/>
      <c r="C793" s="301"/>
      <c r="D793" s="293"/>
      <c r="E793" s="76"/>
      <c r="F793" s="17"/>
      <c r="G793" s="17"/>
      <c r="H793" s="32" t="s">
        <v>914</v>
      </c>
      <c r="I793" s="215">
        <v>10000</v>
      </c>
      <c r="J793" s="421">
        <v>2632</v>
      </c>
      <c r="K793" s="1968">
        <f t="shared" si="74"/>
        <v>26.32</v>
      </c>
      <c r="L793" s="2036"/>
      <c r="M793" s="421"/>
      <c r="N793" s="1910">
        <f t="shared" si="73"/>
        <v>0</v>
      </c>
      <c r="O793" s="1863">
        <f t="shared" si="71"/>
        <v>10000</v>
      </c>
      <c r="P793" s="1863">
        <f t="shared" si="72"/>
        <v>2632</v>
      </c>
      <c r="Q793" s="405">
        <f t="shared" si="68"/>
        <v>26.32</v>
      </c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CZ793" s="2"/>
      <c r="DA793" s="2"/>
      <c r="GI793" s="2"/>
      <c r="GJ793" s="2"/>
      <c r="GK793" s="2"/>
      <c r="GL793" s="2"/>
      <c r="GM793" s="2"/>
      <c r="GN793" s="2"/>
      <c r="GO793" s="2"/>
      <c r="GP793" s="2"/>
      <c r="GQ793" s="2"/>
    </row>
    <row r="794" spans="1:199" s="13" customFormat="1" ht="33" thickTop="1" thickBot="1" x14ac:dyDescent="0.3">
      <c r="A794" s="1312"/>
      <c r="B794" s="1347"/>
      <c r="C794" s="1347"/>
      <c r="D794" s="1335"/>
      <c r="E794" s="1277"/>
      <c r="F794" s="1278"/>
      <c r="G794" s="1278"/>
      <c r="H794" s="1316" t="s">
        <v>1382</v>
      </c>
      <c r="I794" s="1336"/>
      <c r="J794" s="1334"/>
      <c r="K794" s="1334"/>
      <c r="L794" s="2080"/>
      <c r="M794" s="1334"/>
      <c r="N794" s="1986"/>
      <c r="O794" s="2225"/>
      <c r="P794" s="2225"/>
      <c r="Q794" s="223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CZ794" s="2"/>
      <c r="DA794" s="2"/>
      <c r="GI794" s="2"/>
      <c r="GJ794" s="2"/>
      <c r="GK794" s="2"/>
      <c r="GL794" s="2"/>
      <c r="GM794" s="2"/>
      <c r="GN794" s="2"/>
      <c r="GO794" s="2"/>
      <c r="GP794" s="2"/>
      <c r="GQ794" s="2"/>
    </row>
    <row r="795" spans="1:199" s="13" customFormat="1" ht="16.5" thickTop="1" x14ac:dyDescent="0.25">
      <c r="A795" s="823"/>
      <c r="B795" s="36"/>
      <c r="C795" s="36"/>
      <c r="D795" s="292"/>
      <c r="E795" s="80"/>
      <c r="F795" s="34">
        <v>463</v>
      </c>
      <c r="G795" s="34"/>
      <c r="H795" s="33" t="s">
        <v>1427</v>
      </c>
      <c r="I795" s="214">
        <f>I796+I809</f>
        <v>8900000</v>
      </c>
      <c r="J795" s="420">
        <f>J796+J809</f>
        <v>7075096.2299999995</v>
      </c>
      <c r="K795" s="1957">
        <f>J795/I795*100</f>
        <v>79.495463258426952</v>
      </c>
      <c r="L795" s="2034"/>
      <c r="M795" s="420"/>
      <c r="N795" s="1870">
        <f>L795+M795</f>
        <v>0</v>
      </c>
      <c r="O795" s="1864">
        <f t="shared" si="71"/>
        <v>8900000</v>
      </c>
      <c r="P795" s="1864">
        <f t="shared" si="72"/>
        <v>7075096.2299999995</v>
      </c>
      <c r="Q795" s="400">
        <f t="shared" si="68"/>
        <v>79.495463258426952</v>
      </c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CZ795" s="2"/>
      <c r="DA795" s="2"/>
      <c r="GI795" s="2"/>
      <c r="GJ795" s="2"/>
      <c r="GK795" s="2"/>
      <c r="GL795" s="2"/>
      <c r="GM795" s="2"/>
      <c r="GN795" s="2"/>
      <c r="GO795" s="2"/>
      <c r="GP795" s="2"/>
      <c r="GQ795" s="2"/>
    </row>
    <row r="796" spans="1:199" s="13" customFormat="1" ht="31.5" x14ac:dyDescent="0.25">
      <c r="A796" s="173"/>
      <c r="B796" s="297"/>
      <c r="C796" s="297"/>
      <c r="D796" s="293"/>
      <c r="E796" s="129">
        <v>107</v>
      </c>
      <c r="F796" s="4">
        <v>4631</v>
      </c>
      <c r="G796" s="22"/>
      <c r="H796" s="30" t="s">
        <v>913</v>
      </c>
      <c r="I796" s="223">
        <f>I797+I798+I799+I800+I801+I802+I804+I805+I806+I807+I803+I808</f>
        <v>7790000</v>
      </c>
      <c r="J796" s="426">
        <f>J797+J798+J799+J800+J801+J802+J803+J804+J805+J806+J807+J808</f>
        <v>6193781.6499999994</v>
      </c>
      <c r="K796" s="1968">
        <f t="shared" si="74"/>
        <v>79.509392169448006</v>
      </c>
      <c r="L796" s="2059"/>
      <c r="M796" s="426"/>
      <c r="N796" s="1931">
        <f t="shared" ref="N796:N812" si="75">L796+M796</f>
        <v>0</v>
      </c>
      <c r="O796" s="2120">
        <f t="shared" si="71"/>
        <v>7790000</v>
      </c>
      <c r="P796" s="1865">
        <f t="shared" si="72"/>
        <v>6193781.6499999994</v>
      </c>
      <c r="Q796" s="406">
        <f t="shared" si="68"/>
        <v>79.509392169448006</v>
      </c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CZ796" s="2"/>
      <c r="DA796" s="2"/>
      <c r="GI796" s="2"/>
      <c r="GJ796" s="2"/>
      <c r="GK796" s="2"/>
      <c r="GL796" s="2"/>
      <c r="GM796" s="2"/>
      <c r="GN796" s="2"/>
      <c r="GO796" s="2"/>
      <c r="GP796" s="2"/>
      <c r="GQ796" s="2"/>
    </row>
    <row r="797" spans="1:199" s="13" customFormat="1" ht="15.75" x14ac:dyDescent="0.25">
      <c r="A797" s="173"/>
      <c r="B797" s="297"/>
      <c r="C797" s="297"/>
      <c r="D797" s="293"/>
      <c r="E797" s="76"/>
      <c r="F797" s="17"/>
      <c r="G797" s="17"/>
      <c r="H797" s="16" t="s">
        <v>903</v>
      </c>
      <c r="I797" s="2550">
        <v>170000</v>
      </c>
      <c r="J797" s="422">
        <v>156752.10999999999</v>
      </c>
      <c r="K797" s="1968">
        <f t="shared" si="74"/>
        <v>92.20712352941176</v>
      </c>
      <c r="L797" s="2029"/>
      <c r="M797" s="422"/>
      <c r="N797" s="1910">
        <f t="shared" si="75"/>
        <v>0</v>
      </c>
      <c r="O797" s="2120">
        <f t="shared" si="71"/>
        <v>170000</v>
      </c>
      <c r="P797" s="1865">
        <f t="shared" si="72"/>
        <v>156752.10999999999</v>
      </c>
      <c r="Q797" s="406">
        <f t="shared" si="68"/>
        <v>92.20712352941176</v>
      </c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CZ797" s="2"/>
      <c r="DA797" s="2"/>
      <c r="GI797" s="2"/>
      <c r="GJ797" s="2"/>
      <c r="GK797" s="2"/>
      <c r="GL797" s="2"/>
      <c r="GM797" s="2"/>
      <c r="GN797" s="2"/>
      <c r="GO797" s="2"/>
      <c r="GP797" s="2"/>
      <c r="GQ797" s="2"/>
    </row>
    <row r="798" spans="1:199" s="13" customFormat="1" ht="15.75" x14ac:dyDescent="0.25">
      <c r="A798" s="173"/>
      <c r="B798" s="297"/>
      <c r="C798" s="297"/>
      <c r="D798" s="293"/>
      <c r="E798" s="129"/>
      <c r="F798" s="4"/>
      <c r="G798" s="4"/>
      <c r="H798" s="5" t="s">
        <v>899</v>
      </c>
      <c r="I798" s="212">
        <v>1700000</v>
      </c>
      <c r="J798" s="426">
        <v>1390173.71</v>
      </c>
      <c r="K798" s="1968">
        <f t="shared" si="74"/>
        <v>81.774924117647046</v>
      </c>
      <c r="L798" s="2038"/>
      <c r="M798" s="426"/>
      <c r="N798" s="1923">
        <f t="shared" si="75"/>
        <v>0</v>
      </c>
      <c r="O798" s="2120">
        <f t="shared" si="71"/>
        <v>1700000</v>
      </c>
      <c r="P798" s="1865">
        <f t="shared" si="72"/>
        <v>1390173.71</v>
      </c>
      <c r="Q798" s="406">
        <f t="shared" si="68"/>
        <v>81.774924117647046</v>
      </c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CZ798" s="2"/>
      <c r="DA798" s="2"/>
      <c r="GI798" s="2"/>
      <c r="GJ798" s="2"/>
      <c r="GK798" s="2"/>
      <c r="GL798" s="2"/>
      <c r="GM798" s="2"/>
      <c r="GN798" s="2"/>
      <c r="GO798" s="2"/>
      <c r="GP798" s="2"/>
      <c r="GQ798" s="2"/>
    </row>
    <row r="799" spans="1:199" s="13" customFormat="1" ht="15.75" x14ac:dyDescent="0.25">
      <c r="A799" s="173"/>
      <c r="B799" s="297"/>
      <c r="C799" s="297"/>
      <c r="D799" s="293"/>
      <c r="E799" s="129"/>
      <c r="F799" s="4"/>
      <c r="G799" s="4"/>
      <c r="H799" s="5" t="s">
        <v>900</v>
      </c>
      <c r="I799" s="212">
        <v>350000</v>
      </c>
      <c r="J799" s="426">
        <v>267858.24</v>
      </c>
      <c r="K799" s="1968">
        <f t="shared" si="74"/>
        <v>76.530925714285715</v>
      </c>
      <c r="L799" s="2038"/>
      <c r="M799" s="426"/>
      <c r="N799" s="1923">
        <f t="shared" si="75"/>
        <v>0</v>
      </c>
      <c r="O799" s="2120">
        <f t="shared" si="71"/>
        <v>350000</v>
      </c>
      <c r="P799" s="1865">
        <f t="shared" si="72"/>
        <v>267858.24</v>
      </c>
      <c r="Q799" s="406">
        <f t="shared" si="68"/>
        <v>76.530925714285715</v>
      </c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CZ799" s="2"/>
      <c r="DA799" s="2"/>
      <c r="GI799" s="2"/>
      <c r="GJ799" s="2"/>
      <c r="GK799" s="2"/>
      <c r="GL799" s="2"/>
      <c r="GM799" s="2"/>
      <c r="GN799" s="2"/>
      <c r="GO799" s="2"/>
      <c r="GP799" s="2"/>
      <c r="GQ799" s="2"/>
    </row>
    <row r="800" spans="1:199" s="13" customFormat="1" ht="15.75" x14ac:dyDescent="0.25">
      <c r="A800" s="173"/>
      <c r="B800" s="297"/>
      <c r="C800" s="297"/>
      <c r="D800" s="293"/>
      <c r="E800" s="44"/>
      <c r="F800" s="22"/>
      <c r="G800" s="22"/>
      <c r="H800" s="21" t="s">
        <v>901</v>
      </c>
      <c r="I800" s="230">
        <v>2400000</v>
      </c>
      <c r="J800" s="431">
        <v>2190361.36</v>
      </c>
      <c r="K800" s="1968">
        <f t="shared" si="74"/>
        <v>91.265056666666666</v>
      </c>
      <c r="L800" s="2040"/>
      <c r="M800" s="431"/>
      <c r="N800" s="1906">
        <f t="shared" si="75"/>
        <v>0</v>
      </c>
      <c r="O800" s="2120">
        <f t="shared" si="71"/>
        <v>2400000</v>
      </c>
      <c r="P800" s="1865">
        <f t="shared" si="72"/>
        <v>2190361.36</v>
      </c>
      <c r="Q800" s="406">
        <f t="shared" si="68"/>
        <v>91.265056666666666</v>
      </c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CZ800" s="2"/>
      <c r="DA800" s="2"/>
      <c r="GI800" s="2"/>
      <c r="GJ800" s="2"/>
      <c r="GK800" s="2"/>
      <c r="GL800" s="2"/>
      <c r="GM800" s="2"/>
      <c r="GN800" s="2"/>
      <c r="GO800" s="2"/>
      <c r="GP800" s="2"/>
      <c r="GQ800" s="2"/>
    </row>
    <row r="801" spans="1:199" s="13" customFormat="1" ht="15.75" x14ac:dyDescent="0.25">
      <c r="A801" s="173"/>
      <c r="B801" s="297"/>
      <c r="C801" s="297"/>
      <c r="D801" s="293"/>
      <c r="E801" s="129"/>
      <c r="F801" s="4"/>
      <c r="G801" s="4"/>
      <c r="H801" s="275" t="s">
        <v>902</v>
      </c>
      <c r="I801" s="567">
        <v>2000000</v>
      </c>
      <c r="J801" s="713">
        <v>1248982.43</v>
      </c>
      <c r="K801" s="1968">
        <f t="shared" si="74"/>
        <v>62.44912149999999</v>
      </c>
      <c r="L801" s="2037"/>
      <c r="M801" s="713"/>
      <c r="N801" s="1923">
        <f t="shared" si="75"/>
        <v>0</v>
      </c>
      <c r="O801" s="2120">
        <f t="shared" si="71"/>
        <v>2000000</v>
      </c>
      <c r="P801" s="1865">
        <f t="shared" si="72"/>
        <v>1248982.43</v>
      </c>
      <c r="Q801" s="406">
        <f t="shared" si="68"/>
        <v>62.44912149999999</v>
      </c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CZ801" s="2"/>
      <c r="DA801" s="2"/>
      <c r="GI801" s="2"/>
      <c r="GJ801" s="2"/>
      <c r="GK801" s="2"/>
      <c r="GL801" s="2"/>
      <c r="GM801" s="2"/>
      <c r="GN801" s="2"/>
      <c r="GO801" s="2"/>
      <c r="GP801" s="2"/>
      <c r="GQ801" s="2"/>
    </row>
    <row r="802" spans="1:199" s="13" customFormat="1" ht="15.75" x14ac:dyDescent="0.25">
      <c r="A802" s="173"/>
      <c r="B802" s="297"/>
      <c r="C802" s="297"/>
      <c r="D802" s="293"/>
      <c r="E802" s="129"/>
      <c r="F802" s="4"/>
      <c r="G802" s="4"/>
      <c r="H802" s="714" t="s">
        <v>906</v>
      </c>
      <c r="I802" s="567">
        <v>200000</v>
      </c>
      <c r="J802" s="715">
        <v>175705.62</v>
      </c>
      <c r="K802" s="1968">
        <f t="shared" si="74"/>
        <v>87.852809999999991</v>
      </c>
      <c r="L802" s="2037"/>
      <c r="M802" s="715"/>
      <c r="N802" s="1923">
        <f t="shared" si="75"/>
        <v>0</v>
      </c>
      <c r="O802" s="2120">
        <f t="shared" si="71"/>
        <v>200000</v>
      </c>
      <c r="P802" s="1865">
        <f t="shared" si="72"/>
        <v>175705.62</v>
      </c>
      <c r="Q802" s="406">
        <f t="shared" si="68"/>
        <v>87.852809999999991</v>
      </c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CZ802" s="2"/>
      <c r="DA802" s="2"/>
      <c r="GI802" s="2"/>
      <c r="GJ802" s="2"/>
      <c r="GK802" s="2"/>
      <c r="GL802" s="2"/>
      <c r="GM802" s="2"/>
      <c r="GN802" s="2"/>
      <c r="GO802" s="2"/>
      <c r="GP802" s="2"/>
      <c r="GQ802" s="2"/>
    </row>
    <row r="803" spans="1:199" s="13" customFormat="1" ht="15.75" x14ac:dyDescent="0.25">
      <c r="A803" s="173"/>
      <c r="B803" s="297"/>
      <c r="C803" s="297"/>
      <c r="D803" s="293"/>
      <c r="E803" s="129"/>
      <c r="F803" s="4"/>
      <c r="G803" s="4"/>
      <c r="H803" s="714" t="s">
        <v>904</v>
      </c>
      <c r="I803" s="567">
        <v>10000</v>
      </c>
      <c r="J803" s="715">
        <v>0</v>
      </c>
      <c r="K803" s="1968">
        <f t="shared" si="74"/>
        <v>0</v>
      </c>
      <c r="L803" s="2037"/>
      <c r="M803" s="715"/>
      <c r="N803" s="1923">
        <f t="shared" si="75"/>
        <v>0</v>
      </c>
      <c r="O803" s="2120">
        <f t="shared" si="71"/>
        <v>10000</v>
      </c>
      <c r="P803" s="1865">
        <f t="shared" si="72"/>
        <v>0</v>
      </c>
      <c r="Q803" s="406">
        <f t="shared" si="68"/>
        <v>0</v>
      </c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CZ803" s="2"/>
      <c r="DA803" s="2"/>
      <c r="GI803" s="2"/>
      <c r="GJ803" s="2"/>
      <c r="GK803" s="2"/>
      <c r="GL803" s="2"/>
      <c r="GM803" s="2"/>
      <c r="GN803" s="2"/>
      <c r="GO803" s="2"/>
      <c r="GP803" s="2"/>
      <c r="GQ803" s="2"/>
    </row>
    <row r="804" spans="1:199" s="13" customFormat="1" ht="15.75" x14ac:dyDescent="0.25">
      <c r="A804" s="173"/>
      <c r="B804" s="297"/>
      <c r="C804" s="297"/>
      <c r="D804" s="293"/>
      <c r="E804" s="129"/>
      <c r="F804" s="4"/>
      <c r="G804" s="4"/>
      <c r="H804" s="716" t="s">
        <v>905</v>
      </c>
      <c r="I804" s="567">
        <v>450000</v>
      </c>
      <c r="J804" s="715">
        <v>350535.6</v>
      </c>
      <c r="K804" s="1968">
        <f t="shared" si="74"/>
        <v>77.896799999999999</v>
      </c>
      <c r="L804" s="2037"/>
      <c r="M804" s="715"/>
      <c r="N804" s="1923">
        <f t="shared" si="75"/>
        <v>0</v>
      </c>
      <c r="O804" s="2120">
        <f t="shared" si="71"/>
        <v>450000</v>
      </c>
      <c r="P804" s="1865">
        <f t="shared" si="72"/>
        <v>350535.6</v>
      </c>
      <c r="Q804" s="406">
        <f t="shared" si="68"/>
        <v>77.896799999999999</v>
      </c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CZ804" s="2"/>
      <c r="DA804" s="2"/>
      <c r="GI804" s="2"/>
      <c r="GJ804" s="2"/>
      <c r="GK804" s="2"/>
      <c r="GL804" s="2"/>
      <c r="GM804" s="2"/>
      <c r="GN804" s="2"/>
      <c r="GO804" s="2"/>
      <c r="GP804" s="2"/>
      <c r="GQ804" s="2"/>
    </row>
    <row r="805" spans="1:199" s="13" customFormat="1" ht="15.75" x14ac:dyDescent="0.25">
      <c r="A805" s="173"/>
      <c r="B805" s="297"/>
      <c r="C805" s="297"/>
      <c r="D805" s="293"/>
      <c r="E805" s="129"/>
      <c r="F805" s="4"/>
      <c r="G805" s="19"/>
      <c r="H805" s="717" t="s">
        <v>907</v>
      </c>
      <c r="I805" s="558">
        <v>450000</v>
      </c>
      <c r="J805" s="715">
        <v>385639.44</v>
      </c>
      <c r="K805" s="1968">
        <f t="shared" si="74"/>
        <v>85.697653333333335</v>
      </c>
      <c r="L805" s="2039"/>
      <c r="M805" s="715"/>
      <c r="N805" s="1910">
        <f t="shared" si="75"/>
        <v>0</v>
      </c>
      <c r="O805" s="2120">
        <f t="shared" si="71"/>
        <v>450000</v>
      </c>
      <c r="P805" s="1865">
        <f t="shared" si="72"/>
        <v>385639.44</v>
      </c>
      <c r="Q805" s="406">
        <f t="shared" si="68"/>
        <v>85.697653333333335</v>
      </c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CZ805" s="2"/>
      <c r="DA805" s="2"/>
      <c r="GI805" s="2"/>
      <c r="GJ805" s="2"/>
      <c r="GK805" s="2"/>
      <c r="GL805" s="2"/>
      <c r="GM805" s="2"/>
      <c r="GN805" s="2"/>
      <c r="GO805" s="2"/>
      <c r="GP805" s="2"/>
      <c r="GQ805" s="2"/>
    </row>
    <row r="806" spans="1:199" s="13" customFormat="1" ht="15.75" x14ac:dyDescent="0.25">
      <c r="A806" s="173"/>
      <c r="B806" s="297"/>
      <c r="C806" s="297"/>
      <c r="D806" s="293"/>
      <c r="E806" s="129"/>
      <c r="F806" s="17"/>
      <c r="G806" s="17"/>
      <c r="H806" s="275" t="s">
        <v>908</v>
      </c>
      <c r="I806" s="567">
        <v>30000</v>
      </c>
      <c r="J806" s="715">
        <v>21887.14</v>
      </c>
      <c r="K806" s="1968">
        <f t="shared" si="74"/>
        <v>72.957133333333331</v>
      </c>
      <c r="L806" s="2037"/>
      <c r="M806" s="715"/>
      <c r="N806" s="1910">
        <f t="shared" si="75"/>
        <v>0</v>
      </c>
      <c r="O806" s="2120">
        <f t="shared" si="71"/>
        <v>30000</v>
      </c>
      <c r="P806" s="1865">
        <f t="shared" si="72"/>
        <v>21887.14</v>
      </c>
      <c r="Q806" s="406">
        <f t="shared" si="68"/>
        <v>72.957133333333331</v>
      </c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CZ806" s="2"/>
      <c r="DA806" s="2"/>
      <c r="GI806" s="2"/>
      <c r="GJ806" s="2"/>
      <c r="GK806" s="2"/>
      <c r="GL806" s="2"/>
      <c r="GM806" s="2"/>
      <c r="GN806" s="2"/>
      <c r="GO806" s="2"/>
      <c r="GP806" s="2"/>
      <c r="GQ806" s="2"/>
    </row>
    <row r="807" spans="1:199" s="13" customFormat="1" ht="15.75" x14ac:dyDescent="0.25">
      <c r="A807" s="173"/>
      <c r="B807" s="297"/>
      <c r="C807" s="297"/>
      <c r="D807" s="293"/>
      <c r="E807" s="129"/>
      <c r="F807" s="17"/>
      <c r="G807" s="4"/>
      <c r="H807" s="275" t="s">
        <v>909</v>
      </c>
      <c r="I807" s="567">
        <v>30000</v>
      </c>
      <c r="J807" s="715">
        <v>5886</v>
      </c>
      <c r="K807" s="1968">
        <f t="shared" si="74"/>
        <v>19.62</v>
      </c>
      <c r="L807" s="2037"/>
      <c r="M807" s="715"/>
      <c r="N807" s="1910">
        <f t="shared" si="75"/>
        <v>0</v>
      </c>
      <c r="O807" s="2120">
        <f t="shared" si="71"/>
        <v>30000</v>
      </c>
      <c r="P807" s="1865">
        <f t="shared" si="72"/>
        <v>5886</v>
      </c>
      <c r="Q807" s="406">
        <f t="shared" si="68"/>
        <v>19.62</v>
      </c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CZ807" s="2"/>
      <c r="DA807" s="2"/>
      <c r="GI807" s="2"/>
      <c r="GJ807" s="2"/>
      <c r="GK807" s="2"/>
      <c r="GL807" s="2"/>
      <c r="GM807" s="2"/>
      <c r="GN807" s="2"/>
      <c r="GO807" s="2"/>
      <c r="GP807" s="2"/>
      <c r="GQ807" s="2"/>
    </row>
    <row r="808" spans="1:199" s="13" customFormat="1" ht="31.5" x14ac:dyDescent="0.25">
      <c r="A808" s="173"/>
      <c r="B808" s="297"/>
      <c r="C808" s="297"/>
      <c r="D808" s="293"/>
      <c r="E808" s="129"/>
      <c r="F808" s="17"/>
      <c r="G808" s="4"/>
      <c r="H808" s="313" t="s">
        <v>891</v>
      </c>
      <c r="I808" s="718">
        <v>0</v>
      </c>
      <c r="J808" s="715"/>
      <c r="K808" s="1968"/>
      <c r="L808" s="2065"/>
      <c r="M808" s="715"/>
      <c r="N808" s="1910">
        <f t="shared" si="75"/>
        <v>0</v>
      </c>
      <c r="O808" s="2120"/>
      <c r="P808" s="1865"/>
      <c r="Q808" s="406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CZ808" s="2"/>
      <c r="DA808" s="2"/>
      <c r="GI808" s="2"/>
      <c r="GJ808" s="2"/>
      <c r="GK808" s="2"/>
      <c r="GL808" s="2"/>
      <c r="GM808" s="2"/>
      <c r="GN808" s="2"/>
      <c r="GO808" s="2"/>
      <c r="GP808" s="2"/>
      <c r="GQ808" s="2"/>
    </row>
    <row r="809" spans="1:199" s="13" customFormat="1" ht="31.5" x14ac:dyDescent="0.25">
      <c r="A809" s="173"/>
      <c r="B809" s="297"/>
      <c r="C809" s="297"/>
      <c r="D809" s="293"/>
      <c r="E809" s="129">
        <v>107</v>
      </c>
      <c r="F809" s="17">
        <v>4632</v>
      </c>
      <c r="G809" s="4"/>
      <c r="H809" s="314" t="s">
        <v>911</v>
      </c>
      <c r="I809" s="565">
        <f>I810+I811+I812</f>
        <v>1110000</v>
      </c>
      <c r="J809" s="1022">
        <f>J810+J811+J812</f>
        <v>881314.58000000007</v>
      </c>
      <c r="K809" s="1968">
        <f t="shared" si="74"/>
        <v>79.397709909909921</v>
      </c>
      <c r="L809" s="2049"/>
      <c r="M809" s="715"/>
      <c r="N809" s="1936">
        <f t="shared" si="75"/>
        <v>0</v>
      </c>
      <c r="O809" s="2120">
        <f t="shared" si="71"/>
        <v>1110000</v>
      </c>
      <c r="P809" s="1865">
        <f t="shared" si="72"/>
        <v>881314.58000000007</v>
      </c>
      <c r="Q809" s="406">
        <f t="shared" si="68"/>
        <v>79.397709909909921</v>
      </c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CZ809" s="2"/>
      <c r="DA809" s="2"/>
      <c r="GI809" s="2"/>
      <c r="GJ809" s="2"/>
      <c r="GK809" s="2"/>
      <c r="GL809" s="2"/>
      <c r="GM809" s="2"/>
      <c r="GN809" s="2"/>
      <c r="GO809" s="2"/>
      <c r="GP809" s="2"/>
      <c r="GQ809" s="2"/>
    </row>
    <row r="810" spans="1:199" s="13" customFormat="1" ht="15.75" x14ac:dyDescent="0.25">
      <c r="A810" s="173"/>
      <c r="B810" s="297"/>
      <c r="C810" s="297"/>
      <c r="D810" s="293"/>
      <c r="E810" s="129"/>
      <c r="F810" s="17"/>
      <c r="G810" s="4"/>
      <c r="H810" s="316" t="s">
        <v>915</v>
      </c>
      <c r="I810" s="219">
        <v>800000</v>
      </c>
      <c r="J810" s="715">
        <v>574100.88</v>
      </c>
      <c r="K810" s="1968">
        <f t="shared" si="74"/>
        <v>71.762610000000009</v>
      </c>
      <c r="L810" s="2035"/>
      <c r="M810" s="715"/>
      <c r="N810" s="1910">
        <f t="shared" si="75"/>
        <v>0</v>
      </c>
      <c r="O810" s="2120">
        <f t="shared" si="71"/>
        <v>800000</v>
      </c>
      <c r="P810" s="1865">
        <f t="shared" si="72"/>
        <v>574100.88</v>
      </c>
      <c r="Q810" s="406">
        <f t="shared" si="68"/>
        <v>71.762610000000009</v>
      </c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CZ810" s="2"/>
      <c r="DA810" s="2"/>
      <c r="GI810" s="2"/>
      <c r="GJ810" s="2"/>
      <c r="GK810" s="2"/>
      <c r="GL810" s="2"/>
      <c r="GM810" s="2"/>
      <c r="GN810" s="2"/>
      <c r="GO810" s="2"/>
      <c r="GP810" s="2"/>
      <c r="GQ810" s="2"/>
    </row>
    <row r="811" spans="1:199" s="13" customFormat="1" ht="15.75" x14ac:dyDescent="0.25">
      <c r="A811" s="173"/>
      <c r="B811" s="297"/>
      <c r="C811" s="297"/>
      <c r="D811" s="293"/>
      <c r="E811" s="129"/>
      <c r="F811" s="17"/>
      <c r="G811" s="17"/>
      <c r="H811" s="272" t="s">
        <v>912</v>
      </c>
      <c r="I811" s="566">
        <v>300000</v>
      </c>
      <c r="J811" s="715">
        <v>297215.7</v>
      </c>
      <c r="K811" s="1910">
        <f>J811/I811*100</f>
        <v>99.071899999999999</v>
      </c>
      <c r="L811" s="2084"/>
      <c r="M811" s="715"/>
      <c r="N811" s="1910">
        <f t="shared" si="75"/>
        <v>0</v>
      </c>
      <c r="O811" s="2120">
        <f t="shared" si="71"/>
        <v>300000</v>
      </c>
      <c r="P811" s="1865">
        <f t="shared" si="72"/>
        <v>297215.7</v>
      </c>
      <c r="Q811" s="406">
        <f t="shared" si="68"/>
        <v>99.071899999999999</v>
      </c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CZ811" s="2"/>
      <c r="DA811" s="2"/>
      <c r="GI811" s="2"/>
      <c r="GJ811" s="2"/>
      <c r="GK811" s="2"/>
      <c r="GL811" s="2"/>
      <c r="GM811" s="2"/>
      <c r="GN811" s="2"/>
      <c r="GO811" s="2"/>
      <c r="GP811" s="2"/>
      <c r="GQ811" s="2"/>
    </row>
    <row r="812" spans="1:199" s="13" customFormat="1" ht="16.5" thickBot="1" x14ac:dyDescent="0.3">
      <c r="A812" s="393"/>
      <c r="B812" s="301"/>
      <c r="C812" s="301"/>
      <c r="D812" s="293"/>
      <c r="E812" s="75"/>
      <c r="F812" s="17"/>
      <c r="G812" s="17"/>
      <c r="H812" s="250" t="s">
        <v>914</v>
      </c>
      <c r="I812" s="220">
        <v>10000</v>
      </c>
      <c r="J812" s="719">
        <v>9998</v>
      </c>
      <c r="K812" s="1910">
        <f>J812/I812*100</f>
        <v>99.98</v>
      </c>
      <c r="L812" s="2028"/>
      <c r="M812" s="719"/>
      <c r="N812" s="1910">
        <f t="shared" si="75"/>
        <v>0</v>
      </c>
      <c r="O812" s="1863">
        <f t="shared" si="71"/>
        <v>10000</v>
      </c>
      <c r="P812" s="1863">
        <f t="shared" si="72"/>
        <v>9998</v>
      </c>
      <c r="Q812" s="405">
        <f t="shared" si="68"/>
        <v>99.98</v>
      </c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CZ812" s="2"/>
      <c r="DA812" s="2"/>
      <c r="GI812" s="2"/>
      <c r="GJ812" s="2"/>
      <c r="GK812" s="2"/>
      <c r="GL812" s="2"/>
      <c r="GM812" s="2"/>
      <c r="GN812" s="2"/>
      <c r="GO812" s="2"/>
      <c r="GP812" s="2"/>
      <c r="GQ812" s="2"/>
    </row>
    <row r="813" spans="1:199" s="13" customFormat="1" ht="33" thickTop="1" thickBot="1" x14ac:dyDescent="0.3">
      <c r="A813" s="1312"/>
      <c r="B813" s="1347"/>
      <c r="C813" s="1347"/>
      <c r="D813" s="1335"/>
      <c r="E813" s="1277"/>
      <c r="F813" s="1278"/>
      <c r="G813" s="1278"/>
      <c r="H813" s="1316" t="s">
        <v>1383</v>
      </c>
      <c r="I813" s="1336"/>
      <c r="J813" s="1334"/>
      <c r="K813" s="1986"/>
      <c r="L813" s="2080"/>
      <c r="M813" s="1334"/>
      <c r="N813" s="1986"/>
      <c r="O813" s="2225"/>
      <c r="P813" s="2225"/>
      <c r="Q813" s="223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CZ813" s="2"/>
      <c r="DA813" s="2"/>
      <c r="GI813" s="2"/>
      <c r="GJ813" s="2"/>
      <c r="GK813" s="2"/>
      <c r="GL813" s="2"/>
      <c r="GM813" s="2"/>
      <c r="GN813" s="2"/>
      <c r="GO813" s="2"/>
      <c r="GP813" s="2"/>
      <c r="GQ813" s="2"/>
    </row>
    <row r="814" spans="1:199" s="13" customFormat="1" ht="16.5" thickTop="1" x14ac:dyDescent="0.25">
      <c r="A814" s="823"/>
      <c r="B814" s="36"/>
      <c r="C814" s="36"/>
      <c r="D814" s="47"/>
      <c r="E814" s="155"/>
      <c r="F814" s="23">
        <v>463</v>
      </c>
      <c r="G814" s="23"/>
      <c r="H814" s="30" t="s">
        <v>1427</v>
      </c>
      <c r="I814" s="223">
        <f>I815+I827</f>
        <v>5680000</v>
      </c>
      <c r="J814" s="432">
        <f>J815+J827</f>
        <v>4766804.12</v>
      </c>
      <c r="K814" s="1957">
        <f>J814/I814*100</f>
        <v>83.922607746478874</v>
      </c>
      <c r="L814" s="2059"/>
      <c r="M814" s="432"/>
      <c r="N814" s="1882">
        <f>L814+M814</f>
        <v>0</v>
      </c>
      <c r="O814" s="1864">
        <f t="shared" si="71"/>
        <v>5680000</v>
      </c>
      <c r="P814" s="1864">
        <f t="shared" si="72"/>
        <v>4766804.12</v>
      </c>
      <c r="Q814" s="400">
        <f t="shared" si="68"/>
        <v>83.922607746478874</v>
      </c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CZ814" s="2"/>
      <c r="DA814" s="2"/>
      <c r="GI814" s="2"/>
      <c r="GJ814" s="2"/>
      <c r="GK814" s="2"/>
      <c r="GL814" s="2"/>
      <c r="GM814" s="2"/>
      <c r="GN814" s="2"/>
      <c r="GO814" s="2"/>
      <c r="GP814" s="2"/>
      <c r="GQ814" s="2"/>
    </row>
    <row r="815" spans="1:199" s="13" customFormat="1" ht="31.5" x14ac:dyDescent="0.25">
      <c r="A815" s="173"/>
      <c r="B815" s="297"/>
      <c r="C815" s="297"/>
      <c r="D815" s="293"/>
      <c r="E815" s="129">
        <v>107</v>
      </c>
      <c r="F815" s="4">
        <v>4631</v>
      </c>
      <c r="G815" s="22"/>
      <c r="H815" s="30" t="s">
        <v>913</v>
      </c>
      <c r="I815" s="223">
        <f>I816+I817+I818+I819+I820+I821+I823+I824+I825+I826+I822</f>
        <v>5270000</v>
      </c>
      <c r="J815" s="426">
        <f>J816+J817+J818+J819+J820+J821+J822+J823+J824+J825+J826</f>
        <v>4644408.12</v>
      </c>
      <c r="K815" s="1968">
        <f t="shared" ref="K815:K829" si="76">J815/I815*100</f>
        <v>88.129186337760913</v>
      </c>
      <c r="L815" s="2059"/>
      <c r="M815" s="426"/>
      <c r="N815" s="1931">
        <f t="shared" ref="N815:N830" si="77">L815+M815</f>
        <v>0</v>
      </c>
      <c r="O815" s="2120">
        <f t="shared" si="71"/>
        <v>5270000</v>
      </c>
      <c r="P815" s="1865">
        <f t="shared" si="72"/>
        <v>4644408.12</v>
      </c>
      <c r="Q815" s="406">
        <f t="shared" si="68"/>
        <v>88.129186337760913</v>
      </c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CZ815" s="2"/>
      <c r="DA815" s="2"/>
      <c r="GI815" s="2"/>
      <c r="GJ815" s="2"/>
      <c r="GK815" s="2"/>
      <c r="GL815" s="2"/>
      <c r="GM815" s="2"/>
      <c r="GN815" s="2"/>
      <c r="GO815" s="2"/>
      <c r="GP815" s="2"/>
      <c r="GQ815" s="2"/>
    </row>
    <row r="816" spans="1:199" s="13" customFormat="1" ht="15.75" x14ac:dyDescent="0.25">
      <c r="A816" s="173"/>
      <c r="B816" s="297"/>
      <c r="C816" s="297"/>
      <c r="D816" s="293"/>
      <c r="E816" s="129"/>
      <c r="F816" s="4"/>
      <c r="G816" s="17"/>
      <c r="H816" s="16" t="s">
        <v>903</v>
      </c>
      <c r="I816" s="213">
        <v>100000</v>
      </c>
      <c r="J816" s="426">
        <v>86965</v>
      </c>
      <c r="K816" s="1968">
        <f t="shared" si="76"/>
        <v>86.965000000000003</v>
      </c>
      <c r="L816" s="2029"/>
      <c r="M816" s="426"/>
      <c r="N816" s="1923">
        <f t="shared" si="77"/>
        <v>0</v>
      </c>
      <c r="O816" s="2120">
        <f t="shared" si="71"/>
        <v>100000</v>
      </c>
      <c r="P816" s="1865">
        <f t="shared" si="72"/>
        <v>86965</v>
      </c>
      <c r="Q816" s="406">
        <f t="shared" si="68"/>
        <v>86.965000000000003</v>
      </c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CZ816" s="2"/>
      <c r="DA816" s="2"/>
      <c r="GI816" s="2"/>
      <c r="GJ816" s="2"/>
      <c r="GK816" s="2"/>
      <c r="GL816" s="2"/>
      <c r="GM816" s="2"/>
      <c r="GN816" s="2"/>
      <c r="GO816" s="2"/>
      <c r="GP816" s="2"/>
      <c r="GQ816" s="2"/>
    </row>
    <row r="817" spans="1:199" s="13" customFormat="1" ht="15.75" x14ac:dyDescent="0.25">
      <c r="A817" s="173"/>
      <c r="B817" s="297"/>
      <c r="C817" s="297"/>
      <c r="D817" s="293"/>
      <c r="E817" s="129"/>
      <c r="F817" s="4"/>
      <c r="G817" s="4"/>
      <c r="H817" s="5" t="s">
        <v>899</v>
      </c>
      <c r="I817" s="212">
        <v>1800000</v>
      </c>
      <c r="J817" s="426">
        <v>1706631</v>
      </c>
      <c r="K817" s="1968">
        <f t="shared" si="76"/>
        <v>94.81283333333333</v>
      </c>
      <c r="L817" s="2038"/>
      <c r="M817" s="426"/>
      <c r="N817" s="1923">
        <f t="shared" si="77"/>
        <v>0</v>
      </c>
      <c r="O817" s="2120">
        <f t="shared" si="71"/>
        <v>1800000</v>
      </c>
      <c r="P817" s="1865">
        <f t="shared" si="72"/>
        <v>1706631</v>
      </c>
      <c r="Q817" s="406">
        <f t="shared" si="68"/>
        <v>94.81283333333333</v>
      </c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CZ817" s="2"/>
      <c r="DA817" s="2"/>
      <c r="GI817" s="2"/>
      <c r="GJ817" s="2"/>
      <c r="GK817" s="2"/>
      <c r="GL817" s="2"/>
      <c r="GM817" s="2"/>
      <c r="GN817" s="2"/>
      <c r="GO817" s="2"/>
      <c r="GP817" s="2"/>
      <c r="GQ817" s="2"/>
    </row>
    <row r="818" spans="1:199" s="13" customFormat="1" ht="15.75" x14ac:dyDescent="0.25">
      <c r="A818" s="173"/>
      <c r="B818" s="297"/>
      <c r="C818" s="297"/>
      <c r="D818" s="293"/>
      <c r="E818" s="129"/>
      <c r="F818" s="4"/>
      <c r="G818" s="4"/>
      <c r="H818" s="5" t="s">
        <v>900</v>
      </c>
      <c r="I818" s="212">
        <v>300000</v>
      </c>
      <c r="J818" s="426">
        <v>292990</v>
      </c>
      <c r="K818" s="1968">
        <f t="shared" si="76"/>
        <v>97.663333333333341</v>
      </c>
      <c r="L818" s="2038"/>
      <c r="M818" s="426"/>
      <c r="N818" s="1923">
        <f t="shared" si="77"/>
        <v>0</v>
      </c>
      <c r="O818" s="2120">
        <f t="shared" si="71"/>
        <v>300000</v>
      </c>
      <c r="P818" s="1865">
        <f t="shared" si="72"/>
        <v>292990</v>
      </c>
      <c r="Q818" s="406">
        <f t="shared" si="68"/>
        <v>97.663333333333341</v>
      </c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CZ818" s="2"/>
      <c r="DA818" s="2"/>
      <c r="GI818" s="2"/>
      <c r="GJ818" s="2"/>
      <c r="GK818" s="2"/>
      <c r="GL818" s="2"/>
      <c r="GM818" s="2"/>
      <c r="GN818" s="2"/>
      <c r="GO818" s="2"/>
      <c r="GP818" s="2"/>
      <c r="GQ818" s="2"/>
    </row>
    <row r="819" spans="1:199" s="13" customFormat="1" ht="15.75" x14ac:dyDescent="0.25">
      <c r="A819" s="173"/>
      <c r="B819" s="297"/>
      <c r="C819" s="297"/>
      <c r="D819" s="293"/>
      <c r="E819" s="129"/>
      <c r="F819" s="4"/>
      <c r="G819" s="4"/>
      <c r="H819" s="5" t="s">
        <v>901</v>
      </c>
      <c r="I819" s="1753">
        <v>1350000</v>
      </c>
      <c r="J819" s="426">
        <v>1310348.28</v>
      </c>
      <c r="K819" s="1968">
        <f t="shared" si="76"/>
        <v>97.062835555555566</v>
      </c>
      <c r="L819" s="2148"/>
      <c r="M819" s="426"/>
      <c r="N819" s="1923">
        <f t="shared" si="77"/>
        <v>0</v>
      </c>
      <c r="O819" s="2120">
        <f t="shared" si="71"/>
        <v>1350000</v>
      </c>
      <c r="P819" s="1865">
        <f t="shared" si="72"/>
        <v>1310348.28</v>
      </c>
      <c r="Q819" s="406">
        <f t="shared" ref="Q819:Q885" si="78">P819/O819*100</f>
        <v>97.062835555555566</v>
      </c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CZ819" s="2"/>
      <c r="DA819" s="2"/>
      <c r="GI819" s="2"/>
      <c r="GJ819" s="2"/>
      <c r="GK819" s="2"/>
      <c r="GL819" s="2"/>
      <c r="GM819" s="2"/>
      <c r="GN819" s="2"/>
      <c r="GO819" s="2"/>
      <c r="GP819" s="2"/>
      <c r="GQ819" s="2"/>
    </row>
    <row r="820" spans="1:199" s="13" customFormat="1" ht="15.75" x14ac:dyDescent="0.25">
      <c r="A820" s="173"/>
      <c r="B820" s="297"/>
      <c r="C820" s="297"/>
      <c r="D820" s="293"/>
      <c r="E820" s="129"/>
      <c r="F820" s="4"/>
      <c r="G820" s="4"/>
      <c r="H820" s="5" t="s">
        <v>902</v>
      </c>
      <c r="I820" s="212">
        <v>576000</v>
      </c>
      <c r="J820" s="426">
        <v>549371.6</v>
      </c>
      <c r="K820" s="1968">
        <f t="shared" si="76"/>
        <v>95.377013888888882</v>
      </c>
      <c r="L820" s="2038"/>
      <c r="M820" s="426"/>
      <c r="N820" s="1923">
        <f t="shared" si="77"/>
        <v>0</v>
      </c>
      <c r="O820" s="2120">
        <f t="shared" si="71"/>
        <v>576000</v>
      </c>
      <c r="P820" s="1865">
        <f t="shared" si="72"/>
        <v>549371.6</v>
      </c>
      <c r="Q820" s="406">
        <f t="shared" si="78"/>
        <v>95.377013888888882</v>
      </c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CZ820" s="2"/>
      <c r="DA820" s="2"/>
      <c r="GI820" s="2"/>
      <c r="GJ820" s="2"/>
      <c r="GK820" s="2"/>
      <c r="GL820" s="2"/>
      <c r="GM820" s="2"/>
      <c r="GN820" s="2"/>
      <c r="GO820" s="2"/>
      <c r="GP820" s="2"/>
      <c r="GQ820" s="2"/>
    </row>
    <row r="821" spans="1:199" s="13" customFormat="1" ht="15.75" x14ac:dyDescent="0.25">
      <c r="A821" s="173"/>
      <c r="B821" s="297"/>
      <c r="C821" s="297"/>
      <c r="D821" s="293"/>
      <c r="E821" s="129"/>
      <c r="F821" s="4"/>
      <c r="G821" s="4"/>
      <c r="H821" s="116" t="s">
        <v>906</v>
      </c>
      <c r="I821" s="212">
        <v>200000</v>
      </c>
      <c r="J821" s="422">
        <v>83284.009999999995</v>
      </c>
      <c r="K821" s="1968">
        <f t="shared" si="76"/>
        <v>41.642004999999997</v>
      </c>
      <c r="L821" s="2038"/>
      <c r="M821" s="422"/>
      <c r="N821" s="1923">
        <f t="shared" si="77"/>
        <v>0</v>
      </c>
      <c r="O821" s="2120">
        <f t="shared" si="71"/>
        <v>200000</v>
      </c>
      <c r="P821" s="1865">
        <f t="shared" si="72"/>
        <v>83284.009999999995</v>
      </c>
      <c r="Q821" s="406">
        <f t="shared" si="78"/>
        <v>41.642004999999997</v>
      </c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CZ821" s="2"/>
      <c r="DA821" s="2"/>
      <c r="GI821" s="2"/>
      <c r="GJ821" s="2"/>
      <c r="GK821" s="2"/>
      <c r="GL821" s="2"/>
      <c r="GM821" s="2"/>
      <c r="GN821" s="2"/>
      <c r="GO821" s="2"/>
      <c r="GP821" s="2"/>
      <c r="GQ821" s="2"/>
    </row>
    <row r="822" spans="1:199" s="13" customFormat="1" ht="15.75" x14ac:dyDescent="0.25">
      <c r="A822" s="173"/>
      <c r="B822" s="297"/>
      <c r="C822" s="297"/>
      <c r="D822" s="293"/>
      <c r="E822" s="76"/>
      <c r="F822" s="4"/>
      <c r="G822" s="4"/>
      <c r="H822" s="116" t="s">
        <v>904</v>
      </c>
      <c r="I822" s="212">
        <v>10000</v>
      </c>
      <c r="J822" s="422">
        <v>0</v>
      </c>
      <c r="K822" s="1968">
        <f t="shared" si="76"/>
        <v>0</v>
      </c>
      <c r="L822" s="2038"/>
      <c r="M822" s="422"/>
      <c r="N822" s="1923">
        <f t="shared" si="77"/>
        <v>0</v>
      </c>
      <c r="O822" s="2120">
        <f t="shared" si="71"/>
        <v>10000</v>
      </c>
      <c r="P822" s="1865">
        <f t="shared" si="72"/>
        <v>0</v>
      </c>
      <c r="Q822" s="406">
        <f t="shared" si="78"/>
        <v>0</v>
      </c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CZ822" s="2"/>
      <c r="DA822" s="2"/>
      <c r="GI822" s="2"/>
      <c r="GJ822" s="2"/>
      <c r="GK822" s="2"/>
      <c r="GL822" s="2"/>
      <c r="GM822" s="2"/>
      <c r="GN822" s="2"/>
      <c r="GO822" s="2"/>
      <c r="GP822" s="2"/>
      <c r="GQ822" s="2"/>
    </row>
    <row r="823" spans="1:199" s="13" customFormat="1" ht="15.75" x14ac:dyDescent="0.25">
      <c r="A823" s="173"/>
      <c r="B823" s="297"/>
      <c r="C823" s="297"/>
      <c r="D823" s="293"/>
      <c r="E823" s="76"/>
      <c r="F823" s="4"/>
      <c r="G823" s="4"/>
      <c r="H823" s="95" t="s">
        <v>905</v>
      </c>
      <c r="I823" s="212">
        <v>440000</v>
      </c>
      <c r="J823" s="422">
        <v>209936</v>
      </c>
      <c r="K823" s="1968">
        <f t="shared" si="76"/>
        <v>47.712727272727271</v>
      </c>
      <c r="L823" s="2038"/>
      <c r="M823" s="422"/>
      <c r="N823" s="1923">
        <f t="shared" si="77"/>
        <v>0</v>
      </c>
      <c r="O823" s="2120">
        <f t="shared" si="71"/>
        <v>440000</v>
      </c>
      <c r="P823" s="1865">
        <f t="shared" si="72"/>
        <v>209936</v>
      </c>
      <c r="Q823" s="406">
        <f t="shared" si="78"/>
        <v>47.712727272727271</v>
      </c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CZ823" s="2"/>
      <c r="DA823" s="2"/>
      <c r="GI823" s="2"/>
      <c r="GJ823" s="2"/>
      <c r="GK823" s="2"/>
      <c r="GL823" s="2"/>
      <c r="GM823" s="2"/>
      <c r="GN823" s="2"/>
      <c r="GO823" s="2"/>
      <c r="GP823" s="2"/>
      <c r="GQ823" s="2"/>
    </row>
    <row r="824" spans="1:199" s="13" customFormat="1" ht="15.75" x14ac:dyDescent="0.25">
      <c r="A824" s="173"/>
      <c r="B824" s="297"/>
      <c r="C824" s="297"/>
      <c r="D824" s="293"/>
      <c r="E824" s="76"/>
      <c r="F824" s="4"/>
      <c r="G824" s="19"/>
      <c r="H824" s="117" t="s">
        <v>907</v>
      </c>
      <c r="I824" s="218">
        <v>464000</v>
      </c>
      <c r="J824" s="422">
        <v>386237.63</v>
      </c>
      <c r="K824" s="1968">
        <f t="shared" si="76"/>
        <v>83.240868534482757</v>
      </c>
      <c r="L824" s="2033"/>
      <c r="M824" s="422"/>
      <c r="N824" s="1910">
        <f t="shared" si="77"/>
        <v>0</v>
      </c>
      <c r="O824" s="2120">
        <f t="shared" si="71"/>
        <v>464000</v>
      </c>
      <c r="P824" s="1865">
        <f t="shared" si="72"/>
        <v>386237.63</v>
      </c>
      <c r="Q824" s="406">
        <f t="shared" si="78"/>
        <v>83.240868534482757</v>
      </c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CZ824" s="2"/>
      <c r="DA824" s="2"/>
      <c r="GI824" s="2"/>
      <c r="GJ824" s="2"/>
      <c r="GK824" s="2"/>
      <c r="GL824" s="2"/>
      <c r="GM824" s="2"/>
      <c r="GN824" s="2"/>
      <c r="GO824" s="2"/>
      <c r="GP824" s="2"/>
      <c r="GQ824" s="2"/>
    </row>
    <row r="825" spans="1:199" s="13" customFormat="1" ht="15.75" x14ac:dyDescent="0.25">
      <c r="A825" s="173"/>
      <c r="B825" s="297"/>
      <c r="C825" s="297"/>
      <c r="D825" s="293"/>
      <c r="E825" s="76"/>
      <c r="F825" s="17"/>
      <c r="G825" s="17"/>
      <c r="H825" s="5" t="s">
        <v>908</v>
      </c>
      <c r="I825" s="212">
        <v>20000</v>
      </c>
      <c r="J825" s="422">
        <v>18644.599999999999</v>
      </c>
      <c r="K825" s="1968">
        <f t="shared" si="76"/>
        <v>93.222999999999985</v>
      </c>
      <c r="L825" s="2038"/>
      <c r="M825" s="422"/>
      <c r="N825" s="1910">
        <f t="shared" si="77"/>
        <v>0</v>
      </c>
      <c r="O825" s="2120">
        <f t="shared" si="71"/>
        <v>20000</v>
      </c>
      <c r="P825" s="1865">
        <f t="shared" si="72"/>
        <v>18644.599999999999</v>
      </c>
      <c r="Q825" s="406">
        <f t="shared" si="78"/>
        <v>93.222999999999985</v>
      </c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CZ825" s="2"/>
      <c r="DA825" s="2"/>
      <c r="GI825" s="2"/>
      <c r="GJ825" s="2"/>
      <c r="GK825" s="2"/>
      <c r="GL825" s="2"/>
      <c r="GM825" s="2"/>
      <c r="GN825" s="2"/>
      <c r="GO825" s="2"/>
      <c r="GP825" s="2"/>
      <c r="GQ825" s="2"/>
    </row>
    <row r="826" spans="1:199" s="13" customFormat="1" ht="15.75" x14ac:dyDescent="0.25">
      <c r="A826" s="173"/>
      <c r="B826" s="297"/>
      <c r="C826" s="297"/>
      <c r="D826" s="293"/>
      <c r="E826" s="76"/>
      <c r="F826" s="17"/>
      <c r="G826" s="4"/>
      <c r="H826" s="5" t="s">
        <v>909</v>
      </c>
      <c r="I826" s="212">
        <v>10000</v>
      </c>
      <c r="J826" s="422">
        <v>0</v>
      </c>
      <c r="K826" s="1968">
        <f t="shared" si="76"/>
        <v>0</v>
      </c>
      <c r="L826" s="2038"/>
      <c r="M826" s="422"/>
      <c r="N826" s="1910">
        <f t="shared" si="77"/>
        <v>0</v>
      </c>
      <c r="O826" s="2120">
        <f t="shared" si="71"/>
        <v>10000</v>
      </c>
      <c r="P826" s="1865">
        <f t="shared" si="72"/>
        <v>0</v>
      </c>
      <c r="Q826" s="406">
        <f t="shared" si="78"/>
        <v>0</v>
      </c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CZ826" s="2"/>
      <c r="DA826" s="2"/>
      <c r="GI826" s="2"/>
      <c r="GJ826" s="2"/>
      <c r="GK826" s="2"/>
      <c r="GL826" s="2"/>
      <c r="GM826" s="2"/>
      <c r="GN826" s="2"/>
      <c r="GO826" s="2"/>
      <c r="GP826" s="2"/>
      <c r="GQ826" s="2"/>
    </row>
    <row r="827" spans="1:199" s="13" customFormat="1" ht="31.5" x14ac:dyDescent="0.25">
      <c r="A827" s="173"/>
      <c r="B827" s="297"/>
      <c r="C827" s="297"/>
      <c r="D827" s="293"/>
      <c r="E827" s="76">
        <v>107</v>
      </c>
      <c r="F827" s="17">
        <v>4632</v>
      </c>
      <c r="G827" s="4"/>
      <c r="H827" s="314" t="s">
        <v>911</v>
      </c>
      <c r="I827" s="565">
        <f>I828+I829+I830</f>
        <v>410000</v>
      </c>
      <c r="J827" s="715">
        <f>J828+J829+J830</f>
        <v>122396</v>
      </c>
      <c r="K827" s="1968"/>
      <c r="L827" s="2049"/>
      <c r="M827" s="715"/>
      <c r="N827" s="1936">
        <f t="shared" si="77"/>
        <v>0</v>
      </c>
      <c r="O827" s="2120">
        <f t="shared" ref="O827:O893" si="79">I827+L827</f>
        <v>410000</v>
      </c>
      <c r="P827" s="1865">
        <f t="shared" ref="P827:P893" si="80">J827+M827</f>
        <v>122396</v>
      </c>
      <c r="Q827" s="406">
        <f t="shared" si="78"/>
        <v>29.852682926829267</v>
      </c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CZ827" s="2"/>
      <c r="DA827" s="2"/>
      <c r="GI827" s="2"/>
      <c r="GJ827" s="2"/>
      <c r="GK827" s="2"/>
      <c r="GL827" s="2"/>
      <c r="GM827" s="2"/>
      <c r="GN827" s="2"/>
      <c r="GO827" s="2"/>
      <c r="GP827" s="2"/>
      <c r="GQ827" s="2"/>
    </row>
    <row r="828" spans="1:199" s="13" customFormat="1" ht="15.75" x14ac:dyDescent="0.25">
      <c r="A828" s="173"/>
      <c r="B828" s="297"/>
      <c r="C828" s="297"/>
      <c r="D828" s="293"/>
      <c r="E828" s="76"/>
      <c r="F828" s="17"/>
      <c r="G828" s="4"/>
      <c r="H828" s="316" t="s">
        <v>915</v>
      </c>
      <c r="I828" s="219">
        <v>200000</v>
      </c>
      <c r="J828" s="715">
        <v>0</v>
      </c>
      <c r="K828" s="1968">
        <f t="shared" si="76"/>
        <v>0</v>
      </c>
      <c r="L828" s="2035"/>
      <c r="M828" s="715"/>
      <c r="N828" s="1910">
        <f t="shared" si="77"/>
        <v>0</v>
      </c>
      <c r="O828" s="2120">
        <f t="shared" si="79"/>
        <v>200000</v>
      </c>
      <c r="P828" s="1865">
        <f t="shared" si="80"/>
        <v>0</v>
      </c>
      <c r="Q828" s="406">
        <f t="shared" si="78"/>
        <v>0</v>
      </c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CZ828" s="2"/>
      <c r="DA828" s="2"/>
      <c r="GI828" s="2"/>
      <c r="GJ828" s="2"/>
      <c r="GK828" s="2"/>
      <c r="GL828" s="2"/>
      <c r="GM828" s="2"/>
      <c r="GN828" s="2"/>
      <c r="GO828" s="2"/>
      <c r="GP828" s="2"/>
      <c r="GQ828" s="2"/>
    </row>
    <row r="829" spans="1:199" s="13" customFormat="1" ht="15.75" x14ac:dyDescent="0.25">
      <c r="A829" s="173"/>
      <c r="B829" s="297"/>
      <c r="C829" s="297"/>
      <c r="D829" s="293"/>
      <c r="E829" s="76"/>
      <c r="F829" s="17"/>
      <c r="G829" s="17"/>
      <c r="H829" s="16" t="s">
        <v>912</v>
      </c>
      <c r="I829" s="213">
        <v>200000</v>
      </c>
      <c r="J829" s="422">
        <v>122396</v>
      </c>
      <c r="K829" s="1968">
        <f t="shared" si="76"/>
        <v>61.197999999999993</v>
      </c>
      <c r="L829" s="2029"/>
      <c r="M829" s="422"/>
      <c r="N829" s="1910">
        <f t="shared" si="77"/>
        <v>0</v>
      </c>
      <c r="O829" s="2120">
        <f t="shared" si="79"/>
        <v>200000</v>
      </c>
      <c r="P829" s="1865">
        <f t="shared" si="80"/>
        <v>122396</v>
      </c>
      <c r="Q829" s="406">
        <f t="shared" si="78"/>
        <v>61.197999999999993</v>
      </c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CZ829" s="2"/>
      <c r="DA829" s="2"/>
      <c r="GI829" s="2"/>
      <c r="GJ829" s="2"/>
      <c r="GK829" s="2"/>
      <c r="GL829" s="2"/>
      <c r="GM829" s="2"/>
      <c r="GN829" s="2"/>
      <c r="GO829" s="2"/>
      <c r="GP829" s="2"/>
      <c r="GQ829" s="2"/>
    </row>
    <row r="830" spans="1:199" s="13" customFormat="1" ht="16.5" thickBot="1" x14ac:dyDescent="0.3">
      <c r="A830" s="393"/>
      <c r="B830" s="301"/>
      <c r="C830" s="301"/>
      <c r="D830" s="293"/>
      <c r="E830" s="76"/>
      <c r="F830" s="17"/>
      <c r="G830" s="17"/>
      <c r="H830" s="32" t="s">
        <v>914</v>
      </c>
      <c r="I830" s="215">
        <v>10000</v>
      </c>
      <c r="J830" s="421">
        <v>0</v>
      </c>
      <c r="K830" s="1920">
        <f>J830/I830*100</f>
        <v>0</v>
      </c>
      <c r="L830" s="2036"/>
      <c r="M830" s="421"/>
      <c r="N830" s="1910">
        <f t="shared" si="77"/>
        <v>0</v>
      </c>
      <c r="O830" s="1863">
        <f t="shared" si="79"/>
        <v>10000</v>
      </c>
      <c r="P830" s="1863">
        <f t="shared" si="80"/>
        <v>0</v>
      </c>
      <c r="Q830" s="405">
        <f t="shared" si="78"/>
        <v>0</v>
      </c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CZ830" s="2"/>
      <c r="DA830" s="2"/>
      <c r="GI830" s="2"/>
      <c r="GJ830" s="2"/>
      <c r="GK830" s="2"/>
      <c r="GL830" s="2"/>
      <c r="GM830" s="2"/>
      <c r="GN830" s="2"/>
      <c r="GO830" s="2"/>
      <c r="GP830" s="2"/>
      <c r="GQ830" s="2"/>
    </row>
    <row r="831" spans="1:199" s="13" customFormat="1" ht="33" thickTop="1" thickBot="1" x14ac:dyDescent="0.3">
      <c r="A831" s="174"/>
      <c r="B831" s="300"/>
      <c r="C831" s="300"/>
      <c r="D831" s="300"/>
      <c r="E831" s="2653"/>
      <c r="F831" s="2655"/>
      <c r="G831" s="118"/>
      <c r="H831" s="464" t="s">
        <v>1384</v>
      </c>
      <c r="I831" s="232"/>
      <c r="J831" s="433"/>
      <c r="K831" s="1922"/>
      <c r="L831" s="2093"/>
      <c r="M831" s="433"/>
      <c r="N831" s="1905"/>
      <c r="O831" s="1861">
        <f t="shared" si="79"/>
        <v>0</v>
      </c>
      <c r="P831" s="1861">
        <f t="shared" si="80"/>
        <v>0</v>
      </c>
      <c r="Q831" s="400" t="e">
        <f t="shared" si="78"/>
        <v>#DIV/0!</v>
      </c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CZ831" s="2"/>
      <c r="DA831" s="2"/>
      <c r="GI831" s="2"/>
      <c r="GJ831" s="2"/>
      <c r="GK831" s="2"/>
      <c r="GL831" s="2"/>
      <c r="GM831" s="2"/>
      <c r="GN831" s="2"/>
      <c r="GO831" s="2"/>
      <c r="GP831" s="2"/>
      <c r="GQ831" s="2"/>
    </row>
    <row r="832" spans="1:199" s="13" customFormat="1" ht="17.25" thickTop="1" thickBot="1" x14ac:dyDescent="0.3">
      <c r="A832" s="173"/>
      <c r="B832" s="297"/>
      <c r="C832" s="297"/>
      <c r="D832" s="297"/>
      <c r="E832" s="2654"/>
      <c r="F832" s="2656"/>
      <c r="G832" s="490"/>
      <c r="H832" s="1201" t="s">
        <v>36</v>
      </c>
      <c r="I832" s="500">
        <f>I721+I740+I758+I777+I795+I814</f>
        <v>53020000</v>
      </c>
      <c r="J832" s="500">
        <f>J721+J740+J758+J777+J795+J814</f>
        <v>35925352.659999996</v>
      </c>
      <c r="K832" s="1920">
        <f>J832/I832*100</f>
        <v>67.75811516408902</v>
      </c>
      <c r="L832" s="2141"/>
      <c r="M832" s="166"/>
      <c r="N832" s="1920">
        <f>L832+M832</f>
        <v>0</v>
      </c>
      <c r="O832" s="1861">
        <f t="shared" si="79"/>
        <v>53020000</v>
      </c>
      <c r="P832" s="1861">
        <f t="shared" si="80"/>
        <v>35925352.659999996</v>
      </c>
      <c r="Q832" s="400">
        <f t="shared" si="78"/>
        <v>67.75811516408902</v>
      </c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CZ832" s="2"/>
      <c r="DA832" s="2"/>
      <c r="GI832" s="2"/>
      <c r="GJ832" s="2"/>
      <c r="GK832" s="2"/>
      <c r="GL832" s="2"/>
      <c r="GM832" s="2"/>
      <c r="GN832" s="2"/>
      <c r="GO832" s="2"/>
      <c r="GP832" s="2"/>
      <c r="GQ832" s="2"/>
    </row>
    <row r="833" spans="1:199" s="13" customFormat="1" ht="17.25" thickTop="1" thickBot="1" x14ac:dyDescent="0.3">
      <c r="A833" s="173"/>
      <c r="B833" s="297"/>
      <c r="C833" s="297"/>
      <c r="D833" s="297"/>
      <c r="E833" s="40"/>
      <c r="F833" s="50"/>
      <c r="G833" s="490"/>
      <c r="H833" s="1440" t="s">
        <v>148</v>
      </c>
      <c r="I833" s="543">
        <f>I832</f>
        <v>53020000</v>
      </c>
      <c r="J833" s="543">
        <f>J832</f>
        <v>35925352.659999996</v>
      </c>
      <c r="K833" s="1987">
        <f>J833/I833*100</f>
        <v>67.75811516408902</v>
      </c>
      <c r="L833" s="2151"/>
      <c r="M833" s="487"/>
      <c r="N833" s="1987">
        <f>L833+M833</f>
        <v>0</v>
      </c>
      <c r="O833" s="1861">
        <f t="shared" si="79"/>
        <v>53020000</v>
      </c>
      <c r="P833" s="1861">
        <f t="shared" si="80"/>
        <v>35925352.659999996</v>
      </c>
      <c r="Q833" s="400">
        <f t="shared" si="78"/>
        <v>67.75811516408902</v>
      </c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CZ833" s="2"/>
      <c r="DA833" s="2"/>
      <c r="GI833" s="2"/>
      <c r="GJ833" s="2"/>
      <c r="GK833" s="2"/>
      <c r="GL833" s="2"/>
      <c r="GM833" s="2"/>
      <c r="GN833" s="2"/>
      <c r="GO833" s="2"/>
      <c r="GP833" s="2"/>
      <c r="GQ833" s="2"/>
    </row>
    <row r="834" spans="1:199" s="13" customFormat="1" ht="33" thickTop="1" thickBot="1" x14ac:dyDescent="0.3">
      <c r="A834" s="173"/>
      <c r="B834" s="297"/>
      <c r="C834" s="297"/>
      <c r="D834" s="297"/>
      <c r="E834" s="40"/>
      <c r="F834" s="50"/>
      <c r="G834" s="490"/>
      <c r="H834" s="1298" t="s">
        <v>150</v>
      </c>
      <c r="I834" s="543"/>
      <c r="J834" s="487"/>
      <c r="K834" s="1987"/>
      <c r="L834" s="2151"/>
      <c r="M834" s="487"/>
      <c r="N834" s="1987"/>
      <c r="O834" s="1861">
        <f t="shared" si="79"/>
        <v>0</v>
      </c>
      <c r="P834" s="1861">
        <f t="shared" si="80"/>
        <v>0</v>
      </c>
      <c r="Q834" s="400" t="e">
        <f t="shared" si="78"/>
        <v>#DIV/0!</v>
      </c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CZ834" s="2"/>
      <c r="DA834" s="2"/>
      <c r="GI834" s="2"/>
      <c r="GJ834" s="2"/>
      <c r="GK834" s="2"/>
      <c r="GL834" s="2"/>
      <c r="GM834" s="2"/>
      <c r="GN834" s="2"/>
      <c r="GO834" s="2"/>
      <c r="GP834" s="2"/>
      <c r="GQ834" s="2"/>
    </row>
    <row r="835" spans="1:199" s="13" customFormat="1" ht="17.25" thickTop="1" thickBot="1" x14ac:dyDescent="0.3">
      <c r="A835" s="173"/>
      <c r="B835" s="297"/>
      <c r="C835" s="297"/>
      <c r="D835" s="297"/>
      <c r="E835" s="40"/>
      <c r="F835" s="50"/>
      <c r="G835" s="490"/>
      <c r="H835" s="1441" t="s">
        <v>36</v>
      </c>
      <c r="I835" s="544">
        <f>I721+I740+I758+I777+I795+I814</f>
        <v>53020000</v>
      </c>
      <c r="J835" s="544">
        <f>J721+J740+J758+J777+J795+J814</f>
        <v>35925352.659999996</v>
      </c>
      <c r="K835" s="1987">
        <f>J835/I835*100</f>
        <v>67.75811516408902</v>
      </c>
      <c r="L835" s="2152"/>
      <c r="M835" s="499"/>
      <c r="N835" s="1918">
        <f>L835+M835</f>
        <v>0</v>
      </c>
      <c r="O835" s="1861">
        <f t="shared" si="79"/>
        <v>53020000</v>
      </c>
      <c r="P835" s="1861">
        <f t="shared" si="80"/>
        <v>35925352.659999996</v>
      </c>
      <c r="Q835" s="400">
        <f t="shared" si="78"/>
        <v>67.75811516408902</v>
      </c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CZ835" s="2"/>
      <c r="DA835" s="2"/>
      <c r="GI835" s="2"/>
      <c r="GJ835" s="2"/>
      <c r="GK835" s="2"/>
      <c r="GL835" s="2"/>
      <c r="GM835" s="2"/>
      <c r="GN835" s="2"/>
      <c r="GO835" s="2"/>
      <c r="GP835" s="2"/>
      <c r="GQ835" s="2"/>
    </row>
    <row r="836" spans="1:199" s="13" customFormat="1" ht="17.25" thickTop="1" thickBot="1" x14ac:dyDescent="0.3">
      <c r="A836" s="393"/>
      <c r="B836" s="301"/>
      <c r="C836" s="301"/>
      <c r="D836" s="301"/>
      <c r="E836" s="37"/>
      <c r="F836" s="59"/>
      <c r="G836" s="962"/>
      <c r="H836" s="1442" t="s">
        <v>149</v>
      </c>
      <c r="I836" s="544">
        <f>I835</f>
        <v>53020000</v>
      </c>
      <c r="J836" s="544">
        <f>J835</f>
        <v>35925352.659999996</v>
      </c>
      <c r="K836" s="1987">
        <f>J836/I836*100</f>
        <v>67.75811516408902</v>
      </c>
      <c r="L836" s="2151">
        <v>0</v>
      </c>
      <c r="M836" s="487"/>
      <c r="N836" s="1987">
        <f>L836+M836</f>
        <v>0</v>
      </c>
      <c r="O836" s="1861">
        <f t="shared" si="79"/>
        <v>53020000</v>
      </c>
      <c r="P836" s="1861">
        <f t="shared" si="80"/>
        <v>35925352.659999996</v>
      </c>
      <c r="Q836" s="400">
        <f t="shared" si="78"/>
        <v>67.75811516408902</v>
      </c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CZ836" s="2"/>
      <c r="DA836" s="2"/>
      <c r="GI836" s="2"/>
      <c r="GJ836" s="2"/>
      <c r="GK836" s="2"/>
      <c r="GL836" s="2"/>
      <c r="GM836" s="2"/>
      <c r="GN836" s="2"/>
      <c r="GO836" s="2"/>
      <c r="GP836" s="2"/>
      <c r="GQ836" s="2"/>
    </row>
    <row r="837" spans="1:199" s="13" customFormat="1" ht="33" thickTop="1" thickBot="1" x14ac:dyDescent="0.3">
      <c r="A837" s="1313"/>
      <c r="B837" s="1313"/>
      <c r="C837" s="1313"/>
      <c r="D837" s="1313"/>
      <c r="E837" s="1278"/>
      <c r="F837" s="1315"/>
      <c r="G837" s="1315"/>
      <c r="H837" s="1339" t="s">
        <v>1386</v>
      </c>
      <c r="I837" s="1336"/>
      <c r="J837" s="1334"/>
      <c r="K837" s="1915"/>
      <c r="L837" s="2080"/>
      <c r="M837" s="1334"/>
      <c r="N837" s="1915"/>
      <c r="O837" s="2225"/>
      <c r="P837" s="2225"/>
      <c r="Q837" s="223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CZ837" s="2"/>
      <c r="DA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</row>
    <row r="838" spans="1:199" s="13" customFormat="1" ht="17.25" thickTop="1" thickBot="1" x14ac:dyDescent="0.3">
      <c r="A838" s="1313"/>
      <c r="B838" s="1313"/>
      <c r="C838" s="1313"/>
      <c r="D838" s="1313">
        <v>2002</v>
      </c>
      <c r="E838" s="1278"/>
      <c r="F838" s="1315"/>
      <c r="G838" s="1315"/>
      <c r="H838" s="1242" t="s">
        <v>1602</v>
      </c>
      <c r="I838" s="1336"/>
      <c r="J838" s="1334"/>
      <c r="K838" s="1915"/>
      <c r="L838" s="2080"/>
      <c r="M838" s="1334"/>
      <c r="N838" s="1915"/>
      <c r="O838" s="2225"/>
      <c r="P838" s="2225"/>
      <c r="Q838" s="223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CZ838" s="2"/>
      <c r="DA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</row>
    <row r="839" spans="1:199" s="13" customFormat="1" ht="33" thickTop="1" thickBot="1" x14ac:dyDescent="0.3">
      <c r="A839" s="1340"/>
      <c r="B839" s="1340"/>
      <c r="C839" s="1340"/>
      <c r="D839" s="1341" t="s">
        <v>91</v>
      </c>
      <c r="E839" s="1342"/>
      <c r="F839" s="1343"/>
      <c r="G839" s="1343"/>
      <c r="H839" s="1242" t="s">
        <v>92</v>
      </c>
      <c r="I839" s="1344"/>
      <c r="J839" s="1345"/>
      <c r="K839" s="1916"/>
      <c r="L839" s="2081"/>
      <c r="M839" s="1345"/>
      <c r="N839" s="1916"/>
      <c r="O839" s="2225"/>
      <c r="P839" s="2225"/>
      <c r="Q839" s="223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CZ839" s="2"/>
      <c r="DA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</row>
    <row r="840" spans="1:199" s="13" customFormat="1" ht="33" thickTop="1" thickBot="1" x14ac:dyDescent="0.3">
      <c r="A840" s="1340"/>
      <c r="B840" s="1340"/>
      <c r="C840" s="1313">
        <v>980</v>
      </c>
      <c r="D840" s="1341"/>
      <c r="E840" s="1342"/>
      <c r="F840" s="1343"/>
      <c r="G840" s="1343"/>
      <c r="H840" s="1346" t="s">
        <v>1385</v>
      </c>
      <c r="I840" s="1344"/>
      <c r="J840" s="1345"/>
      <c r="K840" s="1915"/>
      <c r="L840" s="2081"/>
      <c r="M840" s="1345"/>
      <c r="N840" s="1916"/>
      <c r="O840" s="2225"/>
      <c r="P840" s="2225"/>
      <c r="Q840" s="223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CZ840" s="2"/>
      <c r="DA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</row>
    <row r="841" spans="1:199" s="13" customFormat="1" ht="33" thickTop="1" thickBot="1" x14ac:dyDescent="0.3">
      <c r="A841" s="34"/>
      <c r="B841" s="34"/>
      <c r="C841" s="34"/>
      <c r="D841" s="34"/>
      <c r="E841" s="254">
        <v>108</v>
      </c>
      <c r="F841" s="257">
        <v>4631</v>
      </c>
      <c r="G841" s="257"/>
      <c r="H841" s="388" t="s">
        <v>21</v>
      </c>
      <c r="I841" s="214">
        <f>I842+I843+I844</f>
        <v>200000</v>
      </c>
      <c r="J841" s="420">
        <v>157567</v>
      </c>
      <c r="K841" s="1987">
        <f>J841/I841*100</f>
        <v>78.783499999999989</v>
      </c>
      <c r="L841" s="2034"/>
      <c r="M841" s="420">
        <f>M842+M843+M844</f>
        <v>0</v>
      </c>
      <c r="N841" s="1905">
        <f>L841+M841</f>
        <v>0</v>
      </c>
      <c r="O841" s="1861">
        <f t="shared" si="79"/>
        <v>200000</v>
      </c>
      <c r="P841" s="1861">
        <f t="shared" si="80"/>
        <v>157567</v>
      </c>
      <c r="Q841" s="400">
        <f t="shared" si="78"/>
        <v>78.783499999999989</v>
      </c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CZ841" s="2"/>
      <c r="DA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</row>
    <row r="842" spans="1:199" s="13" customFormat="1" ht="17.25" hidden="1" thickTop="1" thickBot="1" x14ac:dyDescent="0.3">
      <c r="A842" s="110"/>
      <c r="B842" s="110"/>
      <c r="C842" s="110"/>
      <c r="D842" s="110"/>
      <c r="E842" s="273"/>
      <c r="F842" s="331"/>
      <c r="G842" s="331"/>
      <c r="H842" s="389" t="s">
        <v>31</v>
      </c>
      <c r="I842" s="417">
        <v>170000</v>
      </c>
      <c r="J842" s="439"/>
      <c r="K842" s="1923">
        <f>I842+J842</f>
        <v>170000</v>
      </c>
      <c r="L842" s="2102"/>
      <c r="M842" s="439"/>
      <c r="N842" s="1923">
        <f>L842+M842</f>
        <v>0</v>
      </c>
      <c r="O842" s="1861">
        <f t="shared" si="79"/>
        <v>170000</v>
      </c>
      <c r="P842" s="1861">
        <f t="shared" si="80"/>
        <v>0</v>
      </c>
      <c r="Q842" s="400">
        <f t="shared" si="78"/>
        <v>0</v>
      </c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CZ842" s="2"/>
      <c r="DA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</row>
    <row r="843" spans="1:199" s="13" customFormat="1" ht="17.25" hidden="1" thickTop="1" thickBot="1" x14ac:dyDescent="0.3">
      <c r="A843" s="110"/>
      <c r="B843" s="110"/>
      <c r="C843" s="110"/>
      <c r="D843" s="110"/>
      <c r="E843" s="273"/>
      <c r="F843" s="331"/>
      <c r="G843" s="331"/>
      <c r="H843" s="389" t="s">
        <v>32</v>
      </c>
      <c r="I843" s="219">
        <v>30000</v>
      </c>
      <c r="J843" s="425"/>
      <c r="K843" s="1906">
        <f>I843+J843</f>
        <v>30000</v>
      </c>
      <c r="L843" s="2035"/>
      <c r="M843" s="425"/>
      <c r="N843" s="1906">
        <f>L843+M843</f>
        <v>0</v>
      </c>
      <c r="O843" s="1861">
        <f t="shared" si="79"/>
        <v>30000</v>
      </c>
      <c r="P843" s="1861">
        <f t="shared" si="80"/>
        <v>0</v>
      </c>
      <c r="Q843" s="400">
        <f t="shared" si="78"/>
        <v>0</v>
      </c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CZ843" s="2"/>
      <c r="DA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</row>
    <row r="844" spans="1:199" s="13" customFormat="1" ht="17.25" hidden="1" thickTop="1" thickBot="1" x14ac:dyDescent="0.3">
      <c r="A844" s="169"/>
      <c r="B844" s="169"/>
      <c r="C844" s="169"/>
      <c r="D844" s="169"/>
      <c r="E844" s="269"/>
      <c r="F844" s="251"/>
      <c r="G844" s="251"/>
      <c r="H844" s="390" t="s">
        <v>30</v>
      </c>
      <c r="I844" s="215">
        <v>0</v>
      </c>
      <c r="J844" s="421"/>
      <c r="K844" s="1922">
        <f>I844+J844</f>
        <v>0</v>
      </c>
      <c r="L844" s="2036"/>
      <c r="M844" s="421"/>
      <c r="N844" s="1922">
        <f>L844+M844</f>
        <v>0</v>
      </c>
      <c r="O844" s="1861">
        <f t="shared" si="79"/>
        <v>0</v>
      </c>
      <c r="P844" s="1861">
        <f t="shared" si="80"/>
        <v>0</v>
      </c>
      <c r="Q844" s="400" t="e">
        <f t="shared" si="78"/>
        <v>#DIV/0!</v>
      </c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CZ844" s="2"/>
      <c r="DA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</row>
    <row r="845" spans="1:199" s="13" customFormat="1" ht="32.25" thickTop="1" x14ac:dyDescent="0.25">
      <c r="A845" s="823"/>
      <c r="B845" s="36"/>
      <c r="C845" s="36"/>
      <c r="D845" s="36"/>
      <c r="E845" s="2659"/>
      <c r="F845" s="2657"/>
      <c r="G845" s="936"/>
      <c r="H845" s="1443" t="s">
        <v>1387</v>
      </c>
      <c r="I845" s="232"/>
      <c r="J845" s="433"/>
      <c r="K845" s="1905"/>
      <c r="L845" s="2093"/>
      <c r="M845" s="433"/>
      <c r="N845" s="1905"/>
      <c r="O845" s="1864"/>
      <c r="P845" s="1864"/>
      <c r="Q845" s="400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CZ845" s="2"/>
      <c r="DA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</row>
    <row r="846" spans="1:199" s="13" customFormat="1" ht="16.5" thickBot="1" x14ac:dyDescent="0.3">
      <c r="A846" s="172"/>
      <c r="B846" s="43"/>
      <c r="C846" s="43"/>
      <c r="D846" s="43"/>
      <c r="E846" s="2660"/>
      <c r="F846" s="2658"/>
      <c r="G846" s="992">
        <v>1</v>
      </c>
      <c r="H846" s="1444" t="s">
        <v>36</v>
      </c>
      <c r="I846" s="500">
        <f>I841</f>
        <v>200000</v>
      </c>
      <c r="J846" s="500">
        <f>J841</f>
        <v>157567</v>
      </c>
      <c r="K846" s="1920">
        <f>J846/I846*100</f>
        <v>78.783499999999989</v>
      </c>
      <c r="L846" s="2141"/>
      <c r="M846" s="166"/>
      <c r="N846" s="1920">
        <f>L846+M846</f>
        <v>0</v>
      </c>
      <c r="O846" s="2147">
        <f t="shared" si="79"/>
        <v>200000</v>
      </c>
      <c r="P846" s="1866">
        <f t="shared" si="80"/>
        <v>157567</v>
      </c>
      <c r="Q846" s="401">
        <f t="shared" si="78"/>
        <v>78.783499999999989</v>
      </c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CZ846" s="2"/>
      <c r="DA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</row>
    <row r="847" spans="1:199" s="13" customFormat="1" ht="17.25" thickTop="1" thickBot="1" x14ac:dyDescent="0.3">
      <c r="A847" s="172"/>
      <c r="B847" s="43"/>
      <c r="C847" s="43"/>
      <c r="D847" s="43"/>
      <c r="E847" s="252"/>
      <c r="F847" s="461"/>
      <c r="G847" s="461"/>
      <c r="H847" s="1445" t="s">
        <v>151</v>
      </c>
      <c r="I847" s="501">
        <f>I846</f>
        <v>200000</v>
      </c>
      <c r="J847" s="501">
        <f>J846</f>
        <v>157567</v>
      </c>
      <c r="K847" s="1987">
        <f>J847/I847*100</f>
        <v>78.783499999999989</v>
      </c>
      <c r="L847" s="2153"/>
      <c r="M847" s="495"/>
      <c r="N847" s="1924">
        <f>L847+M847</f>
        <v>0</v>
      </c>
      <c r="O847" s="1861">
        <f t="shared" si="79"/>
        <v>200000</v>
      </c>
      <c r="P847" s="1861">
        <f t="shared" si="80"/>
        <v>157567</v>
      </c>
      <c r="Q847" s="400">
        <f t="shared" si="78"/>
        <v>78.783499999999989</v>
      </c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CZ847" s="2"/>
      <c r="DA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</row>
    <row r="848" spans="1:199" s="13" customFormat="1" ht="32.25" thickTop="1" x14ac:dyDescent="0.25">
      <c r="A848" s="172"/>
      <c r="B848" s="43"/>
      <c r="C848" s="43"/>
      <c r="D848" s="43"/>
      <c r="E848" s="252"/>
      <c r="F848" s="461"/>
      <c r="G848" s="461"/>
      <c r="H848" s="1446" t="s">
        <v>152</v>
      </c>
      <c r="I848" s="232"/>
      <c r="J848" s="433"/>
      <c r="K848" s="1905"/>
      <c r="L848" s="2093"/>
      <c r="M848" s="433"/>
      <c r="N848" s="1905"/>
      <c r="O848" s="2027"/>
      <c r="P848" s="1861"/>
      <c r="Q848" s="40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CZ848" s="2"/>
      <c r="DA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</row>
    <row r="849" spans="1:199" s="13" customFormat="1" ht="16.5" thickBot="1" x14ac:dyDescent="0.3">
      <c r="A849" s="172"/>
      <c r="B849" s="43"/>
      <c r="C849" s="43"/>
      <c r="D849" s="43"/>
      <c r="E849" s="252"/>
      <c r="F849" s="461"/>
      <c r="G849" s="992">
        <v>1</v>
      </c>
      <c r="H849" s="1447" t="s">
        <v>36</v>
      </c>
      <c r="I849" s="500">
        <f>I841</f>
        <v>200000</v>
      </c>
      <c r="J849" s="500">
        <f>J841</f>
        <v>157567</v>
      </c>
      <c r="K849" s="1920">
        <f>J849/I849*100</f>
        <v>78.783499999999989</v>
      </c>
      <c r="L849" s="2141"/>
      <c r="M849" s="166"/>
      <c r="N849" s="1920">
        <f>L849</f>
        <v>0</v>
      </c>
      <c r="O849" s="1863">
        <f t="shared" si="79"/>
        <v>200000</v>
      </c>
      <c r="P849" s="1863">
        <f t="shared" si="80"/>
        <v>157567</v>
      </c>
      <c r="Q849" s="405">
        <f t="shared" si="78"/>
        <v>78.783499999999989</v>
      </c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CZ849" s="2"/>
      <c r="DA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</row>
    <row r="850" spans="1:199" s="13" customFormat="1" ht="17.25" thickTop="1" thickBot="1" x14ac:dyDescent="0.3">
      <c r="A850" s="172"/>
      <c r="B850" s="43"/>
      <c r="C850" s="43"/>
      <c r="D850" s="43"/>
      <c r="E850" s="252"/>
      <c r="F850" s="461"/>
      <c r="G850" s="461"/>
      <c r="H850" s="1448" t="s">
        <v>149</v>
      </c>
      <c r="I850" s="501">
        <f>I849</f>
        <v>200000</v>
      </c>
      <c r="J850" s="501">
        <f>J849</f>
        <v>157567</v>
      </c>
      <c r="K850" s="1930">
        <f>J850/I850*100</f>
        <v>78.783499999999989</v>
      </c>
      <c r="L850" s="2153"/>
      <c r="M850" s="495"/>
      <c r="N850" s="1924">
        <f>L850+M850</f>
        <v>0</v>
      </c>
      <c r="O850" s="1864">
        <f t="shared" si="79"/>
        <v>200000</v>
      </c>
      <c r="P850" s="1864">
        <f t="shared" si="80"/>
        <v>157567</v>
      </c>
      <c r="Q850" s="400">
        <f t="shared" si="78"/>
        <v>78.783499999999989</v>
      </c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CZ850" s="2"/>
      <c r="DA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</row>
    <row r="851" spans="1:199" s="13" customFormat="1" ht="32.25" thickTop="1" x14ac:dyDescent="0.25">
      <c r="A851" s="1776"/>
      <c r="B851" s="1732"/>
      <c r="C851" s="1732"/>
      <c r="D851" s="1732" t="s">
        <v>1073</v>
      </c>
      <c r="E851" s="2292"/>
      <c r="F851" s="2293"/>
      <c r="G851" s="2293"/>
      <c r="H851" s="2294" t="s">
        <v>1642</v>
      </c>
      <c r="I851" s="2295"/>
      <c r="J851" s="2296"/>
      <c r="K851" s="2297"/>
      <c r="L851" s="2298"/>
      <c r="M851" s="2296"/>
      <c r="N851" s="2297"/>
      <c r="O851" s="2225"/>
      <c r="P851" s="2225"/>
      <c r="Q851" s="2234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CZ851" s="2"/>
      <c r="DA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</row>
    <row r="852" spans="1:199" s="13" customFormat="1" ht="16.5" thickBot="1" x14ac:dyDescent="0.3">
      <c r="A852" s="1776"/>
      <c r="B852" s="2299"/>
      <c r="C852" s="2299">
        <v>912</v>
      </c>
      <c r="D852" s="2299"/>
      <c r="E852" s="2300"/>
      <c r="F852" s="2301"/>
      <c r="G852" s="2301"/>
      <c r="H852" s="2302" t="s">
        <v>1377</v>
      </c>
      <c r="I852" s="2303"/>
      <c r="J852" s="2304"/>
      <c r="K852" s="2197"/>
      <c r="L852" s="2305"/>
      <c r="M852" s="2304"/>
      <c r="N852" s="2197"/>
      <c r="O852" s="2218"/>
      <c r="P852" s="2227"/>
      <c r="Q852" s="2238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CZ852" s="2"/>
      <c r="DA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</row>
    <row r="853" spans="1:199" s="13" customFormat="1" ht="17.25" thickTop="1" thickBot="1" x14ac:dyDescent="0.3">
      <c r="A853" s="169"/>
      <c r="B853" s="79"/>
      <c r="C853" s="79"/>
      <c r="D853" s="79"/>
      <c r="E853" s="54">
        <v>109</v>
      </c>
      <c r="F853" s="2287">
        <v>511</v>
      </c>
      <c r="G853" s="2287"/>
      <c r="H853" s="2288" t="s">
        <v>1429</v>
      </c>
      <c r="I853" s="2289">
        <v>39500000</v>
      </c>
      <c r="J853" s="2290">
        <v>34135939.530000001</v>
      </c>
      <c r="K853" s="2003">
        <f>J853/I853*100</f>
        <v>86.420100075949364</v>
      </c>
      <c r="L853" s="2291"/>
      <c r="M853" s="2290"/>
      <c r="N853" s="2003">
        <f>L853</f>
        <v>0</v>
      </c>
      <c r="O853" s="1863">
        <f t="shared" si="79"/>
        <v>39500000</v>
      </c>
      <c r="P853" s="1863">
        <f t="shared" si="80"/>
        <v>34135939.530000001</v>
      </c>
      <c r="Q853" s="405">
        <f t="shared" si="78"/>
        <v>86.420100075949364</v>
      </c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CZ853" s="2"/>
      <c r="DA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</row>
    <row r="854" spans="1:199" s="13" customFormat="1" ht="32.25" thickTop="1" x14ac:dyDescent="0.25">
      <c r="A854" s="23"/>
      <c r="B854" s="23"/>
      <c r="C854" s="23"/>
      <c r="D854" s="23"/>
      <c r="E854" s="312"/>
      <c r="F854" s="1777"/>
      <c r="G854" s="1777"/>
      <c r="H854" s="1443" t="s">
        <v>1384</v>
      </c>
      <c r="I854" s="233"/>
      <c r="J854" s="434"/>
      <c r="K854" s="1919"/>
      <c r="L854" s="2053"/>
      <c r="M854" s="434"/>
      <c r="N854" s="1919"/>
      <c r="O854" s="1864"/>
      <c r="P854" s="1864"/>
      <c r="Q854" s="400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CZ854" s="2"/>
      <c r="DA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</row>
    <row r="855" spans="1:199" s="13" customFormat="1" ht="15.75" x14ac:dyDescent="0.25">
      <c r="A855" s="110"/>
      <c r="B855" s="110"/>
      <c r="C855" s="110"/>
      <c r="D855" s="110"/>
      <c r="E855" s="274"/>
      <c r="F855" s="1634"/>
      <c r="G855" s="992">
        <v>1</v>
      </c>
      <c r="H855" s="1783" t="s">
        <v>36</v>
      </c>
      <c r="I855" s="1782"/>
      <c r="J855" s="438"/>
      <c r="K855" s="1977"/>
      <c r="L855" s="2143"/>
      <c r="M855" s="438"/>
      <c r="N855" s="1977"/>
      <c r="O855" s="2120"/>
      <c r="P855" s="1865"/>
      <c r="Q855" s="406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CZ855" s="2"/>
      <c r="DA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</row>
    <row r="856" spans="1:199" s="13" customFormat="1" ht="31.5" x14ac:dyDescent="0.25">
      <c r="A856" s="110"/>
      <c r="B856" s="110"/>
      <c r="C856" s="110"/>
      <c r="D856" s="110"/>
      <c r="E856" s="274"/>
      <c r="F856" s="1634"/>
      <c r="G856" s="992">
        <v>7</v>
      </c>
      <c r="H856" s="1783" t="s">
        <v>1040</v>
      </c>
      <c r="I856" s="1782">
        <f>I853-I857</f>
        <v>37000000</v>
      </c>
      <c r="J856" s="1782">
        <f>J853-J857</f>
        <v>33789439.530000001</v>
      </c>
      <c r="K856" s="1977">
        <f>J856/I856*100</f>
        <v>91.322809540540533</v>
      </c>
      <c r="L856" s="2143"/>
      <c r="M856" s="438"/>
      <c r="N856" s="1977">
        <f>L856</f>
        <v>0</v>
      </c>
      <c r="O856" s="1862">
        <f t="shared" si="79"/>
        <v>37000000</v>
      </c>
      <c r="P856" s="1862">
        <f t="shared" si="80"/>
        <v>33789439.530000001</v>
      </c>
      <c r="Q856" s="405">
        <f t="shared" si="78"/>
        <v>91.322809540540533</v>
      </c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CZ856" s="2"/>
      <c r="DA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</row>
    <row r="857" spans="1:199" s="13" customFormat="1" ht="32.25" thickBot="1" x14ac:dyDescent="0.3">
      <c r="A857" s="110"/>
      <c r="B857" s="110"/>
      <c r="C857" s="110"/>
      <c r="D857" s="110"/>
      <c r="E857" s="274"/>
      <c r="F857" s="1634"/>
      <c r="G857" s="992">
        <v>13</v>
      </c>
      <c r="H857" s="465" t="s">
        <v>1200</v>
      </c>
      <c r="I857" s="1780">
        <v>2500000</v>
      </c>
      <c r="J857" s="1780">
        <v>346500</v>
      </c>
      <c r="K857" s="2453"/>
      <c r="L857" s="1780"/>
      <c r="M857" s="1781"/>
      <c r="N857" s="2453"/>
      <c r="O857" s="1039"/>
      <c r="P857" s="1039"/>
      <c r="Q857" s="401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CZ857" s="2"/>
      <c r="DA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</row>
    <row r="858" spans="1:199" s="13" customFormat="1" ht="17.25" thickTop="1" thickBot="1" x14ac:dyDescent="0.3">
      <c r="A858" s="110"/>
      <c r="B858" s="110"/>
      <c r="C858" s="110"/>
      <c r="D858" s="110"/>
      <c r="E858" s="274"/>
      <c r="F858" s="1634"/>
      <c r="G858" s="1634"/>
      <c r="H858" s="2454" t="s">
        <v>148</v>
      </c>
      <c r="I858" s="502">
        <f>I856+I857</f>
        <v>39500000</v>
      </c>
      <c r="J858" s="502">
        <f>J856+J857</f>
        <v>34135939.530000001</v>
      </c>
      <c r="K858" s="1909">
        <f>J858/I858*100</f>
        <v>86.420100075949364</v>
      </c>
      <c r="L858" s="2137"/>
      <c r="M858" s="497"/>
      <c r="N858" s="1909">
        <f>L858</f>
        <v>0</v>
      </c>
      <c r="O858" s="1861">
        <f t="shared" si="79"/>
        <v>39500000</v>
      </c>
      <c r="P858" s="1861">
        <f t="shared" si="80"/>
        <v>34135939.530000001</v>
      </c>
      <c r="Q858" s="400">
        <f t="shared" si="78"/>
        <v>86.420100075949364</v>
      </c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CZ858" s="2"/>
      <c r="DA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</row>
    <row r="859" spans="1:199" s="13" customFormat="1" ht="16.5" thickTop="1" x14ac:dyDescent="0.25">
      <c r="A859" s="110"/>
      <c r="B859" s="1770"/>
      <c r="C859" s="1770"/>
      <c r="D859" s="1770"/>
      <c r="E859" s="1701"/>
      <c r="F859" s="1773"/>
      <c r="G859" s="1773"/>
      <c r="H859" s="1446" t="s">
        <v>1643</v>
      </c>
      <c r="I859" s="1778"/>
      <c r="J859" s="1779"/>
      <c r="K859" s="1988"/>
      <c r="L859" s="2154"/>
      <c r="M859" s="1779"/>
      <c r="N859" s="1988"/>
      <c r="O859" s="1864"/>
      <c r="P859" s="1864"/>
      <c r="Q859" s="400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CZ859" s="2"/>
      <c r="DA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</row>
    <row r="860" spans="1:199" s="13" customFormat="1" ht="15.75" x14ac:dyDescent="0.25">
      <c r="A860" s="110"/>
      <c r="B860" s="1770"/>
      <c r="C860" s="1770"/>
      <c r="D860" s="1770"/>
      <c r="E860" s="1701"/>
      <c r="F860" s="1773"/>
      <c r="G860" s="1773"/>
      <c r="H860" s="1784" t="s">
        <v>36</v>
      </c>
      <c r="I860" s="1774"/>
      <c r="J860" s="1775"/>
      <c r="K860" s="1989"/>
      <c r="L860" s="2155"/>
      <c r="M860" s="1775"/>
      <c r="N860" s="1989"/>
      <c r="O860" s="2120"/>
      <c r="P860" s="1865"/>
      <c r="Q860" s="406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CZ860" s="2"/>
      <c r="DA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</row>
    <row r="861" spans="1:199" s="13" customFormat="1" ht="31.5" x14ac:dyDescent="0.25">
      <c r="A861" s="110"/>
      <c r="B861" s="1770"/>
      <c r="C861" s="1770"/>
      <c r="D861" s="1770"/>
      <c r="E861" s="1701"/>
      <c r="F861" s="1773"/>
      <c r="G861" s="992">
        <v>7</v>
      </c>
      <c r="H861" s="1785" t="s">
        <v>1040</v>
      </c>
      <c r="I861" s="1774">
        <f>I856</f>
        <v>37000000</v>
      </c>
      <c r="J861" s="1774">
        <f>J856</f>
        <v>33789439.530000001</v>
      </c>
      <c r="K861" s="1989">
        <f>J861/I861*100</f>
        <v>91.322809540540533</v>
      </c>
      <c r="L861" s="2155"/>
      <c r="M861" s="1775"/>
      <c r="N861" s="1989">
        <f>L861</f>
        <v>0</v>
      </c>
      <c r="O861" s="1862">
        <f t="shared" si="79"/>
        <v>37000000</v>
      </c>
      <c r="P861" s="1862">
        <f t="shared" si="80"/>
        <v>33789439.530000001</v>
      </c>
      <c r="Q861" s="405">
        <f t="shared" si="78"/>
        <v>91.322809540540533</v>
      </c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CZ861" s="2"/>
      <c r="DA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</row>
    <row r="862" spans="1:199" s="13" customFormat="1" ht="31.5" x14ac:dyDescent="0.25">
      <c r="A862" s="110"/>
      <c r="B862" s="1770"/>
      <c r="C862" s="1770"/>
      <c r="D862" s="1770"/>
      <c r="E862" s="1701"/>
      <c r="F862" s="1773"/>
      <c r="G862" s="992">
        <v>13</v>
      </c>
      <c r="H862" s="1439" t="s">
        <v>1200</v>
      </c>
      <c r="I862" s="2455">
        <f>I857</f>
        <v>2500000</v>
      </c>
      <c r="J862" s="2455">
        <v>346500</v>
      </c>
      <c r="K862" s="2456"/>
      <c r="L862" s="2457"/>
      <c r="M862" s="2458"/>
      <c r="N862" s="2456"/>
      <c r="O862" s="1862"/>
      <c r="P862" s="1862"/>
      <c r="Q862" s="405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CZ862" s="2"/>
      <c r="DA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</row>
    <row r="863" spans="1:199" s="13" customFormat="1" ht="16.5" thickBot="1" x14ac:dyDescent="0.3">
      <c r="A863" s="110"/>
      <c r="B863" s="1770"/>
      <c r="C863" s="1770"/>
      <c r="D863" s="1770"/>
      <c r="E863" s="1701"/>
      <c r="F863" s="1773"/>
      <c r="G863" s="1773"/>
      <c r="H863" s="1786" t="s">
        <v>149</v>
      </c>
      <c r="I863" s="1787">
        <f>I861+I862</f>
        <v>39500000</v>
      </c>
      <c r="J863" s="1787">
        <f>J861+J862</f>
        <v>34135939.530000001</v>
      </c>
      <c r="K863" s="1990">
        <f>J863/I863*100</f>
        <v>86.420100075949364</v>
      </c>
      <c r="L863" s="2156"/>
      <c r="M863" s="1788"/>
      <c r="N863" s="1990">
        <f>L863</f>
        <v>0</v>
      </c>
      <c r="O863" s="2147">
        <f t="shared" si="79"/>
        <v>39500000</v>
      </c>
      <c r="P863" s="1866">
        <f t="shared" si="80"/>
        <v>34135939.530000001</v>
      </c>
      <c r="Q863" s="401">
        <f t="shared" si="78"/>
        <v>86.420100075949364</v>
      </c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CZ863" s="2"/>
      <c r="DA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</row>
    <row r="864" spans="1:199" s="13" customFormat="1" ht="32.25" thickTop="1" x14ac:dyDescent="0.25">
      <c r="A864" s="172"/>
      <c r="B864" s="43"/>
      <c r="C864" s="43"/>
      <c r="D864" s="43"/>
      <c r="E864" s="252"/>
      <c r="F864" s="461"/>
      <c r="G864" s="461"/>
      <c r="H864" s="1772" t="s">
        <v>1603</v>
      </c>
      <c r="I864" s="233"/>
      <c r="J864" s="434"/>
      <c r="K864" s="1919"/>
      <c r="L864" s="2053"/>
      <c r="M864" s="434"/>
      <c r="N864" s="1919"/>
      <c r="O864" s="1864"/>
      <c r="P864" s="1864"/>
      <c r="Q864" s="400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CZ864" s="2"/>
      <c r="DA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</row>
    <row r="865" spans="1:199" s="13" customFormat="1" ht="15.75" x14ac:dyDescent="0.25">
      <c r="A865" s="172"/>
      <c r="B865" s="43"/>
      <c r="C865" s="43"/>
      <c r="D865" s="43"/>
      <c r="E865" s="40"/>
      <c r="F865" s="47"/>
      <c r="G865" s="992">
        <v>1</v>
      </c>
      <c r="H865" s="1789" t="s">
        <v>36</v>
      </c>
      <c r="I865" s="219">
        <f>I836+I850</f>
        <v>53220000</v>
      </c>
      <c r="J865" s="219">
        <f>J836+J850+J860</f>
        <v>36082919.659999996</v>
      </c>
      <c r="K865" s="1989">
        <f>J865/I865*100</f>
        <v>67.799548402856061</v>
      </c>
      <c r="L865" s="2035"/>
      <c r="M865" s="449">
        <f>M845</f>
        <v>0</v>
      </c>
      <c r="N865" s="1922">
        <f>L865+M865</f>
        <v>0</v>
      </c>
      <c r="O865" s="2120">
        <f t="shared" si="79"/>
        <v>53220000</v>
      </c>
      <c r="P865" s="1865">
        <f t="shared" si="80"/>
        <v>36082919.659999996</v>
      </c>
      <c r="Q865" s="406">
        <f t="shared" si="78"/>
        <v>67.799548402856061</v>
      </c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CZ865" s="2"/>
      <c r="DA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</row>
    <row r="866" spans="1:199" s="13" customFormat="1" ht="31.5" x14ac:dyDescent="0.25">
      <c r="A866" s="172"/>
      <c r="B866" s="43"/>
      <c r="C866" s="43"/>
      <c r="D866" s="43"/>
      <c r="E866" s="40"/>
      <c r="F866" s="47"/>
      <c r="G866" s="991">
        <v>7</v>
      </c>
      <c r="H866" s="1789" t="s">
        <v>1040</v>
      </c>
      <c r="I866" s="231">
        <f>I861</f>
        <v>37000000</v>
      </c>
      <c r="J866" s="231">
        <f>J861</f>
        <v>33789439.530000001</v>
      </c>
      <c r="K866" s="2456">
        <f>J866/I866*100</f>
        <v>91.322809540540533</v>
      </c>
      <c r="L866" s="2061"/>
      <c r="M866" s="492"/>
      <c r="N866" s="1910">
        <f>L866</f>
        <v>0</v>
      </c>
      <c r="O866" s="1862">
        <f t="shared" si="79"/>
        <v>37000000</v>
      </c>
      <c r="P866" s="1862">
        <f t="shared" si="80"/>
        <v>33789439.530000001</v>
      </c>
      <c r="Q866" s="405">
        <f t="shared" si="78"/>
        <v>91.322809540540533</v>
      </c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CZ866" s="2"/>
      <c r="DA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</row>
    <row r="867" spans="1:199" s="13" customFormat="1" ht="32.25" thickBot="1" x14ac:dyDescent="0.3">
      <c r="A867" s="172"/>
      <c r="B867" s="43"/>
      <c r="C867" s="43"/>
      <c r="D867" s="43"/>
      <c r="E867" s="40"/>
      <c r="F867" s="47"/>
      <c r="G867" s="991">
        <v>13</v>
      </c>
      <c r="H867" s="1271" t="s">
        <v>1200</v>
      </c>
      <c r="I867" s="231">
        <f>I862</f>
        <v>2500000</v>
      </c>
      <c r="J867" s="231">
        <f>J862</f>
        <v>346500</v>
      </c>
      <c r="K867" s="2460"/>
      <c r="L867" s="241"/>
      <c r="M867" s="452"/>
      <c r="N867" s="2428"/>
      <c r="O867" s="1039"/>
      <c r="P867" s="1039"/>
      <c r="Q867" s="401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CZ867" s="2"/>
      <c r="DA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</row>
    <row r="868" spans="1:199" s="13" customFormat="1" ht="17.25" thickTop="1" thickBot="1" x14ac:dyDescent="0.3">
      <c r="A868" s="822"/>
      <c r="B868" s="43"/>
      <c r="C868" s="43"/>
      <c r="D868" s="43"/>
      <c r="E868" s="40"/>
      <c r="F868" s="47"/>
      <c r="G868" s="52"/>
      <c r="H868" s="2461" t="s">
        <v>157</v>
      </c>
      <c r="I868" s="235">
        <f>I865+I866+I867</f>
        <v>92720000</v>
      </c>
      <c r="J868" s="235">
        <f>J865+J866+J867</f>
        <v>70218859.189999998</v>
      </c>
      <c r="K868" s="1924">
        <f>J868/I868*100</f>
        <v>75.732160472389992</v>
      </c>
      <c r="L868" s="2086"/>
      <c r="M868" s="425"/>
      <c r="N868" s="1924">
        <f>L868+M868</f>
        <v>0</v>
      </c>
      <c r="O868" s="1863">
        <f t="shared" si="79"/>
        <v>92720000</v>
      </c>
      <c r="P868" s="1863">
        <f t="shared" si="80"/>
        <v>70218859.189999998</v>
      </c>
      <c r="Q868" s="405">
        <f t="shared" si="78"/>
        <v>75.732160472389992</v>
      </c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CZ868" s="2"/>
      <c r="DA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</row>
    <row r="869" spans="1:199" s="13" customFormat="1" ht="33" thickTop="1" thickBot="1" x14ac:dyDescent="0.3">
      <c r="A869" s="1333"/>
      <c r="B869" s="1274"/>
      <c r="C869" s="1274"/>
      <c r="D869" s="1275">
        <v>2003</v>
      </c>
      <c r="E869" s="1337"/>
      <c r="F869" s="1278"/>
      <c r="G869" s="1278"/>
      <c r="H869" s="1316" t="s">
        <v>476</v>
      </c>
      <c r="I869" s="1281"/>
      <c r="J869" s="1334"/>
      <c r="K869" s="1937"/>
      <c r="L869" s="2091"/>
      <c r="M869" s="1334"/>
      <c r="N869" s="1937"/>
      <c r="O869" s="2225"/>
      <c r="P869" s="2225"/>
      <c r="Q869" s="223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CZ869" s="2"/>
      <c r="DA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</row>
    <row r="870" spans="1:199" s="13" customFormat="1" ht="33" thickTop="1" thickBot="1" x14ac:dyDescent="0.3">
      <c r="A870" s="1333"/>
      <c r="B870" s="1274"/>
      <c r="C870" s="1274"/>
      <c r="D870" s="1275" t="s">
        <v>89</v>
      </c>
      <c r="E870" s="1337"/>
      <c r="F870" s="1278"/>
      <c r="G870" s="1278"/>
      <c r="H870" s="1316" t="s">
        <v>90</v>
      </c>
      <c r="I870" s="1281"/>
      <c r="J870" s="1334"/>
      <c r="K870" s="1991"/>
      <c r="L870" s="2091"/>
      <c r="M870" s="1334"/>
      <c r="N870" s="1991"/>
      <c r="O870" s="2225"/>
      <c r="P870" s="2225"/>
      <c r="Q870" s="223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CZ870" s="2"/>
      <c r="DA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</row>
    <row r="871" spans="1:199" s="13" customFormat="1" ht="17.25" thickTop="1" thickBot="1" x14ac:dyDescent="0.3">
      <c r="A871" s="1333"/>
      <c r="B871" s="1313"/>
      <c r="C871" s="1313"/>
      <c r="D871" s="1335"/>
      <c r="E871" s="1335"/>
      <c r="F871" s="1278"/>
      <c r="G871" s="1278"/>
      <c r="H871" s="1316" t="s">
        <v>25</v>
      </c>
      <c r="I871" s="1253"/>
      <c r="J871" s="1254"/>
      <c r="K871" s="1915"/>
      <c r="L871" s="2075"/>
      <c r="M871" s="1254"/>
      <c r="N871" s="1915"/>
      <c r="O871" s="2225"/>
      <c r="P871" s="2225"/>
      <c r="Q871" s="223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CZ871" s="2"/>
      <c r="DA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</row>
    <row r="872" spans="1:199" s="13" customFormat="1" ht="17.25" thickTop="1" thickBot="1" x14ac:dyDescent="0.3">
      <c r="A872" s="1333"/>
      <c r="B872" s="1313"/>
      <c r="C872" s="1313">
        <v>920</v>
      </c>
      <c r="D872" s="1335"/>
      <c r="E872" s="1335"/>
      <c r="F872" s="1278"/>
      <c r="G872" s="1278"/>
      <c r="H872" s="1338" t="s">
        <v>1455</v>
      </c>
      <c r="I872" s="1336"/>
      <c r="J872" s="1334"/>
      <c r="K872" s="1915"/>
      <c r="L872" s="2080"/>
      <c r="M872" s="1334"/>
      <c r="N872" s="1915"/>
      <c r="O872" s="2225"/>
      <c r="P872" s="2225"/>
      <c r="Q872" s="223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CZ872" s="2"/>
      <c r="DA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</row>
    <row r="873" spans="1:199" s="13" customFormat="1" ht="16.5" thickTop="1" x14ac:dyDescent="0.25">
      <c r="A873" s="172"/>
      <c r="B873" s="36"/>
      <c r="C873" s="36"/>
      <c r="D873" s="47"/>
      <c r="E873" s="44"/>
      <c r="F873" s="22"/>
      <c r="G873" s="22"/>
      <c r="H873" s="30" t="s">
        <v>1193</v>
      </c>
      <c r="I873" s="230"/>
      <c r="J873" s="431"/>
      <c r="K873" s="1924"/>
      <c r="L873" s="2040"/>
      <c r="M873" s="431"/>
      <c r="N873" s="1919"/>
      <c r="O873" s="1864"/>
      <c r="P873" s="1864"/>
      <c r="Q873" s="400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CZ873" s="2"/>
      <c r="DA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</row>
    <row r="874" spans="1:199" s="13" customFormat="1" ht="15.75" x14ac:dyDescent="0.25">
      <c r="A874" s="172"/>
      <c r="B874" s="43"/>
      <c r="C874" s="43"/>
      <c r="D874" s="47"/>
      <c r="E874" s="44"/>
      <c r="F874" s="82">
        <v>463</v>
      </c>
      <c r="G874" s="82"/>
      <c r="H874" s="30" t="s">
        <v>1427</v>
      </c>
      <c r="I874" s="228">
        <f>I875+I888</f>
        <v>22480000</v>
      </c>
      <c r="J874" s="432">
        <f>J875+J888</f>
        <v>15330939.819999998</v>
      </c>
      <c r="K874" s="1968">
        <f>J874/I874*100</f>
        <v>68.198130871886107</v>
      </c>
      <c r="L874" s="2042"/>
      <c r="M874" s="431"/>
      <c r="N874" s="1919">
        <f>L874+M874</f>
        <v>0</v>
      </c>
      <c r="O874" s="2120">
        <f t="shared" si="79"/>
        <v>22480000</v>
      </c>
      <c r="P874" s="1865">
        <f t="shared" si="80"/>
        <v>15330939.819999998</v>
      </c>
      <c r="Q874" s="406">
        <f t="shared" si="78"/>
        <v>68.198130871886107</v>
      </c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CZ874" s="2"/>
      <c r="DA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</row>
    <row r="875" spans="1:199" s="13" customFormat="1" ht="31.5" x14ac:dyDescent="0.25">
      <c r="A875" s="172"/>
      <c r="B875" s="43"/>
      <c r="C875" s="43"/>
      <c r="D875" s="47"/>
      <c r="E875" s="44">
        <v>110</v>
      </c>
      <c r="F875" s="109">
        <v>4631</v>
      </c>
      <c r="G875" s="109"/>
      <c r="H875" s="30" t="s">
        <v>913</v>
      </c>
      <c r="I875" s="223">
        <f>I876+I877+I878+I879+I880+I881+I882+I883+I884+I885+I886+I887</f>
        <v>20230000</v>
      </c>
      <c r="J875" s="432">
        <f>J876+J877+J878+J879+J880+J881+J882+J883+J884+J885+J886+J887</f>
        <v>15263591.869999999</v>
      </c>
      <c r="K875" s="1968">
        <f t="shared" ref="K875:K889" si="81">J875/I875*100</f>
        <v>75.450281117152741</v>
      </c>
      <c r="L875" s="2059"/>
      <c r="M875" s="432"/>
      <c r="N875" s="1919">
        <f t="shared" ref="N875:N887" si="82">L875+M875</f>
        <v>0</v>
      </c>
      <c r="O875" s="2120">
        <f t="shared" si="79"/>
        <v>20230000</v>
      </c>
      <c r="P875" s="1865">
        <f t="shared" si="80"/>
        <v>15263591.869999999</v>
      </c>
      <c r="Q875" s="406">
        <f t="shared" si="78"/>
        <v>75.450281117152741</v>
      </c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CZ875" s="2"/>
      <c r="DA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</row>
    <row r="876" spans="1:199" s="13" customFormat="1" ht="15.75" x14ac:dyDescent="0.25">
      <c r="A876" s="172"/>
      <c r="B876" s="297"/>
      <c r="C876" s="297"/>
      <c r="D876" s="293"/>
      <c r="E876" s="129"/>
      <c r="F876" s="17"/>
      <c r="G876" s="17"/>
      <c r="H876" s="16" t="s">
        <v>903</v>
      </c>
      <c r="I876" s="213">
        <v>300000</v>
      </c>
      <c r="J876" s="422">
        <v>0</v>
      </c>
      <c r="K876" s="1968">
        <f t="shared" si="81"/>
        <v>0</v>
      </c>
      <c r="L876" s="2029"/>
      <c r="M876" s="422"/>
      <c r="N876" s="1906">
        <f t="shared" si="82"/>
        <v>0</v>
      </c>
      <c r="O876" s="2120">
        <f t="shared" si="79"/>
        <v>300000</v>
      </c>
      <c r="P876" s="1865">
        <f t="shared" si="80"/>
        <v>0</v>
      </c>
      <c r="Q876" s="406">
        <f t="shared" si="78"/>
        <v>0</v>
      </c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CZ876" s="2"/>
      <c r="DA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</row>
    <row r="877" spans="1:199" s="13" customFormat="1" ht="15.75" x14ac:dyDescent="0.25">
      <c r="A877" s="172"/>
      <c r="B877" s="297"/>
      <c r="C877" s="297"/>
      <c r="D877" s="293"/>
      <c r="E877" s="129"/>
      <c r="F877" s="4"/>
      <c r="G877" s="4"/>
      <c r="H877" s="5" t="s">
        <v>899</v>
      </c>
      <c r="I877" s="212">
        <v>520000</v>
      </c>
      <c r="J877" s="426">
        <v>230721</v>
      </c>
      <c r="K877" s="1968">
        <f t="shared" si="81"/>
        <v>44.369423076923077</v>
      </c>
      <c r="L877" s="2038"/>
      <c r="M877" s="426"/>
      <c r="N877" s="1906">
        <f t="shared" si="82"/>
        <v>0</v>
      </c>
      <c r="O877" s="2120">
        <f t="shared" si="79"/>
        <v>520000</v>
      </c>
      <c r="P877" s="1865">
        <f t="shared" si="80"/>
        <v>230721</v>
      </c>
      <c r="Q877" s="406">
        <f t="shared" si="78"/>
        <v>44.369423076923077</v>
      </c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CZ877" s="2"/>
      <c r="DA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</row>
    <row r="878" spans="1:199" s="13" customFormat="1" ht="15.75" x14ac:dyDescent="0.25">
      <c r="A878" s="172"/>
      <c r="B878" s="297"/>
      <c r="C878" s="297"/>
      <c r="D878" s="293"/>
      <c r="E878" s="129"/>
      <c r="F878" s="4"/>
      <c r="G878" s="4"/>
      <c r="H878" s="275" t="s">
        <v>900</v>
      </c>
      <c r="I878" s="1753">
        <v>980000</v>
      </c>
      <c r="J878" s="426">
        <v>884492.2</v>
      </c>
      <c r="K878" s="1968">
        <f t="shared" si="81"/>
        <v>90.25430612244898</v>
      </c>
      <c r="L878" s="2148"/>
      <c r="M878" s="426"/>
      <c r="N878" s="1906">
        <f t="shared" si="82"/>
        <v>0</v>
      </c>
      <c r="O878" s="2120">
        <f t="shared" si="79"/>
        <v>980000</v>
      </c>
      <c r="P878" s="1865">
        <f t="shared" si="80"/>
        <v>884492.2</v>
      </c>
      <c r="Q878" s="406">
        <f t="shared" si="78"/>
        <v>90.25430612244898</v>
      </c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CZ878" s="2"/>
      <c r="DA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</row>
    <row r="879" spans="1:199" s="13" customFormat="1" ht="15.75" x14ac:dyDescent="0.25">
      <c r="A879" s="172"/>
      <c r="B879" s="297"/>
      <c r="C879" s="297"/>
      <c r="D879" s="293"/>
      <c r="E879" s="129"/>
      <c r="F879" s="4"/>
      <c r="G879" s="4"/>
      <c r="H879" s="275" t="s">
        <v>901</v>
      </c>
      <c r="I879" s="567">
        <v>12700000</v>
      </c>
      <c r="J879" s="426">
        <v>11432287.369999999</v>
      </c>
      <c r="K879" s="1968">
        <f t="shared" si="81"/>
        <v>90.018010787401565</v>
      </c>
      <c r="L879" s="2037"/>
      <c r="M879" s="426"/>
      <c r="N879" s="1906">
        <f t="shared" si="82"/>
        <v>0</v>
      </c>
      <c r="O879" s="2120">
        <f t="shared" si="79"/>
        <v>12700000</v>
      </c>
      <c r="P879" s="1865">
        <f t="shared" si="80"/>
        <v>11432287.369999999</v>
      </c>
      <c r="Q879" s="406">
        <f t="shared" si="78"/>
        <v>90.018010787401565</v>
      </c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CZ879" s="2"/>
      <c r="DA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</row>
    <row r="880" spans="1:199" s="13" customFormat="1" ht="15.75" x14ac:dyDescent="0.25">
      <c r="A880" s="172"/>
      <c r="B880" s="297"/>
      <c r="C880" s="297"/>
      <c r="D880" s="293"/>
      <c r="E880" s="129"/>
      <c r="F880" s="4"/>
      <c r="G880" s="4"/>
      <c r="H880" s="5" t="s">
        <v>902</v>
      </c>
      <c r="I880" s="1753">
        <v>2200000</v>
      </c>
      <c r="J880" s="426">
        <v>484522.98</v>
      </c>
      <c r="K880" s="1968">
        <f t="shared" si="81"/>
        <v>22.023771818181817</v>
      </c>
      <c r="L880" s="2148"/>
      <c r="M880" s="426"/>
      <c r="N880" s="1923">
        <f t="shared" si="82"/>
        <v>0</v>
      </c>
      <c r="O880" s="2120">
        <f t="shared" si="79"/>
        <v>2200000</v>
      </c>
      <c r="P880" s="1865">
        <f t="shared" si="80"/>
        <v>484522.98</v>
      </c>
      <c r="Q880" s="406">
        <f t="shared" si="78"/>
        <v>22.023771818181817</v>
      </c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CZ880" s="2"/>
      <c r="DA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</row>
    <row r="881" spans="1:199" s="13" customFormat="1" ht="15.75" x14ac:dyDescent="0.25">
      <c r="A881" s="172"/>
      <c r="B881" s="297"/>
      <c r="C881" s="297"/>
      <c r="D881" s="293"/>
      <c r="E881" s="129"/>
      <c r="F881" s="4"/>
      <c r="G881" s="4"/>
      <c r="H881" s="116" t="s">
        <v>906</v>
      </c>
      <c r="I881" s="212">
        <v>700000</v>
      </c>
      <c r="J881" s="426">
        <v>389874.89</v>
      </c>
      <c r="K881" s="1968">
        <f t="shared" si="81"/>
        <v>55.69641285714286</v>
      </c>
      <c r="L881" s="2038"/>
      <c r="M881" s="426"/>
      <c r="N881" s="1923">
        <f t="shared" si="82"/>
        <v>0</v>
      </c>
      <c r="O881" s="2120">
        <f t="shared" si="79"/>
        <v>700000</v>
      </c>
      <c r="P881" s="1865">
        <f t="shared" si="80"/>
        <v>389874.89</v>
      </c>
      <c r="Q881" s="406">
        <f t="shared" si="78"/>
        <v>55.69641285714286</v>
      </c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CZ881" s="2"/>
      <c r="DA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</row>
    <row r="882" spans="1:199" s="13" customFormat="1" ht="15.75" x14ac:dyDescent="0.25">
      <c r="A882" s="172"/>
      <c r="B882" s="297"/>
      <c r="C882" s="297"/>
      <c r="D882" s="293"/>
      <c r="E882" s="129"/>
      <c r="F882" s="4"/>
      <c r="G882" s="4"/>
      <c r="H882" s="5" t="s">
        <v>904</v>
      </c>
      <c r="I882" s="212">
        <v>1200000</v>
      </c>
      <c r="J882" s="426">
        <v>1000000</v>
      </c>
      <c r="K882" s="1968">
        <f t="shared" si="81"/>
        <v>83.333333333333343</v>
      </c>
      <c r="L882" s="2038"/>
      <c r="M882" s="426"/>
      <c r="N882" s="1923">
        <f t="shared" si="82"/>
        <v>0</v>
      </c>
      <c r="O882" s="2120">
        <f t="shared" si="79"/>
        <v>1200000</v>
      </c>
      <c r="P882" s="1865">
        <f t="shared" si="80"/>
        <v>1000000</v>
      </c>
      <c r="Q882" s="406">
        <f t="shared" si="78"/>
        <v>83.333333333333343</v>
      </c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CZ882" s="2"/>
      <c r="DA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</row>
    <row r="883" spans="1:199" s="13" customFormat="1" ht="15.75" x14ac:dyDescent="0.25">
      <c r="A883" s="172"/>
      <c r="B883" s="297"/>
      <c r="C883" s="297"/>
      <c r="D883" s="293"/>
      <c r="E883" s="129"/>
      <c r="F883" s="4"/>
      <c r="G883" s="4"/>
      <c r="H883" s="95" t="s">
        <v>905</v>
      </c>
      <c r="I883" s="212">
        <v>550000</v>
      </c>
      <c r="J883" s="426">
        <v>190574.5</v>
      </c>
      <c r="K883" s="1968">
        <f t="shared" si="81"/>
        <v>34.649909090909091</v>
      </c>
      <c r="L883" s="2038"/>
      <c r="M883" s="426"/>
      <c r="N883" s="1923">
        <f t="shared" si="82"/>
        <v>0</v>
      </c>
      <c r="O883" s="2120">
        <f t="shared" si="79"/>
        <v>550000</v>
      </c>
      <c r="P883" s="1865">
        <f t="shared" si="80"/>
        <v>190574.5</v>
      </c>
      <c r="Q883" s="406">
        <f t="shared" si="78"/>
        <v>34.649909090909091</v>
      </c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CZ883" s="2"/>
      <c r="DA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</row>
    <row r="884" spans="1:199" s="13" customFormat="1" ht="15.75" x14ac:dyDescent="0.25">
      <c r="A884" s="172"/>
      <c r="B884" s="297"/>
      <c r="C884" s="297"/>
      <c r="D884" s="293"/>
      <c r="E884" s="42"/>
      <c r="F884" s="19"/>
      <c r="G884" s="19"/>
      <c r="H884" s="117" t="s">
        <v>907</v>
      </c>
      <c r="I884" s="218">
        <v>780000</v>
      </c>
      <c r="J884" s="424">
        <v>505058.93</v>
      </c>
      <c r="K884" s="1968">
        <f t="shared" si="81"/>
        <v>64.751144871794878</v>
      </c>
      <c r="L884" s="2033"/>
      <c r="M884" s="424"/>
      <c r="N884" s="1922">
        <f t="shared" si="82"/>
        <v>0</v>
      </c>
      <c r="O884" s="2120">
        <f t="shared" si="79"/>
        <v>780000</v>
      </c>
      <c r="P884" s="1865">
        <f t="shared" si="80"/>
        <v>505058.93</v>
      </c>
      <c r="Q884" s="406">
        <f t="shared" si="78"/>
        <v>64.751144871794878</v>
      </c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CZ884" s="2"/>
      <c r="DA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</row>
    <row r="885" spans="1:199" s="13" customFormat="1" ht="15.75" x14ac:dyDescent="0.25">
      <c r="A885" s="172"/>
      <c r="B885" s="297"/>
      <c r="C885" s="297"/>
      <c r="D885" s="293"/>
      <c r="E885" s="129"/>
      <c r="F885" s="4"/>
      <c r="G885" s="4"/>
      <c r="H885" s="5" t="s">
        <v>908</v>
      </c>
      <c r="I885" s="212">
        <v>150000</v>
      </c>
      <c r="J885" s="426">
        <v>146060</v>
      </c>
      <c r="K885" s="1968">
        <f t="shared" si="81"/>
        <v>97.373333333333335</v>
      </c>
      <c r="L885" s="2038"/>
      <c r="M885" s="426"/>
      <c r="N885" s="1923">
        <f t="shared" si="82"/>
        <v>0</v>
      </c>
      <c r="O885" s="2120">
        <f t="shared" si="79"/>
        <v>150000</v>
      </c>
      <c r="P885" s="1865">
        <f t="shared" si="80"/>
        <v>146060</v>
      </c>
      <c r="Q885" s="406">
        <f t="shared" si="78"/>
        <v>97.373333333333335</v>
      </c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CZ885" s="2"/>
      <c r="DA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</row>
    <row r="886" spans="1:199" s="13" customFormat="1" ht="15.75" x14ac:dyDescent="0.25">
      <c r="A886" s="172"/>
      <c r="B886" s="297"/>
      <c r="C886" s="297"/>
      <c r="D886" s="293"/>
      <c r="E886" s="129"/>
      <c r="F886" s="4"/>
      <c r="G886" s="4"/>
      <c r="H886" s="5" t="s">
        <v>909</v>
      </c>
      <c r="I886" s="212">
        <v>100000</v>
      </c>
      <c r="J886" s="426">
        <v>0</v>
      </c>
      <c r="K886" s="1968">
        <f t="shared" si="81"/>
        <v>0</v>
      </c>
      <c r="L886" s="2038"/>
      <c r="M886" s="426"/>
      <c r="N886" s="1923">
        <f t="shared" si="82"/>
        <v>0</v>
      </c>
      <c r="O886" s="2120">
        <f t="shared" si="79"/>
        <v>100000</v>
      </c>
      <c r="P886" s="1865">
        <f t="shared" si="80"/>
        <v>0</v>
      </c>
      <c r="Q886" s="406">
        <f t="shared" ref="Q886:Q949" si="83">P886/O886*100</f>
        <v>0</v>
      </c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CZ886" s="2"/>
      <c r="DA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</row>
    <row r="887" spans="1:199" s="13" customFormat="1" ht="15.75" x14ac:dyDescent="0.25">
      <c r="A887" s="172"/>
      <c r="B887" s="297"/>
      <c r="C887" s="297"/>
      <c r="D887" s="293"/>
      <c r="E887" s="129"/>
      <c r="F887" s="4"/>
      <c r="G887" s="4"/>
      <c r="H887" s="5" t="s">
        <v>910</v>
      </c>
      <c r="I887" s="212">
        <v>50000</v>
      </c>
      <c r="J887" s="426">
        <v>0</v>
      </c>
      <c r="K887" s="1968">
        <f t="shared" si="81"/>
        <v>0</v>
      </c>
      <c r="L887" s="2038"/>
      <c r="M887" s="426"/>
      <c r="N887" s="1923">
        <f t="shared" si="82"/>
        <v>0</v>
      </c>
      <c r="O887" s="2120">
        <f t="shared" si="79"/>
        <v>50000</v>
      </c>
      <c r="P887" s="1865">
        <f t="shared" si="80"/>
        <v>0</v>
      </c>
      <c r="Q887" s="406">
        <f t="shared" si="83"/>
        <v>0</v>
      </c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CZ887" s="2"/>
      <c r="DA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</row>
    <row r="888" spans="1:199" s="13" customFormat="1" ht="31.5" x14ac:dyDescent="0.25">
      <c r="A888" s="172"/>
      <c r="B888" s="297"/>
      <c r="C888" s="297"/>
      <c r="D888" s="293"/>
      <c r="E888" s="44">
        <v>110</v>
      </c>
      <c r="F888" s="109">
        <v>4632</v>
      </c>
      <c r="G888" s="109"/>
      <c r="H888" s="83" t="s">
        <v>911</v>
      </c>
      <c r="I888" s="228">
        <f>I889+I890+I891</f>
        <v>2250000</v>
      </c>
      <c r="J888" s="432">
        <f>J889+J890+J891</f>
        <v>67347.95</v>
      </c>
      <c r="K888" s="1968">
        <f t="shared" si="81"/>
        <v>2.9932422222222219</v>
      </c>
      <c r="L888" s="2042"/>
      <c r="M888" s="431"/>
      <c r="N888" s="1938">
        <f>L888+M888</f>
        <v>0</v>
      </c>
      <c r="O888" s="2120">
        <f t="shared" si="79"/>
        <v>2250000</v>
      </c>
      <c r="P888" s="1865">
        <f t="shared" si="80"/>
        <v>67347.95</v>
      </c>
      <c r="Q888" s="406">
        <f t="shared" si="83"/>
        <v>2.9932422222222219</v>
      </c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CZ888" s="2"/>
      <c r="DA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</row>
    <row r="889" spans="1:199" s="13" customFormat="1" ht="15.75" x14ac:dyDescent="0.25">
      <c r="A889" s="172"/>
      <c r="B889" s="297"/>
      <c r="C889" s="297"/>
      <c r="D889" s="293"/>
      <c r="E889" s="42"/>
      <c r="F889" s="89"/>
      <c r="G889" s="89"/>
      <c r="H889" s="271" t="s">
        <v>915</v>
      </c>
      <c r="I889" s="219">
        <v>1700000</v>
      </c>
      <c r="J889" s="424">
        <v>0</v>
      </c>
      <c r="K889" s="1968">
        <f t="shared" si="81"/>
        <v>0</v>
      </c>
      <c r="L889" s="2035"/>
      <c r="M889" s="424"/>
      <c r="N889" s="1922">
        <f>L889+M889</f>
        <v>0</v>
      </c>
      <c r="O889" s="2120">
        <f t="shared" si="79"/>
        <v>1700000</v>
      </c>
      <c r="P889" s="1865">
        <f t="shared" si="80"/>
        <v>0</v>
      </c>
      <c r="Q889" s="406">
        <f t="shared" si="83"/>
        <v>0</v>
      </c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CZ889" s="2"/>
      <c r="DA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</row>
    <row r="890" spans="1:199" s="13" customFormat="1" ht="15.75" x14ac:dyDescent="0.25">
      <c r="A890" s="172"/>
      <c r="B890" s="297"/>
      <c r="C890" s="297"/>
      <c r="D890" s="297"/>
      <c r="E890" s="4"/>
      <c r="F890" s="4"/>
      <c r="G890" s="4"/>
      <c r="H890" s="275" t="s">
        <v>912</v>
      </c>
      <c r="I890" s="567">
        <v>500000</v>
      </c>
      <c r="J890" s="426">
        <v>25198.799999999999</v>
      </c>
      <c r="K890" s="1910">
        <f>J890/I890*100</f>
        <v>5.0397600000000002</v>
      </c>
      <c r="L890" s="2037"/>
      <c r="M890" s="426"/>
      <c r="N890" s="1923">
        <f>L890+M890</f>
        <v>0</v>
      </c>
      <c r="O890" s="2120">
        <f t="shared" si="79"/>
        <v>500000</v>
      </c>
      <c r="P890" s="1865">
        <f t="shared" si="80"/>
        <v>25198.799999999999</v>
      </c>
      <c r="Q890" s="406">
        <f t="shared" si="83"/>
        <v>5.0397600000000002</v>
      </c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CZ890" s="2"/>
      <c r="DA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</row>
    <row r="891" spans="1:199" s="13" customFormat="1" ht="16.5" thickBot="1" x14ac:dyDescent="0.3">
      <c r="A891" s="822"/>
      <c r="B891" s="301"/>
      <c r="C891" s="301"/>
      <c r="D891" s="301"/>
      <c r="E891" s="31"/>
      <c r="F891" s="31"/>
      <c r="G891" s="31"/>
      <c r="H891" s="32" t="s">
        <v>914</v>
      </c>
      <c r="I891" s="215">
        <v>50000</v>
      </c>
      <c r="J891" s="421">
        <v>42149.15</v>
      </c>
      <c r="K891" s="1920">
        <f>J891/I891*100</f>
        <v>84.298299999999998</v>
      </c>
      <c r="L891" s="2036"/>
      <c r="M891" s="421"/>
      <c r="N891" s="1920">
        <f>L891+M891</f>
        <v>0</v>
      </c>
      <c r="O891" s="1863">
        <f t="shared" si="79"/>
        <v>50000</v>
      </c>
      <c r="P891" s="1863">
        <f t="shared" si="80"/>
        <v>42149.15</v>
      </c>
      <c r="Q891" s="405">
        <f t="shared" si="83"/>
        <v>84.298299999999998</v>
      </c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CZ891" s="2"/>
      <c r="DA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</row>
    <row r="892" spans="1:199" s="13" customFormat="1" ht="32.25" thickTop="1" x14ac:dyDescent="0.25">
      <c r="A892" s="172"/>
      <c r="B892" s="300"/>
      <c r="C892" s="300"/>
      <c r="D892" s="297"/>
      <c r="E892" s="2654"/>
      <c r="F892" s="2661"/>
      <c r="G892" s="42"/>
      <c r="H892" s="464" t="s">
        <v>143</v>
      </c>
      <c r="I892" s="232"/>
      <c r="J892" s="433"/>
      <c r="K892" s="1905"/>
      <c r="L892" s="2093"/>
      <c r="M892" s="433"/>
      <c r="N892" s="1905"/>
      <c r="O892" s="1864"/>
      <c r="P892" s="1864"/>
      <c r="Q892" s="400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CZ892" s="2"/>
      <c r="DA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</row>
    <row r="893" spans="1:199" s="13" customFormat="1" ht="16.5" thickBot="1" x14ac:dyDescent="0.3">
      <c r="A893" s="172"/>
      <c r="B893" s="297"/>
      <c r="C893" s="297"/>
      <c r="D893" s="297"/>
      <c r="E893" s="2654"/>
      <c r="F893" s="2661"/>
      <c r="G893" s="992">
        <v>1</v>
      </c>
      <c r="H893" s="1201" t="s">
        <v>36</v>
      </c>
      <c r="I893" s="500">
        <f>I874</f>
        <v>22480000</v>
      </c>
      <c r="J893" s="500">
        <f>J874</f>
        <v>15330939.819999998</v>
      </c>
      <c r="K893" s="1920">
        <f>J893/I893*100</f>
        <v>68.198130871886107</v>
      </c>
      <c r="L893" s="2141"/>
      <c r="M893" s="166"/>
      <c r="N893" s="1920">
        <f>L893+M893</f>
        <v>0</v>
      </c>
      <c r="O893" s="2147">
        <f t="shared" si="79"/>
        <v>22480000</v>
      </c>
      <c r="P893" s="1866">
        <f t="shared" si="80"/>
        <v>15330939.819999998</v>
      </c>
      <c r="Q893" s="401">
        <f t="shared" si="83"/>
        <v>68.198130871886107</v>
      </c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CZ893" s="2"/>
      <c r="DA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</row>
    <row r="894" spans="1:199" s="13" customFormat="1" ht="17.25" thickTop="1" thickBot="1" x14ac:dyDescent="0.3">
      <c r="A894" s="172"/>
      <c r="B894" s="297"/>
      <c r="C894" s="297"/>
      <c r="D894" s="297"/>
      <c r="E894" s="40"/>
      <c r="F894" s="42"/>
      <c r="G894" s="42"/>
      <c r="H894" s="1202" t="s">
        <v>144</v>
      </c>
      <c r="I894" s="494">
        <f>I893</f>
        <v>22480000</v>
      </c>
      <c r="J894" s="498">
        <f>J893</f>
        <v>15330939.819999998</v>
      </c>
      <c r="K894" s="1930">
        <f>J894/I894*100</f>
        <v>68.198130871886107</v>
      </c>
      <c r="L894" s="2157"/>
      <c r="M894" s="498"/>
      <c r="N894" s="1930">
        <f>L894+M894</f>
        <v>0</v>
      </c>
      <c r="O894" s="1861">
        <f t="shared" ref="O894:O956" si="84">I894+L894</f>
        <v>22480000</v>
      </c>
      <c r="P894" s="1861">
        <f t="shared" ref="P894:P956" si="85">J894+M894</f>
        <v>15330939.819999998</v>
      </c>
      <c r="Q894" s="400">
        <f t="shared" si="83"/>
        <v>68.198130871886107</v>
      </c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CZ894" s="2"/>
      <c r="DA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</row>
    <row r="895" spans="1:199" s="13" customFormat="1" ht="32.25" thickTop="1" x14ac:dyDescent="0.25">
      <c r="A895" s="172"/>
      <c r="B895" s="297"/>
      <c r="C895" s="297"/>
      <c r="D895" s="297"/>
      <c r="E895" s="40"/>
      <c r="F895" s="42"/>
      <c r="G895" s="42"/>
      <c r="H895" s="1230" t="s">
        <v>146</v>
      </c>
      <c r="I895" s="486"/>
      <c r="J895" s="247"/>
      <c r="K895" s="1926"/>
      <c r="L895" s="2140"/>
      <c r="M895" s="247"/>
      <c r="N895" s="1926"/>
      <c r="O895" s="1864"/>
      <c r="P895" s="1864"/>
      <c r="Q895" s="400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CZ895" s="2"/>
      <c r="DA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</row>
    <row r="896" spans="1:199" s="13" customFormat="1" ht="16.5" thickBot="1" x14ac:dyDescent="0.3">
      <c r="A896" s="172"/>
      <c r="B896" s="297"/>
      <c r="C896" s="297"/>
      <c r="D896" s="297"/>
      <c r="E896" s="40"/>
      <c r="F896" s="42"/>
      <c r="G896" s="992">
        <v>1</v>
      </c>
      <c r="H896" s="1449" t="s">
        <v>1528</v>
      </c>
      <c r="I896" s="500">
        <f>I874</f>
        <v>22480000</v>
      </c>
      <c r="J896" s="166">
        <f>J893</f>
        <v>15330939.819999998</v>
      </c>
      <c r="K896" s="1920">
        <f>J896/I896*100</f>
        <v>68.198130871886107</v>
      </c>
      <c r="L896" s="2141"/>
      <c r="M896" s="166"/>
      <c r="N896" s="1920">
        <f>L896+M896</f>
        <v>0</v>
      </c>
      <c r="O896" s="2147">
        <f t="shared" si="84"/>
        <v>22480000</v>
      </c>
      <c r="P896" s="1866">
        <f t="shared" si="85"/>
        <v>15330939.819999998</v>
      </c>
      <c r="Q896" s="401">
        <f t="shared" si="83"/>
        <v>68.198130871886107</v>
      </c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CZ896" s="2"/>
      <c r="DA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</row>
    <row r="897" spans="1:199" s="13" customFormat="1" ht="17.25" thickTop="1" thickBot="1" x14ac:dyDescent="0.3">
      <c r="A897" s="172"/>
      <c r="B897" s="297"/>
      <c r="C897" s="297"/>
      <c r="D897" s="297"/>
      <c r="E897" s="40"/>
      <c r="F897" s="42"/>
      <c r="G897" s="42"/>
      <c r="H897" s="1205" t="s">
        <v>145</v>
      </c>
      <c r="I897" s="496">
        <f>I896</f>
        <v>22480000</v>
      </c>
      <c r="J897" s="177">
        <f>J896</f>
        <v>15330939.819999998</v>
      </c>
      <c r="K897" s="1933">
        <f>J897/I897*100</f>
        <v>68.198130871886107</v>
      </c>
      <c r="L897" s="2096"/>
      <c r="M897" s="177"/>
      <c r="N897" s="1933">
        <f>L897+M897</f>
        <v>0</v>
      </c>
      <c r="O897" s="1861">
        <f t="shared" si="84"/>
        <v>22480000</v>
      </c>
      <c r="P897" s="1861">
        <f t="shared" si="85"/>
        <v>15330939.819999998</v>
      </c>
      <c r="Q897" s="400">
        <f t="shared" si="83"/>
        <v>68.198130871886107</v>
      </c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CZ897" s="2"/>
      <c r="DA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</row>
    <row r="898" spans="1:199" s="13" customFormat="1" ht="32.25" thickTop="1" x14ac:dyDescent="0.25">
      <c r="A898" s="172"/>
      <c r="B898" s="297"/>
      <c r="C898" s="297"/>
      <c r="D898" s="297"/>
      <c r="E898" s="40"/>
      <c r="F898" s="42"/>
      <c r="G898" s="42"/>
      <c r="H898" s="1285" t="s">
        <v>1601</v>
      </c>
      <c r="I898" s="501"/>
      <c r="J898" s="495"/>
      <c r="K898" s="1924"/>
      <c r="L898" s="2153"/>
      <c r="M898" s="495"/>
      <c r="N898" s="1924"/>
      <c r="O898" s="1864"/>
      <c r="P898" s="1864"/>
      <c r="Q898" s="400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CZ898" s="2"/>
      <c r="DA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</row>
    <row r="899" spans="1:199" s="13" customFormat="1" ht="16.5" thickBot="1" x14ac:dyDescent="0.3">
      <c r="A899" s="172"/>
      <c r="B899" s="297"/>
      <c r="C899" s="297"/>
      <c r="D899" s="297"/>
      <c r="E899" s="40"/>
      <c r="F899" s="42"/>
      <c r="G899" s="42"/>
      <c r="H899" s="1207" t="s">
        <v>1528</v>
      </c>
      <c r="I899" s="231">
        <f>I893</f>
        <v>22480000</v>
      </c>
      <c r="J899" s="492">
        <f>J897</f>
        <v>15330939.819999998</v>
      </c>
      <c r="K899" s="1920">
        <f>J899/I899*100</f>
        <v>68.198130871886107</v>
      </c>
      <c r="L899" s="2061"/>
      <c r="M899" s="492">
        <f>M892</f>
        <v>0</v>
      </c>
      <c r="N899" s="1910">
        <f>L899+M899</f>
        <v>0</v>
      </c>
      <c r="O899" s="2147">
        <f t="shared" si="84"/>
        <v>22480000</v>
      </c>
      <c r="P899" s="1866">
        <f t="shared" si="85"/>
        <v>15330939.819999998</v>
      </c>
      <c r="Q899" s="401">
        <f t="shared" si="83"/>
        <v>68.198130871886107</v>
      </c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CZ899" s="2"/>
      <c r="DA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</row>
    <row r="900" spans="1:199" s="13" customFormat="1" ht="17.25" thickTop="1" thickBot="1" x14ac:dyDescent="0.3">
      <c r="A900" s="822"/>
      <c r="B900" s="301"/>
      <c r="C900" s="301"/>
      <c r="D900" s="297"/>
      <c r="E900" s="40"/>
      <c r="F900" s="42"/>
      <c r="G900" s="42"/>
      <c r="H900" s="1208" t="s">
        <v>147</v>
      </c>
      <c r="I900" s="216">
        <f>I899</f>
        <v>22480000</v>
      </c>
      <c r="J900" s="542">
        <f>J899</f>
        <v>15330939.819999998</v>
      </c>
      <c r="K900" s="1933">
        <f>J900/I900*100</f>
        <v>68.198130871886107</v>
      </c>
      <c r="L900" s="2041"/>
      <c r="M900" s="542"/>
      <c r="N900" s="1933">
        <f>L900+M900</f>
        <v>0</v>
      </c>
      <c r="O900" s="1861">
        <f t="shared" si="84"/>
        <v>22480000</v>
      </c>
      <c r="P900" s="1861">
        <f t="shared" si="85"/>
        <v>15330939.819999998</v>
      </c>
      <c r="Q900" s="400">
        <f t="shared" si="83"/>
        <v>68.198130871886107</v>
      </c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CZ900" s="2"/>
      <c r="DA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</row>
    <row r="901" spans="1:199" s="13" customFormat="1" ht="17.25" thickTop="1" thickBot="1" x14ac:dyDescent="0.3">
      <c r="A901" s="1313"/>
      <c r="B901" s="1313"/>
      <c r="C901" s="1313"/>
      <c r="D901" s="1313"/>
      <c r="E901" s="1450"/>
      <c r="F901" s="1399"/>
      <c r="G901" s="1399"/>
      <c r="H901" s="1316" t="s">
        <v>1390</v>
      </c>
      <c r="I901" s="1253"/>
      <c r="J901" s="1254"/>
      <c r="K901" s="1915"/>
      <c r="L901" s="2075"/>
      <c r="M901" s="1254"/>
      <c r="N901" s="1915"/>
      <c r="O901" s="2225"/>
      <c r="P901" s="2225"/>
      <c r="Q901" s="223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CZ901" s="2"/>
      <c r="DA901" s="2"/>
      <c r="FR901" s="2"/>
      <c r="FS901" s="2"/>
      <c r="FT901" s="2"/>
      <c r="FU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</row>
    <row r="902" spans="1:199" s="13" customFormat="1" ht="33" thickTop="1" thickBot="1" x14ac:dyDescent="0.3">
      <c r="A902" s="1313"/>
      <c r="B902" s="1313"/>
      <c r="C902" s="1313"/>
      <c r="D902" s="1451">
        <v>901</v>
      </c>
      <c r="E902" s="1450"/>
      <c r="F902" s="1399"/>
      <c r="G902" s="1399"/>
      <c r="H902" s="1316" t="s">
        <v>985</v>
      </c>
      <c r="I902" s="1253"/>
      <c r="J902" s="1254"/>
      <c r="K902" s="1915"/>
      <c r="L902" s="2075"/>
      <c r="M902" s="1254"/>
      <c r="N902" s="1915"/>
      <c r="O902" s="2225"/>
      <c r="P902" s="2225"/>
      <c r="Q902" s="223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CZ902" s="2"/>
      <c r="DA902" s="2"/>
      <c r="FR902" s="2"/>
      <c r="FS902" s="2"/>
      <c r="FT902" s="2"/>
      <c r="FU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</row>
    <row r="903" spans="1:199" s="13" customFormat="1" ht="33" thickTop="1" thickBot="1" x14ac:dyDescent="0.3">
      <c r="A903" s="1313"/>
      <c r="B903" s="1313"/>
      <c r="C903" s="1313"/>
      <c r="D903" s="1313" t="s">
        <v>93</v>
      </c>
      <c r="E903" s="1450"/>
      <c r="F903" s="1399"/>
      <c r="G903" s="1399"/>
      <c r="H903" s="1316" t="s">
        <v>477</v>
      </c>
      <c r="I903" s="1253"/>
      <c r="J903" s="1254"/>
      <c r="K903" s="1915"/>
      <c r="L903" s="2075"/>
      <c r="M903" s="1254"/>
      <c r="N903" s="1915"/>
      <c r="O903" s="2225"/>
      <c r="P903" s="2225"/>
      <c r="Q903" s="223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CZ903" s="2"/>
      <c r="DA903" s="2"/>
      <c r="FR903" s="2"/>
      <c r="FS903" s="2"/>
      <c r="FT903" s="2"/>
      <c r="FU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</row>
    <row r="904" spans="1:199" s="13" customFormat="1" ht="57.75" thickTop="1" thickBot="1" x14ac:dyDescent="0.35">
      <c r="A904" s="1452"/>
      <c r="B904" s="1452"/>
      <c r="C904" s="1457" t="s">
        <v>1042</v>
      </c>
      <c r="D904" s="1452"/>
      <c r="E904" s="1313"/>
      <c r="F904" s="1313"/>
      <c r="G904" s="1313"/>
      <c r="H904" s="1398" t="s">
        <v>1041</v>
      </c>
      <c r="I904" s="1253"/>
      <c r="J904" s="1254"/>
      <c r="K904" s="1915"/>
      <c r="L904" s="2075"/>
      <c r="M904" s="1254"/>
      <c r="N904" s="1915"/>
      <c r="O904" s="2225"/>
      <c r="P904" s="2225"/>
      <c r="Q904" s="223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CZ904" s="2"/>
      <c r="DA904" s="2"/>
      <c r="FR904" s="2"/>
      <c r="FS904" s="2"/>
      <c r="FT904" s="2"/>
      <c r="FU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</row>
    <row r="905" spans="1:199" s="13" customFormat="1" ht="16.5" thickTop="1" x14ac:dyDescent="0.25">
      <c r="A905" s="823"/>
      <c r="B905" s="36"/>
      <c r="C905" s="36"/>
      <c r="D905" s="292"/>
      <c r="E905" s="336"/>
      <c r="F905" s="257">
        <v>463</v>
      </c>
      <c r="G905" s="257"/>
      <c r="H905" s="258" t="s">
        <v>1427</v>
      </c>
      <c r="I905" s="214">
        <f>I906+I921</f>
        <v>15410000</v>
      </c>
      <c r="J905" s="2549">
        <f>J906+J921</f>
        <v>13244488.52</v>
      </c>
      <c r="K905" s="1910">
        <f t="shared" ref="K905:K920" si="86">J905/I905*100</f>
        <v>85.947362232316664</v>
      </c>
      <c r="L905" s="2034"/>
      <c r="M905" s="420"/>
      <c r="N905" s="1919">
        <f>L905+M905</f>
        <v>0</v>
      </c>
      <c r="O905" s="1864">
        <f t="shared" si="84"/>
        <v>15410000</v>
      </c>
      <c r="P905" s="1864">
        <f t="shared" si="85"/>
        <v>13244488.52</v>
      </c>
      <c r="Q905" s="400">
        <f t="shared" si="83"/>
        <v>85.947362232316664</v>
      </c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CZ905" s="2"/>
      <c r="DA905" s="2"/>
      <c r="FR905" s="2"/>
      <c r="FS905" s="2"/>
      <c r="FT905" s="2"/>
      <c r="FU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</row>
    <row r="906" spans="1:199" s="13" customFormat="1" ht="31.5" x14ac:dyDescent="0.25">
      <c r="A906" s="172"/>
      <c r="B906" s="43"/>
      <c r="C906" s="43"/>
      <c r="D906" s="47"/>
      <c r="E906" s="337">
        <v>111</v>
      </c>
      <c r="F906" s="315">
        <v>4631</v>
      </c>
      <c r="G906" s="315"/>
      <c r="H906" s="268" t="s">
        <v>21</v>
      </c>
      <c r="I906" s="223">
        <f>I907+I908+I910+I913+I914+I915+I916+I918+I920+I912+I911+I909</f>
        <v>15410000</v>
      </c>
      <c r="J906" s="223">
        <f>J907+J908+J910+J913+J914+J915+J916+J918+J920+J912+J911+J909</f>
        <v>13244488.52</v>
      </c>
      <c r="K906" s="1931">
        <f t="shared" si="86"/>
        <v>85.947362232316664</v>
      </c>
      <c r="L906" s="2059"/>
      <c r="M906" s="432"/>
      <c r="N906" s="1919">
        <f>L906+M906</f>
        <v>0</v>
      </c>
      <c r="O906" s="2122">
        <f t="shared" si="84"/>
        <v>15410000</v>
      </c>
      <c r="P906" s="2306">
        <f t="shared" si="85"/>
        <v>13244488.52</v>
      </c>
      <c r="Q906" s="408">
        <f t="shared" si="83"/>
        <v>85.947362232316664</v>
      </c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CZ906" s="2"/>
      <c r="DA906" s="2"/>
      <c r="FR906" s="2"/>
      <c r="FS906" s="2"/>
      <c r="FT906" s="2"/>
      <c r="FU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</row>
    <row r="907" spans="1:199" s="13" customFormat="1" ht="31.5" x14ac:dyDescent="0.25">
      <c r="A907" s="172"/>
      <c r="B907" s="43"/>
      <c r="C907" s="43"/>
      <c r="D907" s="47"/>
      <c r="E907" s="337"/>
      <c r="F907" s="315"/>
      <c r="G907" s="315"/>
      <c r="H907" s="338" t="s">
        <v>1510</v>
      </c>
      <c r="I907" s="226">
        <v>1115300</v>
      </c>
      <c r="J907" s="432">
        <v>1115228.52</v>
      </c>
      <c r="K907" s="1923">
        <f t="shared" si="86"/>
        <v>99.993590962072986</v>
      </c>
      <c r="L907" s="2076"/>
      <c r="M907" s="432"/>
      <c r="N907" s="1906">
        <f>L907+M907</f>
        <v>0</v>
      </c>
      <c r="O907" s="2122">
        <f t="shared" si="84"/>
        <v>1115300</v>
      </c>
      <c r="P907" s="2306">
        <f t="shared" si="85"/>
        <v>1115228.52</v>
      </c>
      <c r="Q907" s="408">
        <f t="shared" si="83"/>
        <v>99.993590962072986</v>
      </c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CZ907" s="2"/>
      <c r="DA907" s="2"/>
      <c r="FR907" s="2"/>
      <c r="FS907" s="2"/>
      <c r="FT907" s="2"/>
      <c r="FU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</row>
    <row r="908" spans="1:199" s="13" customFormat="1" ht="31.5" x14ac:dyDescent="0.25">
      <c r="A908" s="172"/>
      <c r="B908" s="43"/>
      <c r="C908" s="43"/>
      <c r="D908" s="47"/>
      <c r="E908" s="337"/>
      <c r="F908" s="315"/>
      <c r="G908" s="315"/>
      <c r="H908" s="338" t="s">
        <v>1509</v>
      </c>
      <c r="I908" s="226">
        <v>200000</v>
      </c>
      <c r="J908" s="432">
        <v>185685.54</v>
      </c>
      <c r="K908" s="1931">
        <f t="shared" si="86"/>
        <v>92.842770000000002</v>
      </c>
      <c r="L908" s="2076"/>
      <c r="M908" s="432"/>
      <c r="N908" s="1906">
        <f>L908+M908</f>
        <v>0</v>
      </c>
      <c r="O908" s="2120">
        <f t="shared" si="84"/>
        <v>200000</v>
      </c>
      <c r="P908" s="1865">
        <f t="shared" si="85"/>
        <v>185685.54</v>
      </c>
      <c r="Q908" s="406">
        <f t="shared" si="83"/>
        <v>92.842770000000002</v>
      </c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CZ908" s="2"/>
      <c r="DA908" s="2"/>
      <c r="FR908" s="2"/>
      <c r="FS908" s="2"/>
      <c r="FT908" s="2"/>
      <c r="FU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</row>
    <row r="909" spans="1:199" s="13" customFormat="1" ht="15.75" x14ac:dyDescent="0.25">
      <c r="A909" s="172"/>
      <c r="B909" s="43"/>
      <c r="C909" s="43"/>
      <c r="D909" s="47"/>
      <c r="E909" s="337"/>
      <c r="F909" s="315"/>
      <c r="G909" s="315"/>
      <c r="H909" s="338" t="s">
        <v>1701</v>
      </c>
      <c r="I909" s="226">
        <v>10000</v>
      </c>
      <c r="J909" s="432">
        <v>8000</v>
      </c>
      <c r="K909" s="1923">
        <f t="shared" si="86"/>
        <v>80</v>
      </c>
      <c r="L909" s="2076"/>
      <c r="M909" s="432"/>
      <c r="N909" s="1906">
        <f>L909</f>
        <v>0</v>
      </c>
      <c r="O909" s="2120">
        <f t="shared" si="84"/>
        <v>10000</v>
      </c>
      <c r="P909" s="1865">
        <f t="shared" si="85"/>
        <v>8000</v>
      </c>
      <c r="Q909" s="406">
        <f t="shared" si="83"/>
        <v>80</v>
      </c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CZ909" s="2"/>
      <c r="DA909" s="2"/>
      <c r="FR909" s="2"/>
      <c r="FS909" s="2"/>
      <c r="FT909" s="2"/>
      <c r="FU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</row>
    <row r="910" spans="1:199" s="13" customFormat="1" ht="15.75" x14ac:dyDescent="0.25">
      <c r="A910" s="172"/>
      <c r="B910" s="43"/>
      <c r="C910" s="43"/>
      <c r="D910" s="47"/>
      <c r="E910" s="273"/>
      <c r="F910" s="274"/>
      <c r="G910" s="274"/>
      <c r="H910" s="275" t="s">
        <v>29</v>
      </c>
      <c r="I910" s="212">
        <v>734700</v>
      </c>
      <c r="J910" s="426">
        <v>525066.36</v>
      </c>
      <c r="K910" s="1931">
        <f t="shared" si="86"/>
        <v>71.466770110249072</v>
      </c>
      <c r="L910" s="2038"/>
      <c r="M910" s="426"/>
      <c r="N910" s="1906">
        <f>L910+M910</f>
        <v>0</v>
      </c>
      <c r="O910" s="2120">
        <f t="shared" si="84"/>
        <v>734700</v>
      </c>
      <c r="P910" s="1865">
        <f t="shared" si="85"/>
        <v>525066.36</v>
      </c>
      <c r="Q910" s="406">
        <f t="shared" si="83"/>
        <v>71.466770110249072</v>
      </c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CZ910" s="2"/>
      <c r="DA910" s="2"/>
      <c r="FR910" s="2"/>
      <c r="FS910" s="2"/>
      <c r="FT910" s="2"/>
      <c r="FU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</row>
    <row r="911" spans="1:199" s="13" customFormat="1" ht="15.75" hidden="1" x14ac:dyDescent="0.25">
      <c r="A911" s="172"/>
      <c r="B911" s="43"/>
      <c r="C911" s="43"/>
      <c r="D911" s="47"/>
      <c r="E911" s="273"/>
      <c r="F911" s="274"/>
      <c r="G911" s="274"/>
      <c r="H911" s="275"/>
      <c r="I911" s="212"/>
      <c r="J911" s="426"/>
      <c r="K911" s="1923" t="e">
        <f t="shared" si="86"/>
        <v>#DIV/0!</v>
      </c>
      <c r="L911" s="2038"/>
      <c r="M911" s="426"/>
      <c r="N911" s="1906"/>
      <c r="O911" s="2120">
        <f t="shared" si="84"/>
        <v>0</v>
      </c>
      <c r="P911" s="1865">
        <f t="shared" si="85"/>
        <v>0</v>
      </c>
      <c r="Q911" s="406" t="e">
        <f t="shared" si="83"/>
        <v>#DIV/0!</v>
      </c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CZ911" s="2"/>
      <c r="DA911" s="2"/>
      <c r="FR911" s="2"/>
      <c r="FS911" s="2"/>
      <c r="FT911" s="2"/>
      <c r="FU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</row>
    <row r="912" spans="1:199" s="13" customFormat="1" ht="47.25" x14ac:dyDescent="0.25">
      <c r="A912" s="172"/>
      <c r="B912" s="43"/>
      <c r="C912" s="43"/>
      <c r="D912" s="47"/>
      <c r="E912" s="273"/>
      <c r="F912" s="274"/>
      <c r="G912" s="274"/>
      <c r="H912" s="275" t="s">
        <v>1202</v>
      </c>
      <c r="I912" s="1753">
        <v>150000</v>
      </c>
      <c r="J912" s="426">
        <v>0</v>
      </c>
      <c r="K912" s="1931">
        <f t="shared" si="86"/>
        <v>0</v>
      </c>
      <c r="L912" s="2148"/>
      <c r="M912" s="426"/>
      <c r="N912" s="1906">
        <f>L912</f>
        <v>0</v>
      </c>
      <c r="O912" s="2120">
        <f t="shared" si="84"/>
        <v>150000</v>
      </c>
      <c r="P912" s="1865">
        <f t="shared" si="85"/>
        <v>0</v>
      </c>
      <c r="Q912" s="406">
        <f t="shared" si="83"/>
        <v>0</v>
      </c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CZ912" s="2"/>
      <c r="DA912" s="2"/>
      <c r="FR912" s="2"/>
      <c r="FS912" s="2"/>
      <c r="FT912" s="2"/>
      <c r="FU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</row>
    <row r="913" spans="1:199" s="13" customFormat="1" ht="15.75" hidden="1" x14ac:dyDescent="0.25">
      <c r="A913" s="172"/>
      <c r="B913" s="43"/>
      <c r="C913" s="43"/>
      <c r="D913" s="47"/>
      <c r="E913" s="273"/>
      <c r="F913" s="274"/>
      <c r="G913" s="274"/>
      <c r="H913" s="275"/>
      <c r="I913" s="212"/>
      <c r="J913" s="426"/>
      <c r="K913" s="1923" t="e">
        <f t="shared" si="86"/>
        <v>#DIV/0!</v>
      </c>
      <c r="L913" s="2038"/>
      <c r="M913" s="426"/>
      <c r="N913" s="1906"/>
      <c r="O913" s="2120">
        <f t="shared" si="84"/>
        <v>0</v>
      </c>
      <c r="P913" s="1865">
        <f t="shared" si="85"/>
        <v>0</v>
      </c>
      <c r="Q913" s="406" t="e">
        <f t="shared" si="83"/>
        <v>#DIV/0!</v>
      </c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CZ913" s="2"/>
      <c r="DA913" s="2"/>
      <c r="FR913" s="2"/>
      <c r="FS913" s="2"/>
      <c r="FT913" s="2"/>
      <c r="FU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</row>
    <row r="914" spans="1:199" s="13" customFormat="1" ht="15.75" hidden="1" x14ac:dyDescent="0.25">
      <c r="A914" s="172"/>
      <c r="B914" s="43"/>
      <c r="C914" s="43"/>
      <c r="D914" s="47"/>
      <c r="E914" s="273"/>
      <c r="F914" s="274"/>
      <c r="G914" s="274"/>
      <c r="H914" s="275"/>
      <c r="I914" s="212">
        <v>0</v>
      </c>
      <c r="J914" s="426"/>
      <c r="K914" s="1931" t="e">
        <f t="shared" si="86"/>
        <v>#DIV/0!</v>
      </c>
      <c r="L914" s="2038"/>
      <c r="M914" s="426"/>
      <c r="N914" s="1906">
        <f>L914+M914</f>
        <v>0</v>
      </c>
      <c r="O914" s="2120">
        <f t="shared" si="84"/>
        <v>0</v>
      </c>
      <c r="P914" s="1865">
        <f t="shared" si="85"/>
        <v>0</v>
      </c>
      <c r="Q914" s="406" t="e">
        <f t="shared" si="83"/>
        <v>#DIV/0!</v>
      </c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CZ914" s="2"/>
      <c r="DA914" s="2"/>
      <c r="FR914" s="2"/>
      <c r="FS914" s="2"/>
      <c r="FT914" s="2"/>
      <c r="FU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</row>
    <row r="915" spans="1:199" s="13" customFormat="1" ht="31.5" x14ac:dyDescent="0.25">
      <c r="A915" s="172"/>
      <c r="B915" s="43"/>
      <c r="C915" s="43"/>
      <c r="D915" s="47"/>
      <c r="E915" s="273"/>
      <c r="F915" s="274"/>
      <c r="G915" s="274"/>
      <c r="H915" s="275" t="s">
        <v>1551</v>
      </c>
      <c r="I915" s="212">
        <v>9622000</v>
      </c>
      <c r="J915" s="426">
        <v>8782508.0999999996</v>
      </c>
      <c r="K915" s="1923">
        <f t="shared" si="86"/>
        <v>91.27528684265225</v>
      </c>
      <c r="L915" s="2038"/>
      <c r="M915" s="426"/>
      <c r="N915" s="1906">
        <f>L915+M915</f>
        <v>0</v>
      </c>
      <c r="O915" s="2120">
        <f t="shared" si="84"/>
        <v>9622000</v>
      </c>
      <c r="P915" s="1865">
        <f t="shared" si="85"/>
        <v>8782508.0999999996</v>
      </c>
      <c r="Q915" s="406">
        <f t="shared" si="83"/>
        <v>91.27528684265225</v>
      </c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CZ915" s="2"/>
      <c r="DA915" s="2"/>
      <c r="FR915" s="2"/>
      <c r="FS915" s="2"/>
      <c r="FT915" s="2"/>
      <c r="FU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</row>
    <row r="916" spans="1:199" s="13" customFormat="1" ht="31.5" x14ac:dyDescent="0.25">
      <c r="A916" s="172"/>
      <c r="B916" s="43"/>
      <c r="C916" s="43"/>
      <c r="D916" s="47"/>
      <c r="E916" s="273"/>
      <c r="F916" s="274"/>
      <c r="G916" s="274"/>
      <c r="H916" s="275" t="s">
        <v>48</v>
      </c>
      <c r="I916" s="212">
        <v>900000</v>
      </c>
      <c r="J916" s="426">
        <v>0</v>
      </c>
      <c r="K916" s="1931">
        <f t="shared" si="86"/>
        <v>0</v>
      </c>
      <c r="L916" s="2038"/>
      <c r="M916" s="426"/>
      <c r="N916" s="1906">
        <f>L916+M916</f>
        <v>0</v>
      </c>
      <c r="O916" s="2120">
        <f t="shared" si="84"/>
        <v>900000</v>
      </c>
      <c r="P916" s="1865">
        <f t="shared" si="85"/>
        <v>0</v>
      </c>
      <c r="Q916" s="406">
        <f t="shared" si="83"/>
        <v>0</v>
      </c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CZ916" s="2"/>
      <c r="DA916" s="2"/>
      <c r="FR916" s="2"/>
      <c r="FS916" s="2"/>
      <c r="FT916" s="2"/>
      <c r="FU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</row>
    <row r="917" spans="1:199" s="13" customFormat="1" ht="15.75" hidden="1" x14ac:dyDescent="0.25">
      <c r="A917" s="172"/>
      <c r="B917" s="43"/>
      <c r="C917" s="43"/>
      <c r="D917" s="47"/>
      <c r="E917" s="273"/>
      <c r="F917" s="274"/>
      <c r="G917" s="274"/>
      <c r="H917" s="275"/>
      <c r="I917" s="212">
        <v>0</v>
      </c>
      <c r="J917" s="426"/>
      <c r="K917" s="1923" t="e">
        <f t="shared" si="86"/>
        <v>#DIV/0!</v>
      </c>
      <c r="L917" s="2038"/>
      <c r="M917" s="426"/>
      <c r="N917" s="1906">
        <f>L917+M917</f>
        <v>0</v>
      </c>
      <c r="O917" s="2120">
        <f t="shared" si="84"/>
        <v>0</v>
      </c>
      <c r="P917" s="1865">
        <f t="shared" si="85"/>
        <v>0</v>
      </c>
      <c r="Q917" s="406" t="e">
        <f t="shared" si="83"/>
        <v>#DIV/0!</v>
      </c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CZ917" s="2"/>
      <c r="DA917" s="2"/>
      <c r="FR917" s="2"/>
      <c r="FS917" s="2"/>
      <c r="FT917" s="2"/>
      <c r="FU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</row>
    <row r="918" spans="1:199" s="13" customFormat="1" ht="31.5" x14ac:dyDescent="0.25">
      <c r="A918" s="172"/>
      <c r="B918" s="43"/>
      <c r="C918" s="43"/>
      <c r="D918" s="47"/>
      <c r="E918" s="273"/>
      <c r="F918" s="274"/>
      <c r="G918" s="274"/>
      <c r="H918" s="275" t="s">
        <v>80</v>
      </c>
      <c r="I918" s="212">
        <v>2628000</v>
      </c>
      <c r="J918" s="426">
        <v>2628000</v>
      </c>
      <c r="K918" s="1931">
        <f t="shared" si="86"/>
        <v>100</v>
      </c>
      <c r="L918" s="2038"/>
      <c r="M918" s="426"/>
      <c r="N918" s="1906">
        <f>L918+M918</f>
        <v>0</v>
      </c>
      <c r="O918" s="2120">
        <f t="shared" si="84"/>
        <v>2628000</v>
      </c>
      <c r="P918" s="1865">
        <f t="shared" si="85"/>
        <v>2628000</v>
      </c>
      <c r="Q918" s="406">
        <f t="shared" si="83"/>
        <v>100</v>
      </c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CZ918" s="2"/>
      <c r="DA918" s="2"/>
      <c r="FR918" s="2"/>
      <c r="FS918" s="2"/>
      <c r="FT918" s="2"/>
      <c r="FU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</row>
    <row r="919" spans="1:199" s="13" customFormat="1" ht="48" hidden="1" thickBot="1" x14ac:dyDescent="0.3">
      <c r="A919" s="172"/>
      <c r="B919" s="43"/>
      <c r="C919" s="43"/>
      <c r="D919" s="47"/>
      <c r="E919" s="273"/>
      <c r="F919" s="274"/>
      <c r="G919" s="274"/>
      <c r="H919" s="275" t="s">
        <v>1511</v>
      </c>
      <c r="I919" s="212"/>
      <c r="J919" s="426"/>
      <c r="K919" s="1922" t="e">
        <f t="shared" si="86"/>
        <v>#DIV/0!</v>
      </c>
      <c r="L919" s="2038"/>
      <c r="M919" s="426"/>
      <c r="N919" s="1919"/>
      <c r="O919" s="1862">
        <f t="shared" si="84"/>
        <v>0</v>
      </c>
      <c r="P919" s="1862">
        <f t="shared" si="85"/>
        <v>0</v>
      </c>
      <c r="Q919" s="405" t="e">
        <f t="shared" si="83"/>
        <v>#DIV/0!</v>
      </c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CZ919" s="2"/>
      <c r="DA919" s="2"/>
      <c r="FR919" s="2"/>
      <c r="FS919" s="2"/>
      <c r="FT919" s="2"/>
      <c r="FU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</row>
    <row r="920" spans="1:199" s="13" customFormat="1" ht="48" thickBot="1" x14ac:dyDescent="0.3">
      <c r="A920" s="172"/>
      <c r="B920" s="43"/>
      <c r="C920" s="43"/>
      <c r="D920" s="47"/>
      <c r="E920" s="273"/>
      <c r="F920" s="4"/>
      <c r="G920" s="4"/>
      <c r="H920" s="5" t="s">
        <v>882</v>
      </c>
      <c r="I920" s="212">
        <v>50000</v>
      </c>
      <c r="J920" s="426">
        <v>0</v>
      </c>
      <c r="K920" s="1932">
        <f t="shared" si="86"/>
        <v>0</v>
      </c>
      <c r="L920" s="2038"/>
      <c r="M920" s="426"/>
      <c r="N920" s="1919">
        <f>L920+M920</f>
        <v>0</v>
      </c>
      <c r="O920" s="2147">
        <f t="shared" si="84"/>
        <v>50000</v>
      </c>
      <c r="P920" s="1866">
        <f t="shared" si="85"/>
        <v>0</v>
      </c>
      <c r="Q920" s="401">
        <f t="shared" si="83"/>
        <v>0</v>
      </c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CZ920" s="2"/>
      <c r="DA920" s="2"/>
      <c r="FR920" s="2"/>
      <c r="FS920" s="2"/>
      <c r="FT920" s="2"/>
      <c r="FU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</row>
    <row r="921" spans="1:199" s="13" customFormat="1" ht="33" hidden="1" thickTop="1" thickBot="1" x14ac:dyDescent="0.3">
      <c r="A921" s="172"/>
      <c r="B921" s="43"/>
      <c r="C921" s="43"/>
      <c r="D921" s="47"/>
      <c r="E921" s="273"/>
      <c r="F921" s="312">
        <v>4632</v>
      </c>
      <c r="G921" s="312"/>
      <c r="H921" s="314" t="s">
        <v>911</v>
      </c>
      <c r="I921" s="1595">
        <f>I922</f>
        <v>0</v>
      </c>
      <c r="J921" s="426"/>
      <c r="K921" s="1919">
        <f>I921+J921</f>
        <v>0</v>
      </c>
      <c r="L921" s="2158"/>
      <c r="M921" s="426"/>
      <c r="N921" s="1919">
        <f>L921+M921</f>
        <v>0</v>
      </c>
      <c r="O921" s="1861">
        <f t="shared" si="84"/>
        <v>0</v>
      </c>
      <c r="P921" s="1861">
        <f t="shared" si="85"/>
        <v>0</v>
      </c>
      <c r="Q921" s="400" t="e">
        <f t="shared" si="83"/>
        <v>#DIV/0!</v>
      </c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CZ921" s="2"/>
      <c r="DA921" s="2"/>
      <c r="FR921" s="2"/>
      <c r="FS921" s="2"/>
      <c r="FT921" s="2"/>
      <c r="FU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</row>
    <row r="922" spans="1:199" s="13" customFormat="1" ht="17.25" hidden="1" thickTop="1" thickBot="1" x14ac:dyDescent="0.3">
      <c r="A922" s="822"/>
      <c r="B922" s="57"/>
      <c r="C922" s="57"/>
      <c r="D922" s="858"/>
      <c r="E922" s="273"/>
      <c r="F922" s="274"/>
      <c r="G922" s="256"/>
      <c r="H922" s="272" t="s">
        <v>20</v>
      </c>
      <c r="I922" s="1031">
        <v>0</v>
      </c>
      <c r="J922" s="422"/>
      <c r="K922" s="1922">
        <f>I922+J922</f>
        <v>0</v>
      </c>
      <c r="L922" s="2159"/>
      <c r="M922" s="422"/>
      <c r="N922" s="1922">
        <f>L922+M922</f>
        <v>0</v>
      </c>
      <c r="O922" s="1861">
        <f t="shared" si="84"/>
        <v>0</v>
      </c>
      <c r="P922" s="1861">
        <f t="shared" si="85"/>
        <v>0</v>
      </c>
      <c r="Q922" s="400" t="e">
        <f t="shared" si="83"/>
        <v>#DIV/0!</v>
      </c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CZ922" s="2"/>
      <c r="DA922" s="2"/>
      <c r="FR922" s="2"/>
      <c r="FS922" s="2"/>
      <c r="FT922" s="2"/>
      <c r="FU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</row>
    <row r="923" spans="1:199" s="13" customFormat="1" ht="32.25" thickTop="1" x14ac:dyDescent="0.25">
      <c r="A923" s="823"/>
      <c r="B923" s="36"/>
      <c r="C923" s="36"/>
      <c r="D923" s="36"/>
      <c r="E923" s="39"/>
      <c r="F923" s="292"/>
      <c r="G923" s="292"/>
      <c r="H923" s="464" t="s">
        <v>1195</v>
      </c>
      <c r="I923" s="232"/>
      <c r="J923" s="433"/>
      <c r="K923" s="1905"/>
      <c r="L923" s="2093"/>
      <c r="M923" s="433"/>
      <c r="N923" s="1905"/>
      <c r="O923" s="1864"/>
      <c r="P923" s="1864"/>
      <c r="Q923" s="400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CZ923" s="2"/>
      <c r="DA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</row>
    <row r="924" spans="1:199" s="13" customFormat="1" ht="15.75" x14ac:dyDescent="0.25">
      <c r="A924" s="172"/>
      <c r="B924" s="43"/>
      <c r="C924" s="43"/>
      <c r="D924" s="43"/>
      <c r="E924" s="40"/>
      <c r="F924" s="47"/>
      <c r="G924" s="992">
        <v>1</v>
      </c>
      <c r="H924" s="1303" t="s">
        <v>1356</v>
      </c>
      <c r="I924" s="505">
        <f>I905-I925</f>
        <v>15260000</v>
      </c>
      <c r="J924" s="428">
        <f>J905</f>
        <v>13244488.52</v>
      </c>
      <c r="K924" s="1931">
        <f>J924/I924*100</f>
        <v>86.792192136304052</v>
      </c>
      <c r="L924" s="2160"/>
      <c r="M924" s="428">
        <f>M905</f>
        <v>0</v>
      </c>
      <c r="N924" s="1992">
        <f>L924+M924</f>
        <v>0</v>
      </c>
      <c r="O924" s="2120">
        <f t="shared" si="84"/>
        <v>15260000</v>
      </c>
      <c r="P924" s="1865">
        <f t="shared" si="85"/>
        <v>13244488.52</v>
      </c>
      <c r="Q924" s="406">
        <f t="shared" si="83"/>
        <v>86.792192136304052</v>
      </c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CZ924" s="2"/>
      <c r="DA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</row>
    <row r="925" spans="1:199" s="13" customFormat="1" ht="32.25" thickBot="1" x14ac:dyDescent="0.3">
      <c r="A925" s="172"/>
      <c r="B925" s="43"/>
      <c r="C925" s="43"/>
      <c r="D925" s="43"/>
      <c r="E925" s="40"/>
      <c r="F925" s="47"/>
      <c r="G925" s="992">
        <v>7</v>
      </c>
      <c r="H925" s="1201" t="s">
        <v>464</v>
      </c>
      <c r="I925" s="470">
        <f>I912</f>
        <v>150000</v>
      </c>
      <c r="J925" s="479">
        <v>0</v>
      </c>
      <c r="K925" s="1922">
        <f>J925/I925*100</f>
        <v>0</v>
      </c>
      <c r="L925" s="2161"/>
      <c r="M925" s="479"/>
      <c r="N925" s="1978">
        <f>L925+M925</f>
        <v>0</v>
      </c>
      <c r="O925" s="1863">
        <f t="shared" si="84"/>
        <v>150000</v>
      </c>
      <c r="P925" s="1863">
        <f t="shared" si="85"/>
        <v>0</v>
      </c>
      <c r="Q925" s="405">
        <f t="shared" si="83"/>
        <v>0</v>
      </c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CZ925" s="2"/>
      <c r="DA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</row>
    <row r="926" spans="1:199" s="13" customFormat="1" ht="17.25" thickTop="1" thickBot="1" x14ac:dyDescent="0.3">
      <c r="A926" s="172"/>
      <c r="B926" s="43"/>
      <c r="C926" s="43"/>
      <c r="D926" s="43"/>
      <c r="E926" s="40"/>
      <c r="F926" s="47"/>
      <c r="G926" s="47"/>
      <c r="H926" s="1245" t="s">
        <v>1044</v>
      </c>
      <c r="I926" s="475">
        <f>I924+I925</f>
        <v>15410000</v>
      </c>
      <c r="J926" s="475">
        <f>J924+J925</f>
        <v>13244488.52</v>
      </c>
      <c r="K926" s="1933">
        <f>J926/I926*100</f>
        <v>85.947362232316664</v>
      </c>
      <c r="L926" s="2162"/>
      <c r="M926" s="506"/>
      <c r="N926" s="1909">
        <f>L926+M926</f>
        <v>0</v>
      </c>
      <c r="O926" s="1861">
        <f t="shared" si="84"/>
        <v>15410000</v>
      </c>
      <c r="P926" s="1861">
        <f t="shared" si="85"/>
        <v>13244488.52</v>
      </c>
      <c r="Q926" s="400">
        <f t="shared" si="83"/>
        <v>85.947362232316664</v>
      </c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CZ926" s="2"/>
      <c r="DA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</row>
    <row r="927" spans="1:199" s="13" customFormat="1" ht="16.5" thickTop="1" x14ac:dyDescent="0.25">
      <c r="A927" s="172"/>
      <c r="B927" s="43"/>
      <c r="C927" s="43"/>
      <c r="D927" s="43"/>
      <c r="E927" s="40"/>
      <c r="F927" s="47"/>
      <c r="G927" s="47"/>
      <c r="H927" s="1434" t="s">
        <v>94</v>
      </c>
      <c r="I927" s="476"/>
      <c r="J927" s="478"/>
      <c r="K927" s="1919"/>
      <c r="L927" s="2163"/>
      <c r="M927" s="478"/>
      <c r="N927" s="1919"/>
      <c r="O927" s="1864"/>
      <c r="P927" s="1864"/>
      <c r="Q927" s="400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CZ927" s="2"/>
      <c r="DA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</row>
    <row r="928" spans="1:199" s="13" customFormat="1" ht="15.75" x14ac:dyDescent="0.25">
      <c r="A928" s="172"/>
      <c r="B928" s="43"/>
      <c r="C928" s="43"/>
      <c r="D928" s="43"/>
      <c r="E928" s="40"/>
      <c r="F928" s="47"/>
      <c r="G928" s="992">
        <v>1</v>
      </c>
      <c r="H928" s="1438" t="s">
        <v>1356</v>
      </c>
      <c r="I928" s="417">
        <f>I924</f>
        <v>15260000</v>
      </c>
      <c r="J928" s="417">
        <f>J924</f>
        <v>13244488.52</v>
      </c>
      <c r="K928" s="1931">
        <f>J928/I928*100</f>
        <v>86.792192136304052</v>
      </c>
      <c r="L928" s="2102"/>
      <c r="M928" s="507"/>
      <c r="N928" s="1993">
        <f>L928+M928</f>
        <v>0</v>
      </c>
      <c r="O928" s="2120">
        <f t="shared" si="84"/>
        <v>15260000</v>
      </c>
      <c r="P928" s="1865">
        <f t="shared" si="85"/>
        <v>13244488.52</v>
      </c>
      <c r="Q928" s="406">
        <f t="shared" si="83"/>
        <v>86.792192136304052</v>
      </c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CZ928" s="2"/>
      <c r="DA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</row>
    <row r="929" spans="1:199" s="13" customFormat="1" ht="32.25" thickBot="1" x14ac:dyDescent="0.3">
      <c r="A929" s="172"/>
      <c r="B929" s="43"/>
      <c r="C929" s="43"/>
      <c r="D929" s="43"/>
      <c r="E929" s="40"/>
      <c r="F929" s="47"/>
      <c r="G929" s="992">
        <v>7</v>
      </c>
      <c r="H929" s="1273" t="s">
        <v>119</v>
      </c>
      <c r="I929" s="213">
        <f>I925</f>
        <v>150000</v>
      </c>
      <c r="J929" s="460">
        <v>0</v>
      </c>
      <c r="K929" s="1932">
        <f>J929/I929*100</f>
        <v>0</v>
      </c>
      <c r="L929" s="2029"/>
      <c r="M929" s="460"/>
      <c r="N929" s="1924">
        <f>L929+M929</f>
        <v>0</v>
      </c>
      <c r="O929" s="1863">
        <f t="shared" si="84"/>
        <v>150000</v>
      </c>
      <c r="P929" s="1863">
        <f t="shared" si="85"/>
        <v>0</v>
      </c>
      <c r="Q929" s="405">
        <f t="shared" si="83"/>
        <v>0</v>
      </c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CZ929" s="2"/>
      <c r="DA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</row>
    <row r="930" spans="1:199" s="13" customFormat="1" ht="17.25" thickTop="1" thickBot="1" x14ac:dyDescent="0.3">
      <c r="A930" s="822"/>
      <c r="B930" s="57"/>
      <c r="C930" s="57"/>
      <c r="D930" s="57"/>
      <c r="E930" s="37"/>
      <c r="F930" s="858"/>
      <c r="G930" s="47"/>
      <c r="H930" s="1284" t="s">
        <v>174</v>
      </c>
      <c r="I930" s="1608">
        <f>I928+I929</f>
        <v>15410000</v>
      </c>
      <c r="J930" s="1608">
        <f>J928+J929</f>
        <v>13244488.52</v>
      </c>
      <c r="K930" s="1933">
        <f>J930/I930*100</f>
        <v>85.947362232316664</v>
      </c>
      <c r="L930" s="2164"/>
      <c r="M930" s="1609"/>
      <c r="N930" s="1994">
        <f>L930+M930</f>
        <v>0</v>
      </c>
      <c r="O930" s="1861">
        <f t="shared" si="84"/>
        <v>15410000</v>
      </c>
      <c r="P930" s="1861">
        <f t="shared" si="85"/>
        <v>13244488.52</v>
      </c>
      <c r="Q930" s="400">
        <f t="shared" si="83"/>
        <v>85.947362232316664</v>
      </c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CZ930" s="2"/>
      <c r="DA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</row>
    <row r="931" spans="1:199" s="13" customFormat="1" ht="33" thickTop="1" thickBot="1" x14ac:dyDescent="0.3">
      <c r="A931" s="1313"/>
      <c r="B931" s="1313"/>
      <c r="C931" s="1313"/>
      <c r="D931" s="1313" t="s">
        <v>607</v>
      </c>
      <c r="E931" s="1450"/>
      <c r="F931" s="1399"/>
      <c r="G931" s="1399"/>
      <c r="H931" s="1316" t="s">
        <v>479</v>
      </c>
      <c r="I931" s="1454"/>
      <c r="J931" s="1455"/>
      <c r="K931" s="1995"/>
      <c r="L931" s="2165"/>
      <c r="M931" s="1455"/>
      <c r="N931" s="1995"/>
      <c r="O931" s="2225"/>
      <c r="P931" s="2225"/>
      <c r="Q931" s="223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CZ931" s="2"/>
      <c r="DA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</row>
    <row r="932" spans="1:199" s="13" customFormat="1" ht="33" thickTop="1" thickBot="1" x14ac:dyDescent="0.3">
      <c r="A932" s="1456"/>
      <c r="B932" s="1457"/>
      <c r="C932" s="1457" t="s">
        <v>1414</v>
      </c>
      <c r="D932" s="1457"/>
      <c r="E932" s="1340"/>
      <c r="F932" s="1340"/>
      <c r="G932" s="1340"/>
      <c r="H932" s="1349" t="s">
        <v>19</v>
      </c>
      <c r="I932" s="1458"/>
      <c r="J932" s="1459"/>
      <c r="K932" s="1974"/>
      <c r="L932" s="2166"/>
      <c r="M932" s="1459"/>
      <c r="N932" s="1974"/>
      <c r="O932" s="2225"/>
      <c r="P932" s="2225"/>
      <c r="Q932" s="223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CZ932" s="2"/>
      <c r="DA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</row>
    <row r="933" spans="1:199" s="13" customFormat="1" ht="32.25" thickTop="1" x14ac:dyDescent="0.25">
      <c r="A933" s="257"/>
      <c r="B933" s="257"/>
      <c r="C933" s="257"/>
      <c r="D933" s="257"/>
      <c r="E933" s="255">
        <v>112</v>
      </c>
      <c r="F933" s="318">
        <v>481</v>
      </c>
      <c r="G933" s="318"/>
      <c r="H933" s="84" t="s">
        <v>1376</v>
      </c>
      <c r="I933" s="897">
        <v>1080000</v>
      </c>
      <c r="J933" s="818">
        <v>1080000</v>
      </c>
      <c r="K933" s="1910">
        <f>J933/I933*100</f>
        <v>100</v>
      </c>
      <c r="L933" s="2108"/>
      <c r="M933" s="818"/>
      <c r="N933" s="1905">
        <f>L933+M933</f>
        <v>0</v>
      </c>
      <c r="O933" s="2027">
        <f t="shared" si="84"/>
        <v>1080000</v>
      </c>
      <c r="P933" s="1861">
        <f t="shared" si="85"/>
        <v>1080000</v>
      </c>
      <c r="Q933" s="402">
        <f t="shared" si="83"/>
        <v>100</v>
      </c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CZ933" s="2"/>
      <c r="DA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</row>
    <row r="934" spans="1:199" s="13" customFormat="1" ht="62.25" customHeight="1" thickBot="1" x14ac:dyDescent="0.3">
      <c r="A934" s="826"/>
      <c r="B934" s="1460"/>
      <c r="C934" s="1460"/>
      <c r="D934" s="1460"/>
      <c r="E934" s="826"/>
      <c r="F934" s="256"/>
      <c r="G934" s="256"/>
      <c r="H934" s="16" t="s">
        <v>885</v>
      </c>
      <c r="I934" s="395"/>
      <c r="J934" s="460"/>
      <c r="K934" s="1977"/>
      <c r="L934" s="2078"/>
      <c r="M934" s="460"/>
      <c r="N934" s="1977"/>
      <c r="O934" s="1863"/>
      <c r="P934" s="1863"/>
      <c r="Q934" s="405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CZ934" s="2"/>
      <c r="DA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</row>
    <row r="935" spans="1:199" s="13" customFormat="1" ht="32.25" thickTop="1" x14ac:dyDescent="0.25">
      <c r="A935" s="823"/>
      <c r="B935" s="36"/>
      <c r="C935" s="36"/>
      <c r="D935" s="36"/>
      <c r="E935" s="39"/>
      <c r="F935" s="292"/>
      <c r="G935" s="34"/>
      <c r="H935" s="1461" t="s">
        <v>1391</v>
      </c>
      <c r="I935" s="827"/>
      <c r="J935" s="828"/>
      <c r="K935" s="1996"/>
      <c r="L935" s="2167"/>
      <c r="M935" s="828"/>
      <c r="N935" s="1996"/>
      <c r="O935" s="1864"/>
      <c r="P935" s="1864"/>
      <c r="Q935" s="400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CZ935" s="2"/>
      <c r="DA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</row>
    <row r="936" spans="1:199" s="13" customFormat="1" ht="15.75" x14ac:dyDescent="0.25">
      <c r="A936" s="172"/>
      <c r="B936" s="43"/>
      <c r="C936" s="43"/>
      <c r="D936" s="43"/>
      <c r="E936" s="40"/>
      <c r="F936" s="47"/>
      <c r="G936" s="992">
        <v>1</v>
      </c>
      <c r="H936" s="1462" t="s">
        <v>36</v>
      </c>
      <c r="I936" s="417">
        <f>I933</f>
        <v>1080000</v>
      </c>
      <c r="J936" s="417">
        <f>J933</f>
        <v>1080000</v>
      </c>
      <c r="K936" s="1931">
        <f>J936/I936*100</f>
        <v>100</v>
      </c>
      <c r="L936" s="2102"/>
      <c r="M936" s="821">
        <f>M933</f>
        <v>0</v>
      </c>
      <c r="N936" s="1997">
        <f>L936+M936</f>
        <v>0</v>
      </c>
      <c r="O936" s="2120">
        <f t="shared" si="84"/>
        <v>1080000</v>
      </c>
      <c r="P936" s="1865">
        <f t="shared" si="85"/>
        <v>1080000</v>
      </c>
      <c r="Q936" s="406">
        <f t="shared" si="83"/>
        <v>100</v>
      </c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CZ936" s="2"/>
      <c r="DA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</row>
    <row r="937" spans="1:199" s="13" customFormat="1" ht="16.5" thickBot="1" x14ac:dyDescent="0.3">
      <c r="A937" s="172"/>
      <c r="B937" s="43"/>
      <c r="C937" s="43"/>
      <c r="D937" s="43"/>
      <c r="E937" s="40"/>
      <c r="F937" s="47"/>
      <c r="G937" s="47"/>
      <c r="H937" s="1463" t="s">
        <v>173</v>
      </c>
      <c r="I937" s="418">
        <f>I936</f>
        <v>1080000</v>
      </c>
      <c r="J937" s="418">
        <f>J936</f>
        <v>1080000</v>
      </c>
      <c r="K937" s="1932">
        <f>J937/I937*100</f>
        <v>100</v>
      </c>
      <c r="L937" s="2077"/>
      <c r="M937" s="479">
        <f>M936</f>
        <v>0</v>
      </c>
      <c r="N937" s="1978">
        <f>N936</f>
        <v>0</v>
      </c>
      <c r="O937" s="1863">
        <f t="shared" si="84"/>
        <v>1080000</v>
      </c>
      <c r="P937" s="1863">
        <f t="shared" si="85"/>
        <v>1080000</v>
      </c>
      <c r="Q937" s="405">
        <f t="shared" si="83"/>
        <v>100</v>
      </c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CZ937" s="2"/>
      <c r="DA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</row>
    <row r="938" spans="1:199" s="13" customFormat="1" ht="32.25" thickTop="1" x14ac:dyDescent="0.25">
      <c r="A938" s="172"/>
      <c r="B938" s="43"/>
      <c r="C938" s="43"/>
      <c r="D938" s="43"/>
      <c r="E938" s="40"/>
      <c r="F938" s="47"/>
      <c r="G938" s="47"/>
      <c r="H938" s="1305" t="s">
        <v>972</v>
      </c>
      <c r="I938" s="228"/>
      <c r="J938" s="478"/>
      <c r="K938" s="1919"/>
      <c r="L938" s="2042"/>
      <c r="M938" s="478"/>
      <c r="N938" s="1919"/>
      <c r="O938" s="1864">
        <f t="shared" si="84"/>
        <v>0</v>
      </c>
      <c r="P938" s="1864">
        <f t="shared" si="85"/>
        <v>0</v>
      </c>
      <c r="Q938" s="400" t="e">
        <f t="shared" si="83"/>
        <v>#DIV/0!</v>
      </c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CZ938" s="2"/>
      <c r="DA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</row>
    <row r="939" spans="1:199" s="13" customFormat="1" ht="16.5" thickBot="1" x14ac:dyDescent="0.3">
      <c r="A939" s="172"/>
      <c r="B939" s="43"/>
      <c r="C939" s="43"/>
      <c r="D939" s="43"/>
      <c r="E939" s="40"/>
      <c r="F939" s="47"/>
      <c r="G939" s="992">
        <v>1</v>
      </c>
      <c r="H939" s="1243" t="s">
        <v>36</v>
      </c>
      <c r="I939" s="241">
        <f t="shared" ref="I939:N939" si="87">I936</f>
        <v>1080000</v>
      </c>
      <c r="J939" s="820">
        <f t="shared" si="87"/>
        <v>1080000</v>
      </c>
      <c r="K939" s="1998">
        <f t="shared" si="87"/>
        <v>100</v>
      </c>
      <c r="L939" s="2043"/>
      <c r="M939" s="820">
        <f t="shared" si="87"/>
        <v>0</v>
      </c>
      <c r="N939" s="1998">
        <f t="shared" si="87"/>
        <v>0</v>
      </c>
      <c r="O939" s="2147">
        <f t="shared" si="84"/>
        <v>1080000</v>
      </c>
      <c r="P939" s="1866">
        <f t="shared" si="85"/>
        <v>1080000</v>
      </c>
      <c r="Q939" s="401">
        <f t="shared" si="83"/>
        <v>100</v>
      </c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CZ939" s="2"/>
      <c r="DA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</row>
    <row r="940" spans="1:199" s="13" customFormat="1" ht="17.25" thickTop="1" thickBot="1" x14ac:dyDescent="0.3">
      <c r="A940" s="822"/>
      <c r="B940" s="43"/>
      <c r="C940" s="43"/>
      <c r="D940" s="43"/>
      <c r="E940" s="40"/>
      <c r="F940" s="47"/>
      <c r="G940" s="47"/>
      <c r="H940" s="1247" t="s">
        <v>984</v>
      </c>
      <c r="I940" s="217">
        <f t="shared" ref="I940:N940" si="88">I939</f>
        <v>1080000</v>
      </c>
      <c r="J940" s="817">
        <f t="shared" si="88"/>
        <v>1080000</v>
      </c>
      <c r="K940" s="1924">
        <f t="shared" si="88"/>
        <v>100</v>
      </c>
      <c r="L940" s="2044">
        <v>0</v>
      </c>
      <c r="M940" s="817">
        <f t="shared" si="88"/>
        <v>0</v>
      </c>
      <c r="N940" s="1924">
        <f t="shared" si="88"/>
        <v>0</v>
      </c>
      <c r="O940" s="1861">
        <f t="shared" si="84"/>
        <v>1080000</v>
      </c>
      <c r="P940" s="1861">
        <f t="shared" si="85"/>
        <v>1080000</v>
      </c>
      <c r="Q940" s="400">
        <f t="shared" si="83"/>
        <v>100</v>
      </c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CZ940" s="2"/>
      <c r="DA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</row>
    <row r="941" spans="1:199" s="13" customFormat="1" ht="48.75" hidden="1" thickTop="1" thickBot="1" x14ac:dyDescent="0.3">
      <c r="A941" s="1313"/>
      <c r="B941" s="1313"/>
      <c r="C941" s="1313"/>
      <c r="D941" s="1313" t="s">
        <v>609</v>
      </c>
      <c r="E941" s="1450"/>
      <c r="F941" s="1399"/>
      <c r="G941" s="1399"/>
      <c r="H941" s="1316" t="s">
        <v>483</v>
      </c>
      <c r="I941" s="1281"/>
      <c r="J941" s="1464"/>
      <c r="K941" s="1915"/>
      <c r="L941" s="2091"/>
      <c r="M941" s="1464"/>
      <c r="N941" s="1915"/>
      <c r="O941" s="1861">
        <f t="shared" si="84"/>
        <v>0</v>
      </c>
      <c r="P941" s="1861">
        <f t="shared" si="85"/>
        <v>0</v>
      </c>
      <c r="Q941" s="400" t="e">
        <f t="shared" si="83"/>
        <v>#DIV/0!</v>
      </c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CZ941" s="2"/>
      <c r="DA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</row>
    <row r="942" spans="1:199" s="13" customFormat="1" ht="33" hidden="1" thickTop="1" thickBot="1" x14ac:dyDescent="0.3">
      <c r="A942" s="1456"/>
      <c r="B942" s="1457"/>
      <c r="C942" s="1457" t="s">
        <v>1414</v>
      </c>
      <c r="D942" s="1457"/>
      <c r="E942" s="1340"/>
      <c r="F942" s="1340"/>
      <c r="G942" s="1340"/>
      <c r="H942" s="1349" t="s">
        <v>19</v>
      </c>
      <c r="I942" s="1458"/>
      <c r="J942" s="1459"/>
      <c r="K942" s="1974"/>
      <c r="L942" s="2166"/>
      <c r="M942" s="1459"/>
      <c r="N942" s="1974"/>
      <c r="O942" s="1861">
        <f t="shared" si="84"/>
        <v>0</v>
      </c>
      <c r="P942" s="1861">
        <f t="shared" si="85"/>
        <v>0</v>
      </c>
      <c r="Q942" s="400" t="e">
        <f t="shared" si="83"/>
        <v>#DIV/0!</v>
      </c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CZ942" s="2"/>
      <c r="DA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</row>
    <row r="943" spans="1:199" s="13" customFormat="1" ht="64.5" hidden="1" thickTop="1" thickBot="1" x14ac:dyDescent="0.3">
      <c r="A943" s="110"/>
      <c r="B943" s="110"/>
      <c r="C943" s="110"/>
      <c r="D943" s="110"/>
      <c r="E943" s="4">
        <v>126</v>
      </c>
      <c r="F943" s="110">
        <v>472</v>
      </c>
      <c r="G943" s="110"/>
      <c r="H943" s="5" t="s">
        <v>388</v>
      </c>
      <c r="I943" s="1598"/>
      <c r="J943" s="426"/>
      <c r="K943" s="1913">
        <f>I943+J943</f>
        <v>0</v>
      </c>
      <c r="L943" s="2168"/>
      <c r="M943" s="426"/>
      <c r="N943" s="1913">
        <f>L943+M943</f>
        <v>0</v>
      </c>
      <c r="O943" s="1861">
        <f t="shared" si="84"/>
        <v>0</v>
      </c>
      <c r="P943" s="1861">
        <f t="shared" si="85"/>
        <v>0</v>
      </c>
      <c r="Q943" s="400" t="e">
        <f t="shared" si="83"/>
        <v>#DIV/0!</v>
      </c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CZ943" s="2"/>
      <c r="DA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</row>
    <row r="944" spans="1:199" s="13" customFormat="1" ht="48.75" hidden="1" thickTop="1" thickBot="1" x14ac:dyDescent="0.3">
      <c r="A944" s="169"/>
      <c r="B944" s="169"/>
      <c r="C944" s="169"/>
      <c r="D944" s="169"/>
      <c r="E944" s="31"/>
      <c r="F944" s="169"/>
      <c r="G944" s="169"/>
      <c r="H944" s="32" t="s">
        <v>389</v>
      </c>
      <c r="I944" s="215"/>
      <c r="J944" s="421"/>
      <c r="K944" s="1981">
        <f>I944+J944</f>
        <v>0</v>
      </c>
      <c r="L944" s="2036"/>
      <c r="M944" s="421"/>
      <c r="N944" s="1981">
        <f>L944+M944</f>
        <v>0</v>
      </c>
      <c r="O944" s="1861">
        <f t="shared" si="84"/>
        <v>0</v>
      </c>
      <c r="P944" s="1861">
        <f t="shared" si="85"/>
        <v>0</v>
      </c>
      <c r="Q944" s="400" t="e">
        <f t="shared" si="83"/>
        <v>#DIV/0!</v>
      </c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CZ944" s="2"/>
      <c r="DA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</row>
    <row r="945" spans="1:199" s="13" customFormat="1" ht="33" hidden="1" thickTop="1" thickBot="1" x14ac:dyDescent="0.3">
      <c r="A945" s="823"/>
      <c r="B945" s="36"/>
      <c r="C945" s="36"/>
      <c r="D945" s="36"/>
      <c r="E945" s="39"/>
      <c r="F945" s="292"/>
      <c r="G945" s="34"/>
      <c r="H945" s="464" t="s">
        <v>1043</v>
      </c>
      <c r="I945" s="229"/>
      <c r="J945" s="818"/>
      <c r="K945" s="1905"/>
      <c r="L945" s="2052"/>
      <c r="M945" s="818"/>
      <c r="N945" s="1905"/>
      <c r="O945" s="1861">
        <f t="shared" si="84"/>
        <v>0</v>
      </c>
      <c r="P945" s="1861">
        <f t="shared" si="85"/>
        <v>0</v>
      </c>
      <c r="Q945" s="400" t="e">
        <f t="shared" si="83"/>
        <v>#DIV/0!</v>
      </c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CZ945" s="2"/>
      <c r="DA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</row>
    <row r="946" spans="1:199" s="13" customFormat="1" ht="17.25" hidden="1" thickTop="1" thickBot="1" x14ac:dyDescent="0.3">
      <c r="A946" s="172"/>
      <c r="B946" s="43"/>
      <c r="C946" s="43"/>
      <c r="D946" s="43"/>
      <c r="E946" s="40"/>
      <c r="F946" s="47"/>
      <c r="G946" s="992">
        <v>1</v>
      </c>
      <c r="H946" s="1303" t="s">
        <v>36</v>
      </c>
      <c r="I946" s="234">
        <f>I943</f>
        <v>0</v>
      </c>
      <c r="J946" s="1047"/>
      <c r="K946" s="1992">
        <f>I946</f>
        <v>0</v>
      </c>
      <c r="L946" s="2047"/>
      <c r="M946" s="1047"/>
      <c r="N946" s="1992">
        <f>L946</f>
        <v>0</v>
      </c>
      <c r="O946" s="1861">
        <f t="shared" si="84"/>
        <v>0</v>
      </c>
      <c r="P946" s="1861">
        <f t="shared" si="85"/>
        <v>0</v>
      </c>
      <c r="Q946" s="400" t="e">
        <f t="shared" si="83"/>
        <v>#DIV/0!</v>
      </c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CZ946" s="2"/>
      <c r="DA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</row>
    <row r="947" spans="1:199" s="13" customFormat="1" ht="17.25" hidden="1" thickTop="1" thickBot="1" x14ac:dyDescent="0.3">
      <c r="A947" s="172"/>
      <c r="B947" s="43"/>
      <c r="C947" s="43"/>
      <c r="D947" s="43"/>
      <c r="E947" s="40"/>
      <c r="F947" s="47"/>
      <c r="G947" s="170"/>
      <c r="H947" s="1465" t="s">
        <v>1044</v>
      </c>
      <c r="I947" s="395">
        <f>I946</f>
        <v>0</v>
      </c>
      <c r="J947" s="460"/>
      <c r="K947" s="1977">
        <f>K946</f>
        <v>0</v>
      </c>
      <c r="L947" s="2078"/>
      <c r="M947" s="460"/>
      <c r="N947" s="1977">
        <f>N946</f>
        <v>0</v>
      </c>
      <c r="O947" s="1861">
        <f t="shared" si="84"/>
        <v>0</v>
      </c>
      <c r="P947" s="1861">
        <f t="shared" si="85"/>
        <v>0</v>
      </c>
      <c r="Q947" s="400" t="e">
        <f t="shared" si="83"/>
        <v>#DIV/0!</v>
      </c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CZ947" s="2"/>
      <c r="DA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</row>
    <row r="948" spans="1:199" s="13" customFormat="1" ht="17.25" hidden="1" thickTop="1" thickBot="1" x14ac:dyDescent="0.3">
      <c r="A948" s="172"/>
      <c r="B948" s="43"/>
      <c r="C948" s="43"/>
      <c r="D948" s="43"/>
      <c r="E948" s="40"/>
      <c r="F948" s="47"/>
      <c r="G948" s="34"/>
      <c r="H948" s="1230" t="s">
        <v>484</v>
      </c>
      <c r="I948" s="229"/>
      <c r="J948" s="818"/>
      <c r="K948" s="1905"/>
      <c r="L948" s="2052"/>
      <c r="M948" s="818"/>
      <c r="N948" s="1905"/>
      <c r="O948" s="1861">
        <f t="shared" si="84"/>
        <v>0</v>
      </c>
      <c r="P948" s="1861">
        <f t="shared" si="85"/>
        <v>0</v>
      </c>
      <c r="Q948" s="400" t="e">
        <f t="shared" si="83"/>
        <v>#DIV/0!</v>
      </c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CZ948" s="2"/>
      <c r="DA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</row>
    <row r="949" spans="1:199" s="13" customFormat="1" ht="17.25" hidden="1" thickTop="1" thickBot="1" x14ac:dyDescent="0.3">
      <c r="A949" s="172"/>
      <c r="B949" s="43"/>
      <c r="C949" s="43"/>
      <c r="D949" s="43"/>
      <c r="E949" s="40"/>
      <c r="F949" s="47"/>
      <c r="G949" s="992">
        <v>1</v>
      </c>
      <c r="H949" s="1438" t="s">
        <v>36</v>
      </c>
      <c r="I949" s="234">
        <f>I943</f>
        <v>0</v>
      </c>
      <c r="J949" s="1047"/>
      <c r="K949" s="1992">
        <f>I949</f>
        <v>0</v>
      </c>
      <c r="L949" s="2047"/>
      <c r="M949" s="1047"/>
      <c r="N949" s="1992">
        <f>L949</f>
        <v>0</v>
      </c>
      <c r="O949" s="1861">
        <f t="shared" si="84"/>
        <v>0</v>
      </c>
      <c r="P949" s="1861">
        <f t="shared" si="85"/>
        <v>0</v>
      </c>
      <c r="Q949" s="400" t="e">
        <f t="shared" si="83"/>
        <v>#DIV/0!</v>
      </c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CZ949" s="2"/>
      <c r="DA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</row>
    <row r="950" spans="1:199" s="13" customFormat="1" ht="17.25" hidden="1" thickTop="1" thickBot="1" x14ac:dyDescent="0.3">
      <c r="A950" s="822"/>
      <c r="B950" s="57"/>
      <c r="C950" s="57"/>
      <c r="D950" s="57"/>
      <c r="E950" s="37"/>
      <c r="F950" s="858"/>
      <c r="G950" s="110"/>
      <c r="H950" s="1323" t="s">
        <v>485</v>
      </c>
      <c r="I950" s="234">
        <f>I943</f>
        <v>0</v>
      </c>
      <c r="J950" s="1047"/>
      <c r="K950" s="1992">
        <f>I950</f>
        <v>0</v>
      </c>
      <c r="L950" s="2047"/>
      <c r="M950" s="1047"/>
      <c r="N950" s="1992">
        <f>L950</f>
        <v>0</v>
      </c>
      <c r="O950" s="1861">
        <f t="shared" si="84"/>
        <v>0</v>
      </c>
      <c r="P950" s="1861">
        <f t="shared" si="85"/>
        <v>0</v>
      </c>
      <c r="Q950" s="400" t="e">
        <f t="shared" ref="Q950:Q1013" si="89">P950/O950*100</f>
        <v>#DIV/0!</v>
      </c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CZ950" s="2"/>
      <c r="DA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</row>
    <row r="951" spans="1:199" s="13" customFormat="1" ht="17.25" thickTop="1" thickBot="1" x14ac:dyDescent="0.3">
      <c r="A951" s="1274"/>
      <c r="B951" s="1274"/>
      <c r="C951" s="1274"/>
      <c r="D951" s="1274"/>
      <c r="E951" s="1278"/>
      <c r="F951" s="1278"/>
      <c r="G951" s="1278"/>
      <c r="H951" s="1399" t="s">
        <v>1598</v>
      </c>
      <c r="I951" s="1392"/>
      <c r="J951" s="1254"/>
      <c r="K951" s="1946"/>
      <c r="L951" s="2092"/>
      <c r="M951" s="1254"/>
      <c r="N951" s="1946"/>
      <c r="O951" s="2225"/>
      <c r="P951" s="2225"/>
      <c r="Q951" s="223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CZ951" s="2"/>
      <c r="DA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</row>
    <row r="952" spans="1:199" s="13" customFormat="1" ht="48.75" thickTop="1" thickBot="1" x14ac:dyDescent="0.3">
      <c r="A952" s="1274"/>
      <c r="B952" s="1274"/>
      <c r="C952" s="1274"/>
      <c r="D952" s="1275" t="s">
        <v>1599</v>
      </c>
      <c r="E952" s="1278"/>
      <c r="F952" s="1278"/>
      <c r="G952" s="1278"/>
      <c r="H952" s="1242" t="s">
        <v>481</v>
      </c>
      <c r="I952" s="1392"/>
      <c r="J952" s="1254"/>
      <c r="K952" s="1946"/>
      <c r="L952" s="2092"/>
      <c r="M952" s="1254"/>
      <c r="N952" s="1946"/>
      <c r="O952" s="2225"/>
      <c r="P952" s="2225"/>
      <c r="Q952" s="223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CZ952" s="2"/>
      <c r="DA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</row>
    <row r="953" spans="1:199" s="13" customFormat="1" ht="57.75" thickTop="1" thickBot="1" x14ac:dyDescent="0.35">
      <c r="A953" s="1219"/>
      <c r="B953" s="1393"/>
      <c r="C953" s="1457" t="s">
        <v>1042</v>
      </c>
      <c r="D953" s="1393"/>
      <c r="E953" s="1395"/>
      <c r="F953" s="1395"/>
      <c r="G953" s="1395"/>
      <c r="H953" s="1396" t="s">
        <v>1041</v>
      </c>
      <c r="I953" s="1755"/>
      <c r="J953" s="1376"/>
      <c r="K953" s="1999"/>
      <c r="L953" s="2169"/>
      <c r="M953" s="1376"/>
      <c r="N953" s="1999"/>
      <c r="O953" s="2225"/>
      <c r="P953" s="2225"/>
      <c r="Q953" s="223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CZ953" s="2"/>
      <c r="DA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</row>
    <row r="954" spans="1:199" s="13" customFormat="1" ht="32.25" thickTop="1" x14ac:dyDescent="0.25">
      <c r="A954" s="1757"/>
      <c r="B954" s="1758"/>
      <c r="C954" s="1759"/>
      <c r="D954" s="1760"/>
      <c r="E954" s="1805">
        <v>113</v>
      </c>
      <c r="F954" s="1806">
        <v>472</v>
      </c>
      <c r="G954" s="1805"/>
      <c r="H954" s="1807" t="s">
        <v>1351</v>
      </c>
      <c r="I954" s="1791">
        <v>0</v>
      </c>
      <c r="J954" s="1765">
        <v>0</v>
      </c>
      <c r="K954" s="1921">
        <f>K953</f>
        <v>0</v>
      </c>
      <c r="L954" s="2135"/>
      <c r="M954" s="1765"/>
      <c r="N954" s="2000">
        <f>L954</f>
        <v>0</v>
      </c>
      <c r="O954" s="1864">
        <f t="shared" si="84"/>
        <v>0</v>
      </c>
      <c r="P954" s="1864">
        <f t="shared" si="85"/>
        <v>0</v>
      </c>
      <c r="Q954" s="400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CZ954" s="2"/>
      <c r="DA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</row>
    <row r="955" spans="1:199" s="13" customFormat="1" ht="47.25" x14ac:dyDescent="0.25">
      <c r="A955" s="1754"/>
      <c r="B955" s="1761"/>
      <c r="C955" s="1762"/>
      <c r="D955" s="1763"/>
      <c r="E955" s="1764"/>
      <c r="F955" s="1764"/>
      <c r="G955" s="1764"/>
      <c r="H955" s="5" t="s">
        <v>1636</v>
      </c>
      <c r="I955" s="1766"/>
      <c r="J955" s="1767"/>
      <c r="K955" s="1924">
        <f>K954</f>
        <v>0</v>
      </c>
      <c r="L955" s="2170"/>
      <c r="M955" s="1767"/>
      <c r="N955" s="2001"/>
      <c r="O955" s="2120"/>
      <c r="P955" s="1865"/>
      <c r="Q955" s="406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CZ955" s="2"/>
      <c r="DA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</row>
    <row r="956" spans="1:199" s="13" customFormat="1" ht="31.5" x14ac:dyDescent="0.25">
      <c r="A956" s="154"/>
      <c r="B956" s="1154"/>
      <c r="C956" s="1155"/>
      <c r="D956" s="1756"/>
      <c r="E956" s="22">
        <v>114</v>
      </c>
      <c r="F956" s="82">
        <v>481</v>
      </c>
      <c r="G956" s="82"/>
      <c r="H956" s="314" t="s">
        <v>1376</v>
      </c>
      <c r="I956" s="217">
        <v>2500000</v>
      </c>
      <c r="J956" s="437">
        <v>2298129.02</v>
      </c>
      <c r="K956" s="1931">
        <f>J956/I956*100</f>
        <v>91.9251608</v>
      </c>
      <c r="L956" s="2044"/>
      <c r="M956" s="437"/>
      <c r="N956" s="1892">
        <f>L956+M956</f>
        <v>0</v>
      </c>
      <c r="O956" s="2120">
        <f t="shared" si="84"/>
        <v>2500000</v>
      </c>
      <c r="P956" s="1865">
        <f t="shared" si="85"/>
        <v>2298129.02</v>
      </c>
      <c r="Q956" s="406">
        <f t="shared" si="89"/>
        <v>91.9251608</v>
      </c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CZ956" s="2"/>
      <c r="DA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</row>
    <row r="957" spans="1:199" s="13" customFormat="1" ht="75.75" customHeight="1" thickBot="1" x14ac:dyDescent="0.3">
      <c r="A957" s="150"/>
      <c r="B957" s="393"/>
      <c r="C957" s="301"/>
      <c r="D957" s="295"/>
      <c r="E957" s="17"/>
      <c r="F957" s="17"/>
      <c r="G957" s="17"/>
      <c r="H957" s="272" t="s">
        <v>74</v>
      </c>
      <c r="I957" s="231"/>
      <c r="J957" s="429"/>
      <c r="K957" s="1924"/>
      <c r="L957" s="2061"/>
      <c r="M957" s="429"/>
      <c r="N957" s="1879"/>
      <c r="O957" s="1863"/>
      <c r="P957" s="1863"/>
      <c r="Q957" s="405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CZ957" s="2"/>
      <c r="DA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</row>
    <row r="958" spans="1:199" s="13" customFormat="1" ht="32.25" thickTop="1" x14ac:dyDescent="0.25">
      <c r="A958" s="823"/>
      <c r="B958" s="36"/>
      <c r="C958" s="36"/>
      <c r="D958" s="36"/>
      <c r="E958" s="39"/>
      <c r="F958" s="292"/>
      <c r="G958" s="292"/>
      <c r="H958" s="464" t="s">
        <v>1043</v>
      </c>
      <c r="I958" s="227"/>
      <c r="J958" s="441"/>
      <c r="K958" s="1905"/>
      <c r="L958" s="2083"/>
      <c r="M958" s="441"/>
      <c r="N958" s="1884"/>
      <c r="O958" s="1864"/>
      <c r="P958" s="1864"/>
      <c r="Q958" s="400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CZ958" s="2"/>
      <c r="DA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</row>
    <row r="959" spans="1:199" s="13" customFormat="1" ht="16.5" thickBot="1" x14ac:dyDescent="0.3">
      <c r="A959" s="172"/>
      <c r="B959" s="43"/>
      <c r="C959" s="43"/>
      <c r="D959" s="43"/>
      <c r="E959" s="40"/>
      <c r="F959" s="47"/>
      <c r="G959" s="992">
        <v>1</v>
      </c>
      <c r="H959" s="465" t="s">
        <v>36</v>
      </c>
      <c r="I959" s="231">
        <f>I956+I954</f>
        <v>2500000</v>
      </c>
      <c r="J959" s="231">
        <f>J956+J954</f>
        <v>2298129.02</v>
      </c>
      <c r="K959" s="1936">
        <f>J959/I959*100</f>
        <v>91.9251608</v>
      </c>
      <c r="L959" s="2061"/>
      <c r="M959" s="492"/>
      <c r="N959" s="1879">
        <f>L959+M959</f>
        <v>0</v>
      </c>
      <c r="O959" s="2147">
        <f t="shared" ref="O959:O1020" si="90">I959+L959</f>
        <v>2500000</v>
      </c>
      <c r="P959" s="1866">
        <f t="shared" ref="P959:P1020" si="91">J959+M959</f>
        <v>2298129.02</v>
      </c>
      <c r="Q959" s="401">
        <f t="shared" si="89"/>
        <v>91.9251608</v>
      </c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CZ959" s="2"/>
      <c r="DA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</row>
    <row r="960" spans="1:199" s="13" customFormat="1" ht="17.25" thickTop="1" thickBot="1" x14ac:dyDescent="0.3">
      <c r="A960" s="172"/>
      <c r="B960" s="43"/>
      <c r="C960" s="43"/>
      <c r="D960" s="43"/>
      <c r="E960" s="40"/>
      <c r="F960" s="47"/>
      <c r="G960" s="47"/>
      <c r="H960" s="1245" t="s">
        <v>1044</v>
      </c>
      <c r="I960" s="216">
        <f>I959</f>
        <v>2500000</v>
      </c>
      <c r="J960" s="216">
        <f>J959</f>
        <v>2298129.02</v>
      </c>
      <c r="K960" s="1909">
        <f>K959</f>
        <v>91.9251608</v>
      </c>
      <c r="L960" s="2041"/>
      <c r="M960" s="440"/>
      <c r="N960" s="1894">
        <f>L960+M960</f>
        <v>0</v>
      </c>
      <c r="O960" s="1861">
        <f t="shared" si="90"/>
        <v>2500000</v>
      </c>
      <c r="P960" s="1861">
        <f t="shared" si="91"/>
        <v>2298129.02</v>
      </c>
      <c r="Q960" s="400">
        <f t="shared" si="89"/>
        <v>91.9251608</v>
      </c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CZ960" s="2"/>
      <c r="DA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</row>
    <row r="961" spans="1:199" s="13" customFormat="1" ht="16.5" thickTop="1" x14ac:dyDescent="0.25">
      <c r="A961" s="172"/>
      <c r="B961" s="43"/>
      <c r="C961" s="43"/>
      <c r="D961" s="43"/>
      <c r="E961" s="40"/>
      <c r="F961" s="47"/>
      <c r="G961" s="47"/>
      <c r="H961" s="1247" t="s">
        <v>1600</v>
      </c>
      <c r="I961" s="217"/>
      <c r="J961" s="425"/>
      <c r="K961" s="1919">
        <f>K960</f>
        <v>91.9251608</v>
      </c>
      <c r="L961" s="2044"/>
      <c r="M961" s="425"/>
      <c r="N961" s="1892"/>
      <c r="O961" s="1864"/>
      <c r="P961" s="1864"/>
      <c r="Q961" s="400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CZ961" s="2"/>
      <c r="DA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</row>
    <row r="962" spans="1:199" s="13" customFormat="1" ht="16.5" thickBot="1" x14ac:dyDescent="0.3">
      <c r="A962" s="172"/>
      <c r="B962" s="43"/>
      <c r="C962" s="43"/>
      <c r="D962" s="43"/>
      <c r="E962" s="40"/>
      <c r="F962" s="47"/>
      <c r="G962" s="992">
        <v>1</v>
      </c>
      <c r="H962" s="1273" t="s">
        <v>36</v>
      </c>
      <c r="I962" s="231">
        <f>I956+I954</f>
        <v>2500000</v>
      </c>
      <c r="J962" s="231">
        <f>J956+J954</f>
        <v>2298129.02</v>
      </c>
      <c r="K962" s="1977">
        <f>K961</f>
        <v>91.9251608</v>
      </c>
      <c r="L962" s="2061"/>
      <c r="M962" s="492"/>
      <c r="N962" s="1879">
        <f>L962+M962</f>
        <v>0</v>
      </c>
      <c r="O962" s="2147">
        <f t="shared" si="90"/>
        <v>2500000</v>
      </c>
      <c r="P962" s="1866">
        <f t="shared" si="91"/>
        <v>2298129.02</v>
      </c>
      <c r="Q962" s="401">
        <f t="shared" si="89"/>
        <v>91.9251608</v>
      </c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CZ962" s="2"/>
      <c r="DA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</row>
    <row r="963" spans="1:199" s="13" customFormat="1" ht="17.25" thickTop="1" thickBot="1" x14ac:dyDescent="0.3">
      <c r="A963" s="822"/>
      <c r="B963" s="57"/>
      <c r="C963" s="57"/>
      <c r="D963" s="57"/>
      <c r="E963" s="37"/>
      <c r="F963" s="858"/>
      <c r="G963" s="858"/>
      <c r="H963" s="1205" t="s">
        <v>138</v>
      </c>
      <c r="I963" s="216">
        <f>I962</f>
        <v>2500000</v>
      </c>
      <c r="J963" s="216">
        <f>J962</f>
        <v>2298129.02</v>
      </c>
      <c r="K963" s="1909">
        <f>K962</f>
        <v>91.9251608</v>
      </c>
      <c r="L963" s="2041">
        <v>0</v>
      </c>
      <c r="M963" s="440"/>
      <c r="N963" s="1894">
        <f>L963+M963</f>
        <v>0</v>
      </c>
      <c r="O963" s="1861">
        <f t="shared" si="90"/>
        <v>2500000</v>
      </c>
      <c r="P963" s="1861">
        <f t="shared" si="91"/>
        <v>2298129.02</v>
      </c>
      <c r="Q963" s="400">
        <f t="shared" si="89"/>
        <v>91.9251608</v>
      </c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CZ963" s="2"/>
      <c r="DA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</row>
    <row r="964" spans="1:199" s="545" customFormat="1" ht="33" thickTop="1" thickBot="1" x14ac:dyDescent="0.3">
      <c r="A964" s="1340"/>
      <c r="B964" s="1340"/>
      <c r="C964" s="1340"/>
      <c r="D964" s="1341" t="s">
        <v>487</v>
      </c>
      <c r="E964" s="1341"/>
      <c r="F964" s="1468"/>
      <c r="G964" s="1468"/>
      <c r="H964" s="1469" t="s">
        <v>497</v>
      </c>
      <c r="I964" s="1470"/>
      <c r="J964" s="1471"/>
      <c r="K964" s="1471"/>
      <c r="L964" s="2171"/>
      <c r="M964" s="1471"/>
      <c r="N964" s="1916"/>
      <c r="O964" s="2225"/>
      <c r="P964" s="2225"/>
      <c r="Q964" s="2232"/>
    </row>
    <row r="965" spans="1:199" s="545" customFormat="1" ht="17.25" thickTop="1" thickBot="1" x14ac:dyDescent="0.3">
      <c r="A965" s="1472"/>
      <c r="B965" s="1472"/>
      <c r="C965" s="1472" t="s">
        <v>23</v>
      </c>
      <c r="D965" s="1473"/>
      <c r="E965" s="1474"/>
      <c r="F965" s="1475"/>
      <c r="G965" s="1475"/>
      <c r="H965" s="1476" t="s">
        <v>24</v>
      </c>
      <c r="I965" s="1195"/>
      <c r="J965" s="1196"/>
      <c r="K965" s="1196"/>
      <c r="L965" s="2055"/>
      <c r="M965" s="1196"/>
      <c r="N965" s="1973"/>
      <c r="O965" s="2225"/>
      <c r="P965" s="2225"/>
      <c r="Q965" s="2232"/>
    </row>
    <row r="966" spans="1:199" s="13" customFormat="1" ht="32.25" thickTop="1" x14ac:dyDescent="0.25">
      <c r="A966" s="829"/>
      <c r="B966" s="830"/>
      <c r="C966" s="830"/>
      <c r="D966" s="302"/>
      <c r="E966" s="164">
        <v>115</v>
      </c>
      <c r="F966" s="89">
        <v>472</v>
      </c>
      <c r="G966" s="89"/>
      <c r="H966" s="86" t="s">
        <v>1351</v>
      </c>
      <c r="I966" s="236">
        <f>I967+I970</f>
        <v>26000000</v>
      </c>
      <c r="J966" s="236">
        <v>25529542</v>
      </c>
      <c r="K966" s="1931">
        <f>J966/I966*100</f>
        <v>98.190546153846157</v>
      </c>
      <c r="L966" s="2086"/>
      <c r="M966" s="425"/>
      <c r="N966" s="1924">
        <f>L966+M966</f>
        <v>0</v>
      </c>
      <c r="O966" s="1864">
        <f t="shared" si="90"/>
        <v>26000000</v>
      </c>
      <c r="P966" s="1864">
        <f t="shared" si="91"/>
        <v>25529542</v>
      </c>
      <c r="Q966" s="400">
        <f t="shared" si="89"/>
        <v>98.190546153846157</v>
      </c>
    </row>
    <row r="967" spans="1:199" s="13" customFormat="1" ht="34.5" customHeight="1" x14ac:dyDescent="0.25">
      <c r="A967" s="172"/>
      <c r="B967" s="43"/>
      <c r="C967" s="43"/>
      <c r="D967" s="47"/>
      <c r="E967" s="729"/>
      <c r="F967" s="274"/>
      <c r="G967" s="274"/>
      <c r="H967" s="275" t="s">
        <v>883</v>
      </c>
      <c r="I967" s="567">
        <v>19500000</v>
      </c>
      <c r="J967" s="426">
        <v>19100000</v>
      </c>
      <c r="K967" s="1931">
        <f>J967/I967*100</f>
        <v>97.948717948717942</v>
      </c>
      <c r="L967" s="2037"/>
      <c r="M967" s="426"/>
      <c r="N967" s="1880">
        <f>L967+M967</f>
        <v>0</v>
      </c>
      <c r="O967" s="2120">
        <f t="shared" si="90"/>
        <v>19500000</v>
      </c>
      <c r="P967" s="1865">
        <f t="shared" si="91"/>
        <v>19100000</v>
      </c>
      <c r="Q967" s="406">
        <f t="shared" si="89"/>
        <v>97.948717948717942</v>
      </c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FR967" s="2"/>
      <c r="FS967" s="2"/>
      <c r="FT967" s="2"/>
      <c r="FU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</row>
    <row r="968" spans="1:199" s="13" customFormat="1" ht="74.25" hidden="1" customHeight="1" x14ac:dyDescent="0.25">
      <c r="A968" s="172"/>
      <c r="B968" s="43"/>
      <c r="C968" s="43"/>
      <c r="D968" s="47"/>
      <c r="E968" s="141"/>
      <c r="F968" s="129"/>
      <c r="G968" s="129"/>
      <c r="H968" s="1070"/>
      <c r="I968" s="567"/>
      <c r="J968" s="426"/>
      <c r="K968" s="1924"/>
      <c r="L968" s="2037"/>
      <c r="M968" s="426"/>
      <c r="N968" s="1880"/>
      <c r="O968" s="1863">
        <f t="shared" si="90"/>
        <v>0</v>
      </c>
      <c r="P968" s="1863">
        <f t="shared" si="91"/>
        <v>0</v>
      </c>
      <c r="Q968" s="405" t="e">
        <f t="shared" si="89"/>
        <v>#DIV/0!</v>
      </c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FR968" s="2"/>
      <c r="FS968" s="2"/>
      <c r="FT968" s="2"/>
      <c r="FU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</row>
    <row r="969" spans="1:199" s="13" customFormat="1" ht="60.75" hidden="1" customHeight="1" x14ac:dyDescent="0.25">
      <c r="A969" s="172"/>
      <c r="B969" s="43"/>
      <c r="C969" s="43"/>
      <c r="D969" s="47"/>
      <c r="E969" s="142"/>
      <c r="F969" s="76"/>
      <c r="G969" s="76"/>
      <c r="H969" s="16"/>
      <c r="I969" s="566"/>
      <c r="J969" s="422"/>
      <c r="K969" s="1924"/>
      <c r="L969" s="2084"/>
      <c r="M969" s="422"/>
      <c r="N969" s="1873"/>
      <c r="O969" s="1864">
        <f t="shared" si="90"/>
        <v>0</v>
      </c>
      <c r="P969" s="1864">
        <f t="shared" si="91"/>
        <v>0</v>
      </c>
      <c r="Q969" s="400" t="e">
        <f t="shared" si="89"/>
        <v>#DIV/0!</v>
      </c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FR969" s="2"/>
      <c r="FS969" s="2"/>
      <c r="FT969" s="2"/>
      <c r="FU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</row>
    <row r="970" spans="1:199" s="13" customFormat="1" ht="33.75" customHeight="1" thickBot="1" x14ac:dyDescent="0.3">
      <c r="A970" s="172"/>
      <c r="B970" s="43"/>
      <c r="C970" s="43"/>
      <c r="D970" s="47"/>
      <c r="E970" s="141"/>
      <c r="F970" s="129"/>
      <c r="G970" s="129"/>
      <c r="H970" s="5" t="s">
        <v>884</v>
      </c>
      <c r="I970" s="1753">
        <v>6500000</v>
      </c>
      <c r="J970" s="426">
        <v>6429542</v>
      </c>
      <c r="K970" s="1931">
        <f>J970/I970*100</f>
        <v>98.916030769230773</v>
      </c>
      <c r="L970" s="2037"/>
      <c r="M970" s="426"/>
      <c r="N970" s="1880">
        <f>L970+M970</f>
        <v>0</v>
      </c>
      <c r="O970" s="2147">
        <f t="shared" si="90"/>
        <v>6500000</v>
      </c>
      <c r="P970" s="1866">
        <f t="shared" si="91"/>
        <v>6429542</v>
      </c>
      <c r="Q970" s="401">
        <f t="shared" si="89"/>
        <v>98.916030769230773</v>
      </c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FR970" s="2"/>
      <c r="FS970" s="2"/>
      <c r="FT970" s="2"/>
      <c r="FU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</row>
    <row r="971" spans="1:199" s="13" customFormat="1" ht="81" hidden="1" customHeight="1" thickBot="1" x14ac:dyDescent="0.3">
      <c r="A971" s="172"/>
      <c r="B971" s="43"/>
      <c r="C971" s="43"/>
      <c r="D971" s="47"/>
      <c r="E971" s="156"/>
      <c r="F971" s="42"/>
      <c r="G971" s="42"/>
      <c r="H971" s="18"/>
      <c r="I971" s="218"/>
      <c r="J971" s="424"/>
      <c r="K971" s="1924">
        <f t="shared" ref="K971:K979" si="92">K970</f>
        <v>98.916030769230773</v>
      </c>
      <c r="L971" s="2033"/>
      <c r="M971" s="424"/>
      <c r="N971" s="1873"/>
      <c r="O971" s="1861">
        <f t="shared" si="90"/>
        <v>0</v>
      </c>
      <c r="P971" s="1861">
        <f t="shared" si="91"/>
        <v>0</v>
      </c>
      <c r="Q971" s="400" t="e">
        <f t="shared" si="89"/>
        <v>#DIV/0!</v>
      </c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FR971" s="2"/>
      <c r="FS971" s="2"/>
      <c r="FT971" s="2"/>
      <c r="FU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</row>
    <row r="972" spans="1:199" s="13" customFormat="1" ht="33" hidden="1" customHeight="1" thickTop="1" x14ac:dyDescent="0.25">
      <c r="A972" s="823"/>
      <c r="B972" s="36"/>
      <c r="C972" s="36"/>
      <c r="D972" s="292"/>
      <c r="E972" s="549">
        <v>125</v>
      </c>
      <c r="F972" s="34">
        <v>472</v>
      </c>
      <c r="G972" s="34"/>
      <c r="H972" s="84" t="s">
        <v>1351</v>
      </c>
      <c r="I972" s="214">
        <f>I974+I976+I978</f>
        <v>0</v>
      </c>
      <c r="J972" s="420"/>
      <c r="K972" s="1924">
        <f t="shared" si="92"/>
        <v>98.916030769230773</v>
      </c>
      <c r="L972" s="2034"/>
      <c r="M972" s="420"/>
      <c r="N972" s="1878">
        <f>L972+M972</f>
        <v>0</v>
      </c>
      <c r="O972" s="1861">
        <f t="shared" si="90"/>
        <v>0</v>
      </c>
      <c r="P972" s="1861">
        <f t="shared" si="91"/>
        <v>0</v>
      </c>
      <c r="Q972" s="400" t="e">
        <f t="shared" si="89"/>
        <v>#DIV/0!</v>
      </c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FR972" s="2"/>
      <c r="FS972" s="2"/>
      <c r="FT972" s="2"/>
      <c r="FU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</row>
    <row r="973" spans="1:199" s="13" customFormat="1" ht="63.75" hidden="1" customHeight="1" x14ac:dyDescent="0.25">
      <c r="A973" s="172"/>
      <c r="B973" s="43"/>
      <c r="C973" s="43"/>
      <c r="D973" s="47"/>
      <c r="E973" s="517"/>
      <c r="F973" s="22"/>
      <c r="G973" s="22"/>
      <c r="H973" s="5" t="s">
        <v>880</v>
      </c>
      <c r="I973" s="230"/>
      <c r="J973" s="431"/>
      <c r="K973" s="1924">
        <f t="shared" si="92"/>
        <v>98.916030769230773</v>
      </c>
      <c r="L973" s="2040"/>
      <c r="M973" s="431"/>
      <c r="N973" s="1882"/>
      <c r="O973" s="1861">
        <f t="shared" si="90"/>
        <v>0</v>
      </c>
      <c r="P973" s="1861">
        <f t="shared" si="91"/>
        <v>0</v>
      </c>
      <c r="Q973" s="400" t="e">
        <f t="shared" si="89"/>
        <v>#DIV/0!</v>
      </c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FR973" s="2"/>
      <c r="FS973" s="2"/>
      <c r="FT973" s="2"/>
      <c r="FU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</row>
    <row r="974" spans="1:199" s="13" customFormat="1" ht="17.25" hidden="1" thickTop="1" thickBot="1" x14ac:dyDescent="0.3">
      <c r="A974" s="172"/>
      <c r="B974" s="43"/>
      <c r="C974" s="43"/>
      <c r="D974" s="47"/>
      <c r="E974" s="141"/>
      <c r="F974" s="129"/>
      <c r="G974" s="129"/>
      <c r="H974" s="5" t="s">
        <v>928</v>
      </c>
      <c r="I974" s="1030"/>
      <c r="J974" s="426"/>
      <c r="K974" s="1924">
        <f t="shared" si="92"/>
        <v>98.916030769230773</v>
      </c>
      <c r="L974" s="2172"/>
      <c r="M974" s="426"/>
      <c r="N974" s="2002">
        <f>L974</f>
        <v>0</v>
      </c>
      <c r="O974" s="1861">
        <f t="shared" si="90"/>
        <v>0</v>
      </c>
      <c r="P974" s="1861">
        <f t="shared" si="91"/>
        <v>0</v>
      </c>
      <c r="Q974" s="400" t="e">
        <f t="shared" si="89"/>
        <v>#DIV/0!</v>
      </c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FR974" s="2"/>
      <c r="FS974" s="2"/>
      <c r="FT974" s="2"/>
      <c r="FU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</row>
    <row r="975" spans="1:199" s="13" customFormat="1" ht="48.75" hidden="1" customHeight="1" x14ac:dyDescent="0.25">
      <c r="A975" s="172"/>
      <c r="B975" s="43"/>
      <c r="C975" s="43"/>
      <c r="D975" s="47"/>
      <c r="E975" s="141"/>
      <c r="F975" s="129"/>
      <c r="G975" s="129"/>
      <c r="H975" s="5" t="s">
        <v>930</v>
      </c>
      <c r="I975" s="1030"/>
      <c r="J975" s="426"/>
      <c r="K975" s="1924">
        <f t="shared" si="92"/>
        <v>98.916030769230773</v>
      </c>
      <c r="L975" s="2172"/>
      <c r="M975" s="426"/>
      <c r="N975" s="1913"/>
      <c r="O975" s="1861">
        <f t="shared" si="90"/>
        <v>0</v>
      </c>
      <c r="P975" s="1861">
        <f t="shared" si="91"/>
        <v>0</v>
      </c>
      <c r="Q975" s="400" t="e">
        <f t="shared" si="89"/>
        <v>#DIV/0!</v>
      </c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FR975" s="2"/>
      <c r="FS975" s="2"/>
      <c r="FT975" s="2"/>
      <c r="FU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</row>
    <row r="976" spans="1:199" s="13" customFormat="1" ht="17.25" hidden="1" thickTop="1" thickBot="1" x14ac:dyDescent="0.3">
      <c r="A976" s="172"/>
      <c r="B976" s="43"/>
      <c r="C976" s="43"/>
      <c r="D976" s="47"/>
      <c r="E976" s="141"/>
      <c r="F976" s="129"/>
      <c r="G976" s="129"/>
      <c r="H976" s="5" t="s">
        <v>929</v>
      </c>
      <c r="I976" s="1030"/>
      <c r="J976" s="426"/>
      <c r="K976" s="1924">
        <f t="shared" si="92"/>
        <v>98.916030769230773</v>
      </c>
      <c r="L976" s="2172"/>
      <c r="M976" s="426"/>
      <c r="N976" s="2002">
        <f>L976+M976</f>
        <v>0</v>
      </c>
      <c r="O976" s="1861">
        <f t="shared" si="90"/>
        <v>0</v>
      </c>
      <c r="P976" s="1861">
        <f t="shared" si="91"/>
        <v>0</v>
      </c>
      <c r="Q976" s="400" t="e">
        <f t="shared" si="89"/>
        <v>#DIV/0!</v>
      </c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FR976" s="2"/>
      <c r="FS976" s="2"/>
      <c r="FT976" s="2"/>
      <c r="FU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</row>
    <row r="977" spans="1:199" s="13" customFormat="1" ht="48.75" hidden="1" customHeight="1" x14ac:dyDescent="0.25">
      <c r="A977" s="172"/>
      <c r="B977" s="43"/>
      <c r="C977" s="43"/>
      <c r="D977" s="47"/>
      <c r="E977" s="141"/>
      <c r="F977" s="129"/>
      <c r="G977" s="129"/>
      <c r="H977" s="5" t="s">
        <v>930</v>
      </c>
      <c r="I977" s="1030"/>
      <c r="J977" s="426"/>
      <c r="K977" s="1924">
        <f t="shared" si="92"/>
        <v>98.916030769230773</v>
      </c>
      <c r="L977" s="2172"/>
      <c r="M977" s="426"/>
      <c r="N977" s="2002"/>
      <c r="O977" s="1861">
        <f t="shared" si="90"/>
        <v>0</v>
      </c>
      <c r="P977" s="1861">
        <f t="shared" si="91"/>
        <v>0</v>
      </c>
      <c r="Q977" s="400" t="e">
        <f t="shared" si="89"/>
        <v>#DIV/0!</v>
      </c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FR977" s="2"/>
      <c r="FS977" s="2"/>
      <c r="FT977" s="2"/>
      <c r="FU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</row>
    <row r="978" spans="1:199" s="13" customFormat="1" ht="17.25" hidden="1" thickTop="1" thickBot="1" x14ac:dyDescent="0.3">
      <c r="A978" s="172"/>
      <c r="B978" s="43"/>
      <c r="C978" s="43"/>
      <c r="D978" s="47"/>
      <c r="E978" s="141"/>
      <c r="F978" s="129"/>
      <c r="G978" s="129"/>
      <c r="H978" s="5" t="s">
        <v>931</v>
      </c>
      <c r="I978" s="1030"/>
      <c r="J978" s="426"/>
      <c r="K978" s="1924">
        <f t="shared" si="92"/>
        <v>98.916030769230773</v>
      </c>
      <c r="L978" s="2172"/>
      <c r="M978" s="426"/>
      <c r="N978" s="2002">
        <f>L978+M978</f>
        <v>0</v>
      </c>
      <c r="O978" s="1861">
        <f t="shared" si="90"/>
        <v>0</v>
      </c>
      <c r="P978" s="1861">
        <f t="shared" si="91"/>
        <v>0</v>
      </c>
      <c r="Q978" s="400" t="e">
        <f t="shared" si="89"/>
        <v>#DIV/0!</v>
      </c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FR978" s="2"/>
      <c r="FS978" s="2"/>
      <c r="FT978" s="2"/>
      <c r="FU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</row>
    <row r="979" spans="1:199" s="13" customFormat="1" ht="36.75" hidden="1" customHeight="1" thickBot="1" x14ac:dyDescent="0.3">
      <c r="A979" s="822"/>
      <c r="B979" s="57"/>
      <c r="C979" s="57"/>
      <c r="D979" s="858"/>
      <c r="E979" s="804"/>
      <c r="F979" s="17"/>
      <c r="G979" s="17"/>
      <c r="H979" s="16" t="s">
        <v>934</v>
      </c>
      <c r="I979" s="1031"/>
      <c r="J979" s="422"/>
      <c r="K979" s="1924">
        <f t="shared" si="92"/>
        <v>98.916030769230773</v>
      </c>
      <c r="L979" s="2159"/>
      <c r="M979" s="422"/>
      <c r="N979" s="1945"/>
      <c r="O979" s="1861">
        <f t="shared" si="90"/>
        <v>0</v>
      </c>
      <c r="P979" s="1861">
        <f t="shared" si="91"/>
        <v>0</v>
      </c>
      <c r="Q979" s="400" t="e">
        <f t="shared" si="89"/>
        <v>#DIV/0!</v>
      </c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FR979" s="2"/>
      <c r="FS979" s="2"/>
      <c r="FT979" s="2"/>
      <c r="FU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</row>
    <row r="980" spans="1:199" s="13" customFormat="1" ht="32.25" thickTop="1" x14ac:dyDescent="0.25">
      <c r="A980" s="823"/>
      <c r="B980" s="36"/>
      <c r="C980" s="36"/>
      <c r="D980" s="36"/>
      <c r="E980" s="39"/>
      <c r="F980" s="292"/>
      <c r="G980" s="292"/>
      <c r="H980" s="464" t="s">
        <v>1500</v>
      </c>
      <c r="I980" s="214"/>
      <c r="J980" s="420"/>
      <c r="K980" s="1905"/>
      <c r="L980" s="2034"/>
      <c r="M980" s="420"/>
      <c r="N980" s="1905"/>
      <c r="O980" s="1864"/>
      <c r="P980" s="1864"/>
      <c r="Q980" s="400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CZ980" s="2"/>
      <c r="DA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</row>
    <row r="981" spans="1:199" s="13" customFormat="1" ht="15.75" x14ac:dyDescent="0.25">
      <c r="A981" s="172"/>
      <c r="B981" s="43"/>
      <c r="C981" s="43"/>
      <c r="D981" s="43"/>
      <c r="E981" s="40"/>
      <c r="F981" s="47"/>
      <c r="G981" s="992">
        <v>1</v>
      </c>
      <c r="H981" s="1462" t="s">
        <v>36</v>
      </c>
      <c r="I981" s="417">
        <f>I966</f>
        <v>26000000</v>
      </c>
      <c r="J981" s="417">
        <f>J966</f>
        <v>25529542</v>
      </c>
      <c r="K981" s="1931">
        <f>J981/I981*100</f>
        <v>98.190546153846157</v>
      </c>
      <c r="L981" s="2102"/>
      <c r="M981" s="443"/>
      <c r="N981" s="1923">
        <f>L981+M981</f>
        <v>0</v>
      </c>
      <c r="O981" s="2120">
        <f t="shared" si="90"/>
        <v>26000000</v>
      </c>
      <c r="P981" s="1865">
        <f t="shared" si="91"/>
        <v>25529542</v>
      </c>
      <c r="Q981" s="406">
        <f t="shared" si="89"/>
        <v>98.190546153846157</v>
      </c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CZ981" s="2"/>
      <c r="DA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</row>
    <row r="982" spans="1:199" s="13" customFormat="1" ht="16.5" thickBot="1" x14ac:dyDescent="0.3">
      <c r="A982" s="172"/>
      <c r="B982" s="43"/>
      <c r="C982" s="43"/>
      <c r="D982" s="43"/>
      <c r="E982" s="40"/>
      <c r="F982" s="47"/>
      <c r="G982" s="47"/>
      <c r="H982" s="1463" t="s">
        <v>175</v>
      </c>
      <c r="I982" s="223">
        <f>I981</f>
        <v>26000000</v>
      </c>
      <c r="J982" s="223">
        <f>J981</f>
        <v>25529542</v>
      </c>
      <c r="K982" s="1992">
        <f>K981</f>
        <v>98.190546153846157</v>
      </c>
      <c r="L982" s="2059"/>
      <c r="M982" s="432"/>
      <c r="N982" s="1919">
        <f>L982+M982</f>
        <v>0</v>
      </c>
      <c r="O982" s="1863">
        <f t="shared" si="90"/>
        <v>26000000</v>
      </c>
      <c r="P982" s="1863">
        <f t="shared" si="91"/>
        <v>25529542</v>
      </c>
      <c r="Q982" s="405">
        <f t="shared" si="89"/>
        <v>98.190546153846157</v>
      </c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CZ982" s="2"/>
      <c r="DA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</row>
    <row r="983" spans="1:199" s="13" customFormat="1" ht="16.5" thickTop="1" x14ac:dyDescent="0.25">
      <c r="A983" s="172"/>
      <c r="B983" s="43"/>
      <c r="C983" s="43"/>
      <c r="D983" s="43"/>
      <c r="E983" s="40"/>
      <c r="F983" s="47"/>
      <c r="G983" s="47"/>
      <c r="H983" s="1305" t="s">
        <v>488</v>
      </c>
      <c r="I983" s="214"/>
      <c r="J983" s="420"/>
      <c r="K983" s="1992"/>
      <c r="L983" s="2034"/>
      <c r="M983" s="420"/>
      <c r="N983" s="1905"/>
      <c r="O983" s="1864"/>
      <c r="P983" s="1864"/>
      <c r="Q983" s="400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CZ983" s="2"/>
      <c r="DA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</row>
    <row r="984" spans="1:199" s="13" customFormat="1" ht="16.5" thickBot="1" x14ac:dyDescent="0.3">
      <c r="A984" s="172"/>
      <c r="B984" s="43"/>
      <c r="C984" s="43"/>
      <c r="D984" s="43"/>
      <c r="E984" s="40"/>
      <c r="F984" s="47"/>
      <c r="G984" s="992">
        <v>1</v>
      </c>
      <c r="H984" s="1243" t="s">
        <v>36</v>
      </c>
      <c r="I984" s="241">
        <f>I981</f>
        <v>26000000</v>
      </c>
      <c r="J984" s="241">
        <f>J981</f>
        <v>25529542</v>
      </c>
      <c r="K984" s="1931">
        <f>J984/I984*100</f>
        <v>98.190546153846157</v>
      </c>
      <c r="L984" s="2043"/>
      <c r="M984" s="452"/>
      <c r="N984" s="1920">
        <f>L984+M984</f>
        <v>0</v>
      </c>
      <c r="O984" s="2120">
        <f t="shared" si="90"/>
        <v>26000000</v>
      </c>
      <c r="P984" s="1865">
        <f t="shared" si="91"/>
        <v>25529542</v>
      </c>
      <c r="Q984" s="406">
        <f t="shared" si="89"/>
        <v>98.190546153846157</v>
      </c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CZ984" s="2"/>
      <c r="DA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</row>
    <row r="985" spans="1:199" s="13" customFormat="1" ht="17.25" thickTop="1" thickBot="1" x14ac:dyDescent="0.3">
      <c r="A985" s="172"/>
      <c r="B985" s="43"/>
      <c r="C985" s="43"/>
      <c r="D985" s="43"/>
      <c r="E985" s="40"/>
      <c r="F985" s="47"/>
      <c r="G985" s="47"/>
      <c r="H985" s="1247" t="s">
        <v>489</v>
      </c>
      <c r="I985" s="236">
        <f>I984</f>
        <v>26000000</v>
      </c>
      <c r="J985" s="236">
        <f>J984</f>
        <v>25529542</v>
      </c>
      <c r="K985" s="1977">
        <f>K984</f>
        <v>98.190546153846157</v>
      </c>
      <c r="L985" s="2086"/>
      <c r="M985" s="425"/>
      <c r="N985" s="1924">
        <f>L985+M985</f>
        <v>0</v>
      </c>
      <c r="O985" s="1863">
        <f t="shared" si="90"/>
        <v>26000000</v>
      </c>
      <c r="P985" s="1863">
        <f t="shared" si="91"/>
        <v>25529542</v>
      </c>
      <c r="Q985" s="405">
        <f t="shared" si="89"/>
        <v>98.190546153846157</v>
      </c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CZ985" s="2"/>
      <c r="DA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</row>
    <row r="986" spans="1:199" s="13" customFormat="1" ht="33" thickTop="1" thickBot="1" x14ac:dyDescent="0.3">
      <c r="A986" s="1340"/>
      <c r="B986" s="1340"/>
      <c r="C986" s="1340"/>
      <c r="D986" s="1341" t="s">
        <v>491</v>
      </c>
      <c r="E986" s="1341"/>
      <c r="F986" s="1468"/>
      <c r="G986" s="1468"/>
      <c r="H986" s="1469" t="s">
        <v>498</v>
      </c>
      <c r="I986" s="1470"/>
      <c r="J986" s="1471"/>
      <c r="K986" s="1471"/>
      <c r="L986" s="2171"/>
      <c r="M986" s="1471"/>
      <c r="N986" s="1916"/>
      <c r="O986" s="2225"/>
      <c r="P986" s="2225"/>
      <c r="Q986" s="223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CZ986" s="2"/>
      <c r="DA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</row>
    <row r="987" spans="1:199" s="13" customFormat="1" ht="16.5" thickTop="1" x14ac:dyDescent="0.25">
      <c r="A987" s="1472"/>
      <c r="B987" s="1472"/>
      <c r="C987" s="1457" t="s">
        <v>1191</v>
      </c>
      <c r="D987" s="1473"/>
      <c r="E987" s="1474"/>
      <c r="F987" s="1475"/>
      <c r="G987" s="1475"/>
      <c r="H987" s="1476" t="s">
        <v>1185</v>
      </c>
      <c r="I987" s="1195"/>
      <c r="J987" s="1196"/>
      <c r="K987" s="1196"/>
      <c r="L987" s="2055"/>
      <c r="M987" s="1196"/>
      <c r="N987" s="1973"/>
      <c r="O987" s="2217"/>
      <c r="P987" s="2225"/>
      <c r="Q987" s="2234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CZ987" s="2"/>
      <c r="DA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</row>
    <row r="988" spans="1:199" s="13" customFormat="1" ht="31.5" x14ac:dyDescent="0.25">
      <c r="A988" s="1145"/>
      <c r="B988" s="1145"/>
      <c r="C988" s="1145"/>
      <c r="D988" s="1145"/>
      <c r="E988" s="164">
        <v>116</v>
      </c>
      <c r="F988" s="89">
        <v>472</v>
      </c>
      <c r="G988" s="89"/>
      <c r="H988" s="86" t="s">
        <v>1351</v>
      </c>
      <c r="I988" s="236">
        <f>I989</f>
        <v>3000000</v>
      </c>
      <c r="J988" s="236">
        <f>J989</f>
        <v>2999040</v>
      </c>
      <c r="K988" s="1931">
        <f>J988/I988*100</f>
        <v>99.968000000000004</v>
      </c>
      <c r="L988" s="2086"/>
      <c r="M988" s="425"/>
      <c r="N988" s="1924">
        <f>L988+M988</f>
        <v>0</v>
      </c>
      <c r="O988" s="1862">
        <f t="shared" si="90"/>
        <v>3000000</v>
      </c>
      <c r="P988" s="1862">
        <f t="shared" si="91"/>
        <v>2999040</v>
      </c>
      <c r="Q988" s="405">
        <f t="shared" si="89"/>
        <v>99.968000000000004</v>
      </c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CZ988" s="2"/>
      <c r="DA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</row>
    <row r="989" spans="1:199" s="13" customFormat="1" ht="31.5" x14ac:dyDescent="0.25">
      <c r="A989" s="110"/>
      <c r="B989" s="110"/>
      <c r="C989" s="110"/>
      <c r="D989" s="110"/>
      <c r="E989" s="1048"/>
      <c r="F989" s="274"/>
      <c r="G989" s="274"/>
      <c r="H989" s="5" t="s">
        <v>1703</v>
      </c>
      <c r="I989" s="212">
        <v>3000000</v>
      </c>
      <c r="J989" s="426">
        <v>2999040</v>
      </c>
      <c r="K989" s="1992">
        <f>K988</f>
        <v>99.968000000000004</v>
      </c>
      <c r="L989" s="2038"/>
      <c r="M989" s="426"/>
      <c r="N989" s="1880">
        <f>L989+M989</f>
        <v>0</v>
      </c>
      <c r="O989" s="2120">
        <f t="shared" si="90"/>
        <v>3000000</v>
      </c>
      <c r="P989" s="1865">
        <f t="shared" si="91"/>
        <v>2999040</v>
      </c>
      <c r="Q989" s="406">
        <f t="shared" si="89"/>
        <v>99.968000000000004</v>
      </c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CZ989" s="2"/>
      <c r="DA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</row>
    <row r="990" spans="1:199" s="13" customFormat="1" ht="31.5" x14ac:dyDescent="0.25">
      <c r="A990" s="172"/>
      <c r="B990" s="43"/>
      <c r="C990" s="43"/>
      <c r="D990" s="43"/>
      <c r="E990" s="40"/>
      <c r="F990" s="47"/>
      <c r="G990" s="47"/>
      <c r="H990" s="1261" t="s">
        <v>1186</v>
      </c>
      <c r="I990" s="223"/>
      <c r="J990" s="432"/>
      <c r="K990" s="1992"/>
      <c r="L990" s="2059"/>
      <c r="M990" s="432"/>
      <c r="N990" s="1919"/>
      <c r="O990" s="1862"/>
      <c r="P990" s="1862"/>
      <c r="Q990" s="405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CZ990" s="2"/>
      <c r="DA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</row>
    <row r="991" spans="1:199" s="13" customFormat="1" ht="15.75" x14ac:dyDescent="0.25">
      <c r="A991" s="172"/>
      <c r="B991" s="43"/>
      <c r="C991" s="43"/>
      <c r="D991" s="43"/>
      <c r="E991" s="40"/>
      <c r="F991" s="47"/>
      <c r="G991" s="992">
        <v>1</v>
      </c>
      <c r="H991" s="1462" t="s">
        <v>36</v>
      </c>
      <c r="I991" s="417"/>
      <c r="J991" s="443"/>
      <c r="K991" s="1992">
        <f>K990</f>
        <v>0</v>
      </c>
      <c r="L991" s="2102"/>
      <c r="M991" s="443"/>
      <c r="N991" s="1923">
        <f>L991+M991</f>
        <v>0</v>
      </c>
      <c r="O991" s="2120">
        <f t="shared" si="90"/>
        <v>0</v>
      </c>
      <c r="P991" s="1865">
        <f t="shared" si="91"/>
        <v>0</v>
      </c>
      <c r="Q991" s="406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CZ991" s="2"/>
      <c r="DA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</row>
    <row r="992" spans="1:199" s="13" customFormat="1" ht="32.25" thickBot="1" x14ac:dyDescent="0.3">
      <c r="A992" s="172"/>
      <c r="B992" s="43"/>
      <c r="C992" s="43"/>
      <c r="D992" s="43"/>
      <c r="E992" s="40"/>
      <c r="F992" s="47"/>
      <c r="G992" s="992">
        <v>7</v>
      </c>
      <c r="H992" s="1201" t="s">
        <v>464</v>
      </c>
      <c r="I992" s="226">
        <f>I988</f>
        <v>3000000</v>
      </c>
      <c r="J992" s="226">
        <f>J988</f>
        <v>2999040</v>
      </c>
      <c r="K992" s="1931">
        <f>J992/I992*100</f>
        <v>99.968000000000004</v>
      </c>
      <c r="L992" s="2076"/>
      <c r="M992" s="493"/>
      <c r="N992" s="1906">
        <f>L992</f>
        <v>0</v>
      </c>
      <c r="O992" s="1862">
        <f t="shared" si="90"/>
        <v>3000000</v>
      </c>
      <c r="P992" s="1862">
        <f t="shared" si="91"/>
        <v>2999040</v>
      </c>
      <c r="Q992" s="405">
        <f t="shared" si="89"/>
        <v>99.968000000000004</v>
      </c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CZ992" s="2"/>
      <c r="DA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</row>
    <row r="993" spans="1:199" s="13" customFormat="1" ht="17.25" thickTop="1" thickBot="1" x14ac:dyDescent="0.3">
      <c r="A993" s="172"/>
      <c r="B993" s="43"/>
      <c r="C993" s="43"/>
      <c r="D993" s="43"/>
      <c r="E993" s="40"/>
      <c r="F993" s="47"/>
      <c r="G993" s="47"/>
      <c r="H993" s="1463" t="s">
        <v>1187</v>
      </c>
      <c r="I993" s="223">
        <f>I992</f>
        <v>3000000</v>
      </c>
      <c r="J993" s="223">
        <f>J992</f>
        <v>2999040</v>
      </c>
      <c r="K993" s="1977">
        <f>K992</f>
        <v>99.968000000000004</v>
      </c>
      <c r="L993" s="2059"/>
      <c r="M993" s="432"/>
      <c r="N993" s="1919">
        <f>L993+M993</f>
        <v>0</v>
      </c>
      <c r="O993" s="2147">
        <f t="shared" si="90"/>
        <v>3000000</v>
      </c>
      <c r="P993" s="1866">
        <f t="shared" si="91"/>
        <v>2999040</v>
      </c>
      <c r="Q993" s="401">
        <f t="shared" si="89"/>
        <v>99.968000000000004</v>
      </c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CZ993" s="2"/>
      <c r="DA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</row>
    <row r="994" spans="1:199" s="13" customFormat="1" ht="32.25" thickTop="1" x14ac:dyDescent="0.25">
      <c r="A994" s="172"/>
      <c r="B994" s="43"/>
      <c r="C994" s="43"/>
      <c r="D994" s="43"/>
      <c r="E994" s="40"/>
      <c r="F994" s="47"/>
      <c r="G994" s="47"/>
      <c r="H994" s="1305" t="s">
        <v>492</v>
      </c>
      <c r="I994" s="214"/>
      <c r="J994" s="420"/>
      <c r="K994" s="1905"/>
      <c r="L994" s="2034"/>
      <c r="M994" s="420"/>
      <c r="N994" s="1905"/>
      <c r="O994" s="1864"/>
      <c r="P994" s="1864"/>
      <c r="Q994" s="400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CZ994" s="2"/>
      <c r="DA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</row>
    <row r="995" spans="1:199" s="13" customFormat="1" ht="15.75" x14ac:dyDescent="0.25">
      <c r="A995" s="172"/>
      <c r="B995" s="43"/>
      <c r="C995" s="43"/>
      <c r="D995" s="43"/>
      <c r="E995" s="40"/>
      <c r="F995" s="47"/>
      <c r="G995" s="991">
        <v>1</v>
      </c>
      <c r="H995" s="1273" t="s">
        <v>36</v>
      </c>
      <c r="I995" s="231">
        <f>I991</f>
        <v>0</v>
      </c>
      <c r="J995" s="492"/>
      <c r="K995" s="1992"/>
      <c r="L995" s="2061"/>
      <c r="M995" s="492"/>
      <c r="N995" s="1910">
        <f>L995+M995</f>
        <v>0</v>
      </c>
      <c r="O995" s="2120">
        <f t="shared" si="90"/>
        <v>0</v>
      </c>
      <c r="P995" s="1865">
        <f t="shared" si="91"/>
        <v>0</v>
      </c>
      <c r="Q995" s="406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CZ995" s="2"/>
      <c r="DA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</row>
    <row r="996" spans="1:199" s="13" customFormat="1" ht="32.25" thickBot="1" x14ac:dyDescent="0.3">
      <c r="A996" s="172"/>
      <c r="B996" s="43"/>
      <c r="C996" s="43"/>
      <c r="D996" s="43"/>
      <c r="E996" s="40"/>
      <c r="F996" s="47"/>
      <c r="G996" s="992">
        <v>7</v>
      </c>
      <c r="H996" s="1273" t="s">
        <v>464</v>
      </c>
      <c r="I996" s="417">
        <f>I992</f>
        <v>3000000</v>
      </c>
      <c r="J996" s="417">
        <f>J992</f>
        <v>2999040</v>
      </c>
      <c r="K996" s="1931">
        <f>J996/I996*100</f>
        <v>99.968000000000004</v>
      </c>
      <c r="L996" s="2102"/>
      <c r="M996" s="443"/>
      <c r="N996" s="1923">
        <f>L996</f>
        <v>0</v>
      </c>
      <c r="O996" s="1863">
        <f t="shared" si="90"/>
        <v>3000000</v>
      </c>
      <c r="P996" s="1863">
        <f t="shared" si="91"/>
        <v>2999040</v>
      </c>
      <c r="Q996" s="405">
        <f t="shared" si="89"/>
        <v>99.968000000000004</v>
      </c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CZ996" s="2"/>
      <c r="DA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</row>
    <row r="997" spans="1:199" s="13" customFormat="1" ht="17.25" thickTop="1" thickBot="1" x14ac:dyDescent="0.3">
      <c r="A997" s="172"/>
      <c r="B997" s="43"/>
      <c r="C997" s="43"/>
      <c r="D997" s="43"/>
      <c r="E997" s="40"/>
      <c r="F997" s="47"/>
      <c r="G997" s="47"/>
      <c r="H997" s="1477" t="s">
        <v>493</v>
      </c>
      <c r="I997" s="236">
        <f>I996</f>
        <v>3000000</v>
      </c>
      <c r="J997" s="236">
        <f>J996</f>
        <v>2999040</v>
      </c>
      <c r="K997" s="1977">
        <f>K996</f>
        <v>99.968000000000004</v>
      </c>
      <c r="L997" s="2086"/>
      <c r="M997" s="425"/>
      <c r="N997" s="1924">
        <f>L997+M997</f>
        <v>0</v>
      </c>
      <c r="O997" s="1861">
        <f t="shared" si="90"/>
        <v>3000000</v>
      </c>
      <c r="P997" s="1861">
        <f t="shared" si="91"/>
        <v>2999040</v>
      </c>
      <c r="Q997" s="400">
        <f t="shared" si="89"/>
        <v>99.968000000000004</v>
      </c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CZ997" s="2"/>
      <c r="DA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</row>
    <row r="998" spans="1:199" s="13" customFormat="1" ht="32.25" thickTop="1" x14ac:dyDescent="0.25">
      <c r="A998" s="172"/>
      <c r="B998" s="43"/>
      <c r="C998" s="43"/>
      <c r="D998" s="43"/>
      <c r="E998" s="40"/>
      <c r="F998" s="47"/>
      <c r="G998" s="47"/>
      <c r="H998" s="1248" t="s">
        <v>490</v>
      </c>
      <c r="I998" s="214"/>
      <c r="J998" s="420"/>
      <c r="K998" s="1905"/>
      <c r="L998" s="2034"/>
      <c r="M998" s="420"/>
      <c r="N998" s="1905"/>
      <c r="O998" s="1864">
        <f t="shared" si="90"/>
        <v>0</v>
      </c>
      <c r="P998" s="1864">
        <f t="shared" si="91"/>
        <v>0</v>
      </c>
      <c r="Q998" s="400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CZ998" s="2"/>
      <c r="DA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</row>
    <row r="999" spans="1:199" s="13" customFormat="1" ht="15.75" x14ac:dyDescent="0.25">
      <c r="A999" s="172"/>
      <c r="B999" s="43"/>
      <c r="C999" s="43"/>
      <c r="D999" s="43"/>
      <c r="E999" s="40"/>
      <c r="F999" s="47"/>
      <c r="G999" s="991">
        <v>1</v>
      </c>
      <c r="H999" s="1271" t="s">
        <v>36</v>
      </c>
      <c r="I999" s="231">
        <f>I928+I939+I949+I962+I984+I995</f>
        <v>44840000</v>
      </c>
      <c r="J999" s="231">
        <f>J928+J939+J949+J962+J984+J995</f>
        <v>42152159.539999999</v>
      </c>
      <c r="K999" s="1931">
        <f>J999/I999*100</f>
        <v>94.005708162355035</v>
      </c>
      <c r="L999" s="2061"/>
      <c r="M999" s="492"/>
      <c r="N999" s="1910">
        <f>L999+M999</f>
        <v>0</v>
      </c>
      <c r="O999" s="2120">
        <f t="shared" si="90"/>
        <v>44840000</v>
      </c>
      <c r="P999" s="1865">
        <f t="shared" si="91"/>
        <v>42152159.539999999</v>
      </c>
      <c r="Q999" s="406">
        <f t="shared" si="89"/>
        <v>94.005708162355035</v>
      </c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CZ999" s="2"/>
      <c r="DA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</row>
    <row r="1000" spans="1:199" s="13" customFormat="1" ht="31.5" x14ac:dyDescent="0.25">
      <c r="A1000" s="172"/>
      <c r="B1000" s="43"/>
      <c r="C1000" s="43"/>
      <c r="D1000" s="43"/>
      <c r="E1000" s="40"/>
      <c r="F1000" s="47"/>
      <c r="G1000" s="992">
        <v>7</v>
      </c>
      <c r="H1000" s="1453" t="s">
        <v>1641</v>
      </c>
      <c r="I1000" s="417">
        <f>I997</f>
        <v>3000000</v>
      </c>
      <c r="J1000" s="417">
        <f>J997</f>
        <v>2999040</v>
      </c>
      <c r="K1000" s="1931">
        <f>J1000/I1000*100</f>
        <v>99.968000000000004</v>
      </c>
      <c r="L1000" s="2102"/>
      <c r="M1000" s="443"/>
      <c r="N1000" s="1923">
        <f>L1000</f>
        <v>0</v>
      </c>
      <c r="O1000" s="1862">
        <f t="shared" si="90"/>
        <v>3000000</v>
      </c>
      <c r="P1000" s="1862">
        <f t="shared" si="91"/>
        <v>2999040</v>
      </c>
      <c r="Q1000" s="405">
        <f t="shared" si="89"/>
        <v>99.968000000000004</v>
      </c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CZ1000" s="2"/>
      <c r="DA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</row>
    <row r="1001" spans="1:199" s="13" customFormat="1" ht="16.5" thickBot="1" x14ac:dyDescent="0.3">
      <c r="A1001" s="822"/>
      <c r="B1001" s="57"/>
      <c r="C1001" s="57"/>
      <c r="D1001" s="57"/>
      <c r="E1001" s="37"/>
      <c r="F1001" s="858"/>
      <c r="G1001" s="858"/>
      <c r="H1001" s="1771" t="s">
        <v>139</v>
      </c>
      <c r="I1001" s="419">
        <f>I999+I1000</f>
        <v>47840000</v>
      </c>
      <c r="J1001" s="419">
        <f>J999+J1000</f>
        <v>45151199.539999999</v>
      </c>
      <c r="K1001" s="1936">
        <f>J1001/I1001*100</f>
        <v>94.379597700668896</v>
      </c>
      <c r="L1001" s="2117"/>
      <c r="M1001" s="442"/>
      <c r="N1001" s="2003">
        <f>L1001+M1001</f>
        <v>0</v>
      </c>
      <c r="O1001" s="2147">
        <f t="shared" si="90"/>
        <v>47840000</v>
      </c>
      <c r="P1001" s="1866">
        <f t="shared" si="91"/>
        <v>45151199.539999999</v>
      </c>
      <c r="Q1001" s="401">
        <f t="shared" si="89"/>
        <v>94.379597700668896</v>
      </c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CZ1001" s="2"/>
      <c r="DA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</row>
    <row r="1002" spans="1:199" s="13" customFormat="1" ht="48.75" thickTop="1" thickBot="1" x14ac:dyDescent="0.3">
      <c r="A1002" s="1313"/>
      <c r="B1002" s="1313"/>
      <c r="C1002" s="1313"/>
      <c r="D1002" s="1313"/>
      <c r="E1002" s="1450"/>
      <c r="F1002" s="1315"/>
      <c r="G1002" s="1315"/>
      <c r="H1002" s="1316" t="s">
        <v>1487</v>
      </c>
      <c r="I1002" s="1253"/>
      <c r="J1002" s="1254"/>
      <c r="K1002" s="1471"/>
      <c r="L1002" s="2075"/>
      <c r="M1002" s="1254"/>
      <c r="N1002" s="1915"/>
      <c r="O1002" s="2225"/>
      <c r="P1002" s="2225"/>
      <c r="Q1002" s="223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CZ1002" s="2"/>
      <c r="DA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</row>
    <row r="1003" spans="1:199" s="13" customFormat="1" ht="17.25" thickTop="1" thickBot="1" x14ac:dyDescent="0.3">
      <c r="A1003" s="1313"/>
      <c r="B1003" s="1313"/>
      <c r="C1003" s="1313"/>
      <c r="D1003" s="1313">
        <v>1801</v>
      </c>
      <c r="E1003" s="1450"/>
      <c r="F1003" s="1315"/>
      <c r="G1003" s="1315"/>
      <c r="H1003" s="1242" t="s">
        <v>496</v>
      </c>
      <c r="I1003" s="1253"/>
      <c r="J1003" s="1254"/>
      <c r="K1003" s="1196"/>
      <c r="L1003" s="2075"/>
      <c r="M1003" s="1254"/>
      <c r="N1003" s="1915"/>
      <c r="O1003" s="2225"/>
      <c r="P1003" s="2225"/>
      <c r="Q1003" s="223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CZ1003" s="2"/>
      <c r="DA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</row>
    <row r="1004" spans="1:199" s="13" customFormat="1" ht="48.75" thickTop="1" thickBot="1" x14ac:dyDescent="0.3">
      <c r="A1004" s="1194"/>
      <c r="B1004" s="1194"/>
      <c r="C1004" s="1194"/>
      <c r="D1004" s="1474" t="s">
        <v>1574</v>
      </c>
      <c r="E1004" s="1478"/>
      <c r="F1004" s="1324"/>
      <c r="G1004" s="1343"/>
      <c r="H1004" s="1479" t="s">
        <v>499</v>
      </c>
      <c r="I1004" s="1195"/>
      <c r="J1004" s="1196"/>
      <c r="K1004" s="1196"/>
      <c r="L1004" s="2055"/>
      <c r="M1004" s="1196"/>
      <c r="N1004" s="1973"/>
      <c r="O1004" s="2225"/>
      <c r="P1004" s="2225"/>
      <c r="Q1004" s="223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CZ1004" s="2"/>
      <c r="DA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</row>
    <row r="1005" spans="1:199" s="13" customFormat="1" ht="39" thickTop="1" thickBot="1" x14ac:dyDescent="0.35">
      <c r="A1005" s="1179"/>
      <c r="B1005" s="1179"/>
      <c r="C1005" s="1179">
        <v>760</v>
      </c>
      <c r="D1005" s="1180"/>
      <c r="E1005" s="1480"/>
      <c r="F1005" s="1481"/>
      <c r="G1005" s="1481"/>
      <c r="H1005" s="1482" t="s">
        <v>391</v>
      </c>
      <c r="I1005" s="1358"/>
      <c r="J1005" s="1359"/>
      <c r="K1005" s="1359"/>
      <c r="L1005" s="2057"/>
      <c r="M1005" s="1359"/>
      <c r="N1005" s="1975"/>
      <c r="O1005" s="2225"/>
      <c r="P1005" s="2225"/>
      <c r="Q1005" s="223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CZ1005" s="2"/>
      <c r="DA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</row>
    <row r="1006" spans="1:199" s="13" customFormat="1" ht="33" thickTop="1" thickBot="1" x14ac:dyDescent="0.3">
      <c r="A1006" s="34"/>
      <c r="B1006" s="34"/>
      <c r="C1006" s="34"/>
      <c r="D1006" s="34"/>
      <c r="E1006" s="80">
        <v>117</v>
      </c>
      <c r="F1006" s="34">
        <v>464</v>
      </c>
      <c r="G1006" s="56"/>
      <c r="H1006" s="73" t="s">
        <v>1530</v>
      </c>
      <c r="I1006" s="223">
        <v>5000000</v>
      </c>
      <c r="J1006" s="432">
        <v>4977709.6100000003</v>
      </c>
      <c r="K1006" s="1936">
        <f>J1006/I1006*100</f>
        <v>99.554192200000003</v>
      </c>
      <c r="L1006" s="2059"/>
      <c r="M1006" s="432"/>
      <c r="N1006" s="1919">
        <f>L1006+M1006</f>
        <v>0</v>
      </c>
      <c r="O1006" s="1861">
        <f t="shared" si="90"/>
        <v>5000000</v>
      </c>
      <c r="P1006" s="1861">
        <f t="shared" si="91"/>
        <v>4977709.6100000003</v>
      </c>
      <c r="Q1006" s="400">
        <f t="shared" si="89"/>
        <v>99.554192200000003</v>
      </c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CZ1006" s="2"/>
      <c r="DA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</row>
    <row r="1007" spans="1:199" s="13" customFormat="1" ht="33" hidden="1" thickTop="1" thickBot="1" x14ac:dyDescent="0.3">
      <c r="A1007" s="110"/>
      <c r="B1007" s="110"/>
      <c r="C1007" s="110"/>
      <c r="D1007" s="110"/>
      <c r="E1007" s="209"/>
      <c r="F1007" s="4">
        <v>4641</v>
      </c>
      <c r="G1007" s="4"/>
      <c r="H1007" s="14" t="s">
        <v>1531</v>
      </c>
      <c r="I1007" s="212"/>
      <c r="J1007" s="426"/>
      <c r="K1007" s="1924">
        <f t="shared" ref="K1007:K1014" si="93">K1006</f>
        <v>99.554192200000003</v>
      </c>
      <c r="L1007" s="2038"/>
      <c r="M1007" s="426"/>
      <c r="N1007" s="1906">
        <f>L1007+M1007</f>
        <v>0</v>
      </c>
      <c r="O1007" s="1861">
        <f t="shared" si="90"/>
        <v>0</v>
      </c>
      <c r="P1007" s="1861">
        <f t="shared" si="91"/>
        <v>0</v>
      </c>
      <c r="Q1007" s="400" t="e">
        <f t="shared" si="89"/>
        <v>#DIV/0!</v>
      </c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CZ1007" s="2"/>
      <c r="DA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</row>
    <row r="1008" spans="1:199" s="13" customFormat="1" ht="33" hidden="1" thickTop="1" thickBot="1" x14ac:dyDescent="0.3">
      <c r="A1008" s="169"/>
      <c r="B1008" s="169"/>
      <c r="C1008" s="169"/>
      <c r="D1008" s="169"/>
      <c r="E1008" s="811"/>
      <c r="F1008" s="76">
        <v>4642</v>
      </c>
      <c r="G1008" s="42"/>
      <c r="H1008" s="810" t="s">
        <v>1532</v>
      </c>
      <c r="I1008" s="213">
        <v>3000000</v>
      </c>
      <c r="J1008" s="422"/>
      <c r="K1008" s="1924">
        <f t="shared" si="93"/>
        <v>99.554192200000003</v>
      </c>
      <c r="L1008" s="2029"/>
      <c r="M1008" s="422"/>
      <c r="N1008" s="1922">
        <f>L1008+M1008</f>
        <v>0</v>
      </c>
      <c r="O1008" s="1861">
        <f t="shared" si="90"/>
        <v>3000000</v>
      </c>
      <c r="P1008" s="1861">
        <f t="shared" si="91"/>
        <v>0</v>
      </c>
      <c r="Q1008" s="400">
        <f t="shared" si="89"/>
        <v>0</v>
      </c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CZ1008" s="2"/>
      <c r="DA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</row>
    <row r="1009" spans="1:199" s="13" customFormat="1" ht="32.25" thickTop="1" x14ac:dyDescent="0.25">
      <c r="A1009" s="823"/>
      <c r="B1009" s="36"/>
      <c r="C1009" s="36"/>
      <c r="D1009" s="36"/>
      <c r="E1009" s="106"/>
      <c r="F1009" s="49"/>
      <c r="G1009" s="49"/>
      <c r="H1009" s="1302" t="s">
        <v>1447</v>
      </c>
      <c r="I1009" s="237"/>
      <c r="J1009" s="441"/>
      <c r="K1009" s="1905">
        <f t="shared" si="93"/>
        <v>99.554192200000003</v>
      </c>
      <c r="L1009" s="2103"/>
      <c r="M1009" s="441"/>
      <c r="N1009" s="1905"/>
      <c r="O1009" s="1864"/>
      <c r="P1009" s="1864"/>
      <c r="Q1009" s="400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CZ1009" s="2"/>
      <c r="DA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</row>
    <row r="1010" spans="1:199" s="13" customFormat="1" ht="15.75" x14ac:dyDescent="0.25">
      <c r="A1010" s="172"/>
      <c r="B1010" s="43"/>
      <c r="C1010" s="43"/>
      <c r="D1010" s="43"/>
      <c r="E1010" s="68"/>
      <c r="F1010" s="50"/>
      <c r="G1010" s="992">
        <v>1</v>
      </c>
      <c r="H1010" s="1303" t="s">
        <v>36</v>
      </c>
      <c r="I1010" s="417">
        <f>I1006</f>
        <v>5000000</v>
      </c>
      <c r="J1010" s="417">
        <f>J1006</f>
        <v>4977709.6100000003</v>
      </c>
      <c r="K1010" s="1992">
        <f t="shared" si="93"/>
        <v>99.554192200000003</v>
      </c>
      <c r="L1010" s="2102"/>
      <c r="M1010" s="443"/>
      <c r="N1010" s="1906">
        <f>L1010+M1010</f>
        <v>0</v>
      </c>
      <c r="O1010" s="2120">
        <f t="shared" si="90"/>
        <v>5000000</v>
      </c>
      <c r="P1010" s="1865">
        <f t="shared" si="91"/>
        <v>4977709.6100000003</v>
      </c>
      <c r="Q1010" s="406">
        <f t="shared" si="89"/>
        <v>99.554192200000003</v>
      </c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CZ1010" s="2"/>
      <c r="DA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</row>
    <row r="1011" spans="1:199" s="13" customFormat="1" ht="16.5" thickBot="1" x14ac:dyDescent="0.3">
      <c r="A1011" s="172"/>
      <c r="B1011" s="43"/>
      <c r="C1011" s="43"/>
      <c r="D1011" s="43"/>
      <c r="E1011" s="68"/>
      <c r="F1011" s="50"/>
      <c r="G1011" s="50"/>
      <c r="H1011" s="1202" t="s">
        <v>393</v>
      </c>
      <c r="I1011" s="225">
        <f>I1010</f>
        <v>5000000</v>
      </c>
      <c r="J1011" s="225">
        <f>J1010</f>
        <v>4977709.6100000003</v>
      </c>
      <c r="K1011" s="1924">
        <f t="shared" si="93"/>
        <v>99.554192200000003</v>
      </c>
      <c r="L1011" s="2089"/>
      <c r="M1011" s="429"/>
      <c r="N1011" s="1924">
        <f>L1011+M1011</f>
        <v>0</v>
      </c>
      <c r="O1011" s="1863">
        <f t="shared" si="90"/>
        <v>5000000</v>
      </c>
      <c r="P1011" s="1863">
        <f t="shared" si="91"/>
        <v>4977709.6100000003</v>
      </c>
      <c r="Q1011" s="405">
        <f t="shared" si="89"/>
        <v>99.554192200000003</v>
      </c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CZ1011" s="2"/>
      <c r="DA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</row>
    <row r="1012" spans="1:199" s="13" customFormat="1" ht="17.25" thickTop="1" thickBot="1" x14ac:dyDescent="0.3">
      <c r="A1012" s="172"/>
      <c r="B1012" s="43"/>
      <c r="C1012" s="43"/>
      <c r="D1012" s="43"/>
      <c r="E1012" s="68"/>
      <c r="F1012" s="50"/>
      <c r="G1012" s="50"/>
      <c r="H1012" s="1203" t="s">
        <v>1580</v>
      </c>
      <c r="I1012" s="214"/>
      <c r="J1012" s="420"/>
      <c r="K1012" s="1921">
        <f t="shared" si="93"/>
        <v>99.554192200000003</v>
      </c>
      <c r="L1012" s="2034"/>
      <c r="M1012" s="420"/>
      <c r="N1012" s="1905"/>
      <c r="O1012" s="1861"/>
      <c r="P1012" s="1861"/>
      <c r="Q1012" s="400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CZ1012" s="2"/>
      <c r="DA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</row>
    <row r="1013" spans="1:199" s="13" customFormat="1" ht="17.25" thickTop="1" thickBot="1" x14ac:dyDescent="0.3">
      <c r="A1013" s="172"/>
      <c r="B1013" s="43"/>
      <c r="C1013" s="43"/>
      <c r="D1013" s="43"/>
      <c r="E1013" s="68"/>
      <c r="F1013" s="50"/>
      <c r="G1013" s="992">
        <v>1</v>
      </c>
      <c r="H1013" s="1273" t="s">
        <v>36</v>
      </c>
      <c r="I1013" s="231">
        <f>I1006</f>
        <v>5000000</v>
      </c>
      <c r="J1013" s="231">
        <f>J1006</f>
        <v>4977709.6100000003</v>
      </c>
      <c r="K1013" s="1978">
        <f t="shared" si="93"/>
        <v>99.554192200000003</v>
      </c>
      <c r="L1013" s="2061"/>
      <c r="M1013" s="492"/>
      <c r="N1013" s="1922">
        <f>L1013+M1013</f>
        <v>0</v>
      </c>
      <c r="O1013" s="1861">
        <f t="shared" si="90"/>
        <v>5000000</v>
      </c>
      <c r="P1013" s="1861">
        <f t="shared" si="91"/>
        <v>4977709.6100000003</v>
      </c>
      <c r="Q1013" s="400">
        <f t="shared" si="89"/>
        <v>99.554192200000003</v>
      </c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CZ1013" s="2"/>
      <c r="DA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</row>
    <row r="1014" spans="1:199" s="13" customFormat="1" ht="17.25" thickTop="1" thickBot="1" x14ac:dyDescent="0.3">
      <c r="A1014" s="822"/>
      <c r="B1014" s="57"/>
      <c r="C1014" s="57"/>
      <c r="D1014" s="43"/>
      <c r="E1014" s="68"/>
      <c r="F1014" s="50"/>
      <c r="G1014" s="50"/>
      <c r="H1014" s="1284" t="s">
        <v>162</v>
      </c>
      <c r="I1014" s="237">
        <f>I1013</f>
        <v>5000000</v>
      </c>
      <c r="J1014" s="237">
        <f>J1013</f>
        <v>4977709.6100000003</v>
      </c>
      <c r="K1014" s="1924">
        <f t="shared" si="93"/>
        <v>99.554192200000003</v>
      </c>
      <c r="L1014" s="2103"/>
      <c r="M1014" s="441"/>
      <c r="N1014" s="1921">
        <f>L1014+M1014</f>
        <v>0</v>
      </c>
      <c r="O1014" s="1861">
        <f t="shared" si="90"/>
        <v>5000000</v>
      </c>
      <c r="P1014" s="1861">
        <f t="shared" si="91"/>
        <v>4977709.6100000003</v>
      </c>
      <c r="Q1014" s="400">
        <f t="shared" ref="Q1014:Q1077" si="94">P1014/O1014*100</f>
        <v>99.554192200000003</v>
      </c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CZ1014" s="2"/>
      <c r="DA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</row>
    <row r="1015" spans="1:199" s="13" customFormat="1" ht="17.25" thickTop="1" thickBot="1" x14ac:dyDescent="0.3">
      <c r="A1015" s="1194"/>
      <c r="B1015" s="1194"/>
      <c r="C1015" s="1194"/>
      <c r="D1015" s="1474" t="s">
        <v>390</v>
      </c>
      <c r="E1015" s="1478"/>
      <c r="F1015" s="1324"/>
      <c r="G1015" s="1343"/>
      <c r="H1015" s="1479" t="s">
        <v>961</v>
      </c>
      <c r="I1015" s="1195"/>
      <c r="J1015" s="1196"/>
      <c r="K1015" s="1196"/>
      <c r="L1015" s="2055"/>
      <c r="M1015" s="1196"/>
      <c r="N1015" s="1973"/>
      <c r="O1015" s="2225"/>
      <c r="P1015" s="2225"/>
      <c r="Q1015" s="223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CZ1015" s="2"/>
      <c r="DA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</row>
    <row r="1016" spans="1:199" s="13" customFormat="1" ht="20.25" thickTop="1" thickBot="1" x14ac:dyDescent="0.35">
      <c r="A1016" s="1417"/>
      <c r="B1016" s="1417"/>
      <c r="C1016" s="1417">
        <v>720</v>
      </c>
      <c r="D1016" s="1422"/>
      <c r="E1016" s="1483"/>
      <c r="F1016" s="1484"/>
      <c r="G1016" s="1484"/>
      <c r="H1016" s="1485" t="s">
        <v>392</v>
      </c>
      <c r="I1016" s="1358"/>
      <c r="J1016" s="1359"/>
      <c r="K1016" s="1359"/>
      <c r="L1016" s="2057"/>
      <c r="M1016" s="1359"/>
      <c r="N1016" s="1975"/>
      <c r="O1016" s="2225"/>
      <c r="P1016" s="2225"/>
      <c r="Q1016" s="223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CZ1016" s="2"/>
      <c r="DA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</row>
    <row r="1017" spans="1:199" s="13" customFormat="1" ht="17.25" customHeight="1" thickTop="1" x14ac:dyDescent="0.25">
      <c r="A1017" s="34"/>
      <c r="B1017" s="34"/>
      <c r="C1017" s="34"/>
      <c r="D1017" s="34"/>
      <c r="E1017" s="182">
        <v>118</v>
      </c>
      <c r="F1017" s="812">
        <v>424</v>
      </c>
      <c r="G1017" s="940"/>
      <c r="H1017" s="112" t="s">
        <v>1370</v>
      </c>
      <c r="I1017" s="223">
        <v>700000</v>
      </c>
      <c r="J1017" s="432">
        <v>428238.99</v>
      </c>
      <c r="K1017" s="1926">
        <f>J1017/I1017*100</f>
        <v>61.176998571428562</v>
      </c>
      <c r="L1017" s="2059"/>
      <c r="M1017" s="432"/>
      <c r="N1017" s="1919">
        <f>L1017+M1017</f>
        <v>0</v>
      </c>
      <c r="O1017" s="1864">
        <f t="shared" si="90"/>
        <v>700000</v>
      </c>
      <c r="P1017" s="1864">
        <f t="shared" si="91"/>
        <v>428238.99</v>
      </c>
      <c r="Q1017" s="400">
        <f t="shared" si="94"/>
        <v>61.176998571428562</v>
      </c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CZ1017" s="2"/>
      <c r="DA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</row>
    <row r="1018" spans="1:199" s="13" customFormat="1" ht="31.5" x14ac:dyDescent="0.25">
      <c r="A1018" s="556"/>
      <c r="B1018" s="165"/>
      <c r="C1018" s="165"/>
      <c r="D1018" s="165"/>
      <c r="E1018" s="824"/>
      <c r="F1018" s="171"/>
      <c r="G1018" s="171"/>
      <c r="H1018" s="1486" t="s">
        <v>1447</v>
      </c>
      <c r="I1018" s="223"/>
      <c r="J1018" s="432"/>
      <c r="K1018" s="1992">
        <v>0</v>
      </c>
      <c r="L1018" s="2059"/>
      <c r="M1018" s="432"/>
      <c r="N1018" s="1919"/>
      <c r="O1018" s="2120"/>
      <c r="P1018" s="1865"/>
      <c r="Q1018" s="406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CZ1018" s="2"/>
      <c r="DA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</row>
    <row r="1019" spans="1:199" s="13" customFormat="1" ht="15.75" x14ac:dyDescent="0.25">
      <c r="A1019" s="172"/>
      <c r="B1019" s="43"/>
      <c r="C1019" s="43"/>
      <c r="D1019" s="43"/>
      <c r="E1019" s="68"/>
      <c r="F1019" s="50"/>
      <c r="G1019" s="992">
        <v>1</v>
      </c>
      <c r="H1019" s="1303" t="s">
        <v>36</v>
      </c>
      <c r="I1019" s="223">
        <f>I1017</f>
        <v>700000</v>
      </c>
      <c r="J1019" s="223">
        <f>J1017</f>
        <v>428238.99</v>
      </c>
      <c r="K1019" s="1938">
        <f>J1019/I1019*100</f>
        <v>61.176998571428562</v>
      </c>
      <c r="L1019" s="2059"/>
      <c r="M1019" s="432"/>
      <c r="N1019" s="1919">
        <f>L1019+M1019</f>
        <v>0</v>
      </c>
      <c r="O1019" s="2120">
        <f t="shared" si="90"/>
        <v>700000</v>
      </c>
      <c r="P1019" s="1865">
        <f t="shared" si="91"/>
        <v>428238.99</v>
      </c>
      <c r="Q1019" s="406">
        <f t="shared" si="94"/>
        <v>61.176998571428562</v>
      </c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CZ1019" s="2"/>
      <c r="DA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</row>
    <row r="1020" spans="1:199" s="13" customFormat="1" ht="16.5" thickBot="1" x14ac:dyDescent="0.3">
      <c r="A1020" s="172"/>
      <c r="B1020" s="43"/>
      <c r="C1020" s="43"/>
      <c r="D1020" s="43"/>
      <c r="E1020" s="68"/>
      <c r="F1020" s="50"/>
      <c r="G1020" s="50"/>
      <c r="H1020" s="1202" t="s">
        <v>394</v>
      </c>
      <c r="I1020" s="222">
        <f>I1019</f>
        <v>700000</v>
      </c>
      <c r="J1020" s="222">
        <f>J1019</f>
        <v>428238.99</v>
      </c>
      <c r="K1020" s="1978">
        <f>K1019</f>
        <v>61.176998571428562</v>
      </c>
      <c r="L1020" s="2090"/>
      <c r="M1020" s="435"/>
      <c r="N1020" s="1978">
        <f>N1019</f>
        <v>0</v>
      </c>
      <c r="O1020" s="1863">
        <f t="shared" si="90"/>
        <v>700000</v>
      </c>
      <c r="P1020" s="1863">
        <f t="shared" si="91"/>
        <v>428238.99</v>
      </c>
      <c r="Q1020" s="405">
        <f t="shared" si="94"/>
        <v>61.176998571428562</v>
      </c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CZ1020" s="2"/>
      <c r="DA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</row>
    <row r="1021" spans="1:199" s="13" customFormat="1" ht="16.5" thickTop="1" x14ac:dyDescent="0.25">
      <c r="A1021" s="172"/>
      <c r="B1021" s="43"/>
      <c r="C1021" s="43"/>
      <c r="D1021" s="43"/>
      <c r="E1021" s="68"/>
      <c r="F1021" s="50"/>
      <c r="G1021" s="50"/>
      <c r="H1021" s="1203" t="s">
        <v>396</v>
      </c>
      <c r="I1021" s="223"/>
      <c r="J1021" s="432"/>
      <c r="K1021" s="1924"/>
      <c r="L1021" s="2059"/>
      <c r="M1021" s="432"/>
      <c r="N1021" s="1919"/>
      <c r="O1021" s="1864"/>
      <c r="P1021" s="1864"/>
      <c r="Q1021" s="400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CZ1021" s="2"/>
      <c r="DA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</row>
    <row r="1022" spans="1:199" s="13" customFormat="1" ht="15.75" x14ac:dyDescent="0.25">
      <c r="A1022" s="172"/>
      <c r="B1022" s="43"/>
      <c r="C1022" s="43"/>
      <c r="D1022" s="43"/>
      <c r="E1022" s="68"/>
      <c r="F1022" s="50"/>
      <c r="G1022" s="992">
        <v>1</v>
      </c>
      <c r="H1022" s="1273" t="s">
        <v>36</v>
      </c>
      <c r="I1022" s="223">
        <f>I1017</f>
        <v>700000</v>
      </c>
      <c r="J1022" s="223">
        <f>J1017</f>
        <v>428238.99</v>
      </c>
      <c r="K1022" s="1931">
        <f>J1022/I1022*100</f>
        <v>61.176998571428562</v>
      </c>
      <c r="L1022" s="2059"/>
      <c r="M1022" s="432"/>
      <c r="N1022" s="1919">
        <f>L1022+M1022</f>
        <v>0</v>
      </c>
      <c r="O1022" s="2120">
        <f t="shared" ref="O1022:O1084" si="95">I1022+L1022</f>
        <v>700000</v>
      </c>
      <c r="P1022" s="1865">
        <f t="shared" ref="P1022:P1084" si="96">J1022+M1022</f>
        <v>428238.99</v>
      </c>
      <c r="Q1022" s="406">
        <f t="shared" si="94"/>
        <v>61.176998571428562</v>
      </c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CZ1022" s="2"/>
      <c r="DA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</row>
    <row r="1023" spans="1:199" s="13" customFormat="1" ht="16.5" thickBot="1" x14ac:dyDescent="0.3">
      <c r="A1023" s="172"/>
      <c r="B1023" s="43"/>
      <c r="C1023" s="43"/>
      <c r="D1023" s="43"/>
      <c r="E1023" s="68"/>
      <c r="F1023" s="50"/>
      <c r="G1023" s="50"/>
      <c r="H1023" s="1477" t="s">
        <v>395</v>
      </c>
      <c r="I1023" s="222">
        <f>I1022</f>
        <v>700000</v>
      </c>
      <c r="J1023" s="222">
        <f>J1022</f>
        <v>428238.99</v>
      </c>
      <c r="K1023" s="1978">
        <f>K1022</f>
        <v>61.176998571428562</v>
      </c>
      <c r="L1023" s="2090"/>
      <c r="M1023" s="435"/>
      <c r="N1023" s="1978">
        <f>N1022</f>
        <v>0</v>
      </c>
      <c r="O1023" s="1863">
        <f t="shared" si="95"/>
        <v>700000</v>
      </c>
      <c r="P1023" s="1863">
        <f t="shared" si="96"/>
        <v>428238.99</v>
      </c>
      <c r="Q1023" s="405">
        <f t="shared" si="94"/>
        <v>61.176998571428562</v>
      </c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CZ1023" s="2"/>
      <c r="DA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</row>
    <row r="1024" spans="1:199" s="13" customFormat="1" ht="32.25" thickTop="1" x14ac:dyDescent="0.25">
      <c r="A1024" s="172"/>
      <c r="B1024" s="43"/>
      <c r="C1024" s="43"/>
      <c r="D1024" s="43"/>
      <c r="E1024" s="68"/>
      <c r="F1024" s="50"/>
      <c r="G1024" s="50"/>
      <c r="H1024" s="1300" t="s">
        <v>1576</v>
      </c>
      <c r="I1024" s="223"/>
      <c r="J1024" s="432"/>
      <c r="K1024" s="1924"/>
      <c r="L1024" s="2059"/>
      <c r="M1024" s="432"/>
      <c r="N1024" s="1919"/>
      <c r="O1024" s="1864"/>
      <c r="P1024" s="1864"/>
      <c r="Q1024" s="400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CZ1024" s="2"/>
      <c r="DA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</row>
    <row r="1025" spans="1:199" s="13" customFormat="1" ht="18" customHeight="1" thickBot="1" x14ac:dyDescent="0.3">
      <c r="A1025" s="172"/>
      <c r="B1025" s="43"/>
      <c r="C1025" s="43"/>
      <c r="D1025" s="43"/>
      <c r="E1025" s="68"/>
      <c r="F1025" s="50"/>
      <c r="G1025" s="992">
        <v>1</v>
      </c>
      <c r="H1025" s="1271" t="s">
        <v>36</v>
      </c>
      <c r="I1025" s="231">
        <f>I1006+I1023</f>
        <v>5700000</v>
      </c>
      <c r="J1025" s="231">
        <f>J1006+J1023</f>
        <v>5405948.6000000006</v>
      </c>
      <c r="K1025" s="1932">
        <f>J1025/I1025*100</f>
        <v>94.84120350877194</v>
      </c>
      <c r="L1025" s="2061"/>
      <c r="M1025" s="492">
        <f>M1006</f>
        <v>0</v>
      </c>
      <c r="N1025" s="1922">
        <f>L1025+M1025</f>
        <v>0</v>
      </c>
      <c r="O1025" s="2147">
        <f t="shared" si="95"/>
        <v>5700000</v>
      </c>
      <c r="P1025" s="1866">
        <f t="shared" si="96"/>
        <v>5405948.6000000006</v>
      </c>
      <c r="Q1025" s="401">
        <f t="shared" si="94"/>
        <v>94.84120350877194</v>
      </c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CZ1025" s="2"/>
      <c r="DA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</row>
    <row r="1026" spans="1:199" s="13" customFormat="1" ht="18" customHeight="1" thickTop="1" thickBot="1" x14ac:dyDescent="0.3">
      <c r="A1026" s="822"/>
      <c r="B1026" s="57"/>
      <c r="C1026" s="57"/>
      <c r="D1026" s="57"/>
      <c r="E1026" s="825"/>
      <c r="F1026" s="59"/>
      <c r="G1026" s="59"/>
      <c r="H1026" s="1208" t="s">
        <v>164</v>
      </c>
      <c r="I1026" s="235">
        <f>I1025</f>
        <v>5700000</v>
      </c>
      <c r="J1026" s="235">
        <f>J1025</f>
        <v>5405948.6000000006</v>
      </c>
      <c r="K1026" s="1924">
        <f>K1025</f>
        <v>94.84120350877194</v>
      </c>
      <c r="L1026" s="2032"/>
      <c r="M1026" s="440"/>
      <c r="N1026" s="1909">
        <f>L1026+M1026</f>
        <v>0</v>
      </c>
      <c r="O1026" s="1861">
        <f t="shared" si="95"/>
        <v>5700000</v>
      </c>
      <c r="P1026" s="1861">
        <f t="shared" si="96"/>
        <v>5405948.6000000006</v>
      </c>
      <c r="Q1026" s="400">
        <f t="shared" si="94"/>
        <v>94.84120350877194</v>
      </c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CZ1026" s="2"/>
      <c r="DA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</row>
    <row r="1027" spans="1:199" s="13" customFormat="1" ht="32.25" thickTop="1" x14ac:dyDescent="0.25">
      <c r="A1027" s="1390"/>
      <c r="B1027" s="1390"/>
      <c r="C1027" s="1390"/>
      <c r="D1027" s="1194">
        <v>1201</v>
      </c>
      <c r="E1027" s="1487"/>
      <c r="F1027" s="1488"/>
      <c r="G1027" s="1489"/>
      <c r="H1027" s="1490" t="s">
        <v>500</v>
      </c>
      <c r="I1027" s="1382"/>
      <c r="J1027" s="1383"/>
      <c r="K1027" s="1383"/>
      <c r="L1027" s="2112"/>
      <c r="M1027" s="1383"/>
      <c r="N1027" s="2004"/>
      <c r="O1027" s="2273"/>
      <c r="P1027" s="2273"/>
      <c r="Q1027" s="223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CZ1027" s="2"/>
      <c r="DA1027" s="2"/>
      <c r="FR1027" s="2"/>
      <c r="FS1027" s="2"/>
      <c r="FT1027" s="2"/>
      <c r="FU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</row>
    <row r="1028" spans="1:199" s="13" customFormat="1" ht="32.25" thickBot="1" x14ac:dyDescent="0.3">
      <c r="A1028" s="1327"/>
      <c r="B1028" s="1327"/>
      <c r="C1028" s="1327"/>
      <c r="D1028" s="1327" t="s">
        <v>1582</v>
      </c>
      <c r="E1028" s="1491"/>
      <c r="F1028" s="1492"/>
      <c r="G1028" s="1492"/>
      <c r="H1028" s="1352" t="s">
        <v>409</v>
      </c>
      <c r="I1028" s="1358"/>
      <c r="J1028" s="1359"/>
      <c r="K1028" s="1359"/>
      <c r="L1028" s="2057"/>
      <c r="M1028" s="1359"/>
      <c r="N1028" s="1975"/>
      <c r="O1028" s="2218"/>
      <c r="P1028" s="2227"/>
      <c r="Q1028" s="2238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CZ1028" s="2"/>
      <c r="DA1028" s="2"/>
      <c r="FR1028" s="2"/>
      <c r="FS1028" s="2"/>
      <c r="FT1028" s="2"/>
      <c r="FU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</row>
    <row r="1029" spans="1:199" s="13" customFormat="1" ht="17.25" thickTop="1" thickBot="1" x14ac:dyDescent="0.3">
      <c r="A1029" s="1332"/>
      <c r="B1029" s="1332"/>
      <c r="C1029" s="1332">
        <v>840</v>
      </c>
      <c r="D1029" s="1332"/>
      <c r="E1029" s="1493"/>
      <c r="F1029" s="1494"/>
      <c r="G1029" s="1494"/>
      <c r="H1029" s="1280" t="s">
        <v>54</v>
      </c>
      <c r="I1029" s="1269"/>
      <c r="J1029" s="1270"/>
      <c r="K1029" s="1270"/>
      <c r="L1029" s="2079"/>
      <c r="M1029" s="1270"/>
      <c r="N1029" s="1995"/>
      <c r="O1029" s="2225"/>
      <c r="P1029" s="2225"/>
      <c r="Q1029" s="223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CZ1029" s="2"/>
      <c r="DA1029" s="2"/>
      <c r="FR1029" s="2"/>
      <c r="FS1029" s="2"/>
      <c r="FT1029" s="2"/>
      <c r="FU1029" s="2"/>
      <c r="GG1029" s="2"/>
      <c r="GH1029" s="2"/>
      <c r="GI1029" s="2"/>
      <c r="GJ1029" s="2"/>
      <c r="GK1029" s="2"/>
      <c r="GL1029" s="2"/>
      <c r="GM1029" s="2"/>
      <c r="GN1029" s="2"/>
      <c r="GO1029" s="2"/>
      <c r="GP1029" s="2"/>
      <c r="GQ1029" s="2"/>
    </row>
    <row r="1030" spans="1:199" s="13" customFormat="1" ht="33" thickTop="1" thickBot="1" x14ac:dyDescent="0.3">
      <c r="A1030" s="332"/>
      <c r="B1030" s="332"/>
      <c r="C1030" s="332"/>
      <c r="D1030" s="332"/>
      <c r="E1030" s="1029">
        <v>119</v>
      </c>
      <c r="F1030" s="332">
        <v>481</v>
      </c>
      <c r="G1030" s="310"/>
      <c r="H1030" s="265" t="s">
        <v>1376</v>
      </c>
      <c r="I1030" s="236">
        <v>2000000</v>
      </c>
      <c r="J1030" s="1027">
        <v>2000000</v>
      </c>
      <c r="K1030" s="1926">
        <f>J1030/I1030*100</f>
        <v>100</v>
      </c>
      <c r="L1030" s="2086"/>
      <c r="M1030" s="1027"/>
      <c r="N1030" s="2307">
        <f>L1030+M1030</f>
        <v>0</v>
      </c>
      <c r="O1030" s="1864">
        <f t="shared" si="95"/>
        <v>2000000</v>
      </c>
      <c r="P1030" s="1864">
        <f t="shared" si="96"/>
        <v>2000000</v>
      </c>
      <c r="Q1030" s="400">
        <f t="shared" si="94"/>
        <v>100</v>
      </c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CZ1030" s="2"/>
      <c r="DA1030" s="2"/>
      <c r="FR1030" s="2"/>
      <c r="FS1030" s="2"/>
      <c r="FT1030" s="2"/>
      <c r="FU1030" s="2"/>
      <c r="GG1030" s="2"/>
      <c r="GH1030" s="2"/>
      <c r="GI1030" s="2"/>
      <c r="GJ1030" s="2"/>
      <c r="GK1030" s="2"/>
      <c r="GL1030" s="2"/>
      <c r="GM1030" s="2"/>
      <c r="GN1030" s="2"/>
      <c r="GO1030" s="2"/>
      <c r="GP1030" s="2"/>
      <c r="GQ1030" s="2"/>
    </row>
    <row r="1031" spans="1:199" s="13" customFormat="1" ht="32.25" thickTop="1" x14ac:dyDescent="0.25">
      <c r="A1031" s="863"/>
      <c r="B1031" s="864"/>
      <c r="C1031" s="864"/>
      <c r="D1031" s="864"/>
      <c r="E1031" s="1146"/>
      <c r="F1031" s="320"/>
      <c r="G1031" s="118"/>
      <c r="H1031" s="464" t="s">
        <v>1545</v>
      </c>
      <c r="I1031" s="214"/>
      <c r="J1031" s="420"/>
      <c r="K1031" s="1924">
        <f>K1030</f>
        <v>100</v>
      </c>
      <c r="L1031" s="2034"/>
      <c r="M1031" s="420"/>
      <c r="N1031" s="1893"/>
      <c r="O1031" s="1861"/>
      <c r="P1031" s="1861"/>
      <c r="Q1031" s="40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CZ1031" s="2"/>
      <c r="DA1031" s="2"/>
      <c r="FR1031" s="2"/>
      <c r="FS1031" s="2"/>
      <c r="FT1031" s="2"/>
      <c r="FU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</row>
    <row r="1032" spans="1:199" s="13" customFormat="1" ht="16.5" thickBot="1" x14ac:dyDescent="0.3">
      <c r="A1032" s="1147"/>
      <c r="B1032" s="1148"/>
      <c r="C1032" s="1148"/>
      <c r="D1032" s="1148"/>
      <c r="E1032" s="1149"/>
      <c r="F1032" s="1150"/>
      <c r="G1032" s="950">
        <v>1</v>
      </c>
      <c r="H1032" s="1201" t="s">
        <v>36</v>
      </c>
      <c r="I1032" s="241">
        <f>I1030</f>
        <v>2000000</v>
      </c>
      <c r="J1032" s="241">
        <f>J1030</f>
        <v>2000000</v>
      </c>
      <c r="K1032" s="1978">
        <f>K1031</f>
        <v>100</v>
      </c>
      <c r="L1032" s="2043"/>
      <c r="M1032" s="452"/>
      <c r="N1032" s="1876">
        <f>L1032+M1032</f>
        <v>0</v>
      </c>
      <c r="O1032" s="1866">
        <f t="shared" si="95"/>
        <v>2000000</v>
      </c>
      <c r="P1032" s="1866">
        <f t="shared" si="96"/>
        <v>2000000</v>
      </c>
      <c r="Q1032" s="401">
        <f t="shared" si="94"/>
        <v>100</v>
      </c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CZ1032" s="2"/>
      <c r="DA1032" s="2"/>
      <c r="FR1032" s="2"/>
      <c r="FS1032" s="2"/>
      <c r="FT1032" s="2"/>
      <c r="FU1032" s="2"/>
      <c r="GG1032" s="2"/>
      <c r="GH1032" s="2"/>
      <c r="GI1032" s="2"/>
      <c r="GJ1032" s="2"/>
      <c r="GK1032" s="2"/>
      <c r="GL1032" s="2"/>
      <c r="GM1032" s="2"/>
      <c r="GN1032" s="2"/>
      <c r="GO1032" s="2"/>
      <c r="GP1032" s="2"/>
      <c r="GQ1032" s="2"/>
    </row>
    <row r="1033" spans="1:199" s="13" customFormat="1" ht="17.25" thickTop="1" thickBot="1" x14ac:dyDescent="0.3">
      <c r="A1033" s="866"/>
      <c r="B1033" s="867"/>
      <c r="C1033" s="867"/>
      <c r="D1033" s="867"/>
      <c r="E1033" s="1151"/>
      <c r="F1033" s="1152"/>
      <c r="G1033" s="964"/>
      <c r="H1033" s="2308" t="s">
        <v>129</v>
      </c>
      <c r="I1033" s="419">
        <f>I1032</f>
        <v>2000000</v>
      </c>
      <c r="J1033" s="419">
        <f>J1032</f>
        <v>2000000</v>
      </c>
      <c r="K1033" s="1909">
        <f>K1032</f>
        <v>100</v>
      </c>
      <c r="L1033" s="2117"/>
      <c r="M1033" s="442"/>
      <c r="N1033" s="1953">
        <f>L1033+M1033</f>
        <v>0</v>
      </c>
      <c r="O1033" s="1863">
        <f t="shared" si="95"/>
        <v>2000000</v>
      </c>
      <c r="P1033" s="1863">
        <f t="shared" si="96"/>
        <v>2000000</v>
      </c>
      <c r="Q1033" s="405">
        <f t="shared" si="94"/>
        <v>100</v>
      </c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CZ1033" s="2"/>
      <c r="DA1033" s="2"/>
      <c r="FR1033" s="2"/>
      <c r="FS1033" s="2"/>
      <c r="FT1033" s="2"/>
      <c r="FU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</row>
    <row r="1034" spans="1:199" s="13" customFormat="1" ht="33" thickTop="1" thickBot="1" x14ac:dyDescent="0.3">
      <c r="A1034" s="1274"/>
      <c r="B1034" s="1274"/>
      <c r="C1034" s="1275">
        <v>860</v>
      </c>
      <c r="D1034" s="1275"/>
      <c r="E1034" s="1278"/>
      <c r="F1034" s="1278"/>
      <c r="G1034" s="1278"/>
      <c r="H1034" s="1280" t="s">
        <v>1540</v>
      </c>
      <c r="I1034" s="1253"/>
      <c r="J1034" s="1254"/>
      <c r="K1034" s="1254"/>
      <c r="L1034" s="2075"/>
      <c r="M1034" s="1254"/>
      <c r="N1034" s="2005"/>
      <c r="O1034" s="2225"/>
      <c r="P1034" s="2225"/>
      <c r="Q1034" s="223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CZ1034" s="2"/>
      <c r="DA1034" s="2"/>
      <c r="FR1034" s="2"/>
      <c r="FS1034" s="2"/>
      <c r="FT1034" s="2"/>
      <c r="FU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</row>
    <row r="1035" spans="1:199" s="13" customFormat="1" ht="33" thickTop="1" thickBot="1" x14ac:dyDescent="0.3">
      <c r="A1035" s="1274"/>
      <c r="B1035" s="1274"/>
      <c r="C1035" s="1275"/>
      <c r="D1035" s="1275"/>
      <c r="E1035" s="1278"/>
      <c r="F1035" s="1278"/>
      <c r="G1035" s="1278"/>
      <c r="H1035" s="1242" t="s">
        <v>1527</v>
      </c>
      <c r="I1035" s="1253"/>
      <c r="J1035" s="1254"/>
      <c r="K1035" s="1254"/>
      <c r="L1035" s="2075"/>
      <c r="M1035" s="1254"/>
      <c r="N1035" s="2005"/>
      <c r="O1035" s="2225"/>
      <c r="P1035" s="2225"/>
      <c r="Q1035" s="223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CZ1035" s="2"/>
      <c r="DA1035" s="2"/>
      <c r="FR1035" s="2"/>
      <c r="FS1035" s="2"/>
      <c r="FT1035" s="2"/>
      <c r="FU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</row>
    <row r="1036" spans="1:199" s="13" customFormat="1" ht="35.25" customHeight="1" thickTop="1" thickBot="1" x14ac:dyDescent="0.3">
      <c r="A1036" s="822"/>
      <c r="B1036" s="52"/>
      <c r="C1036" s="56"/>
      <c r="D1036" s="56"/>
      <c r="E1036" s="55">
        <v>120</v>
      </c>
      <c r="F1036" s="170">
        <v>465</v>
      </c>
      <c r="G1036" s="20"/>
      <c r="H1036" s="810" t="s">
        <v>1503</v>
      </c>
      <c r="I1036" s="236">
        <v>1500000</v>
      </c>
      <c r="J1036" s="425">
        <v>1140778.96</v>
      </c>
      <c r="K1036" s="1926">
        <f>J1036/I1036*100</f>
        <v>76.051930666666664</v>
      </c>
      <c r="L1036" s="2086"/>
      <c r="M1036" s="425"/>
      <c r="N1036" s="1924">
        <f>L1036+M1036</f>
        <v>0</v>
      </c>
      <c r="O1036" s="1861">
        <f t="shared" si="95"/>
        <v>1500000</v>
      </c>
      <c r="P1036" s="1861">
        <f t="shared" si="96"/>
        <v>1140778.96</v>
      </c>
      <c r="Q1036" s="400">
        <f t="shared" si="94"/>
        <v>76.051930666666664</v>
      </c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CZ1036" s="2"/>
      <c r="DA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</row>
    <row r="1037" spans="1:199" s="13" customFormat="1" ht="18" customHeight="1" thickTop="1" thickBot="1" x14ac:dyDescent="0.3">
      <c r="A1037" s="1333"/>
      <c r="B1037" s="1216"/>
      <c r="C1037" s="1274"/>
      <c r="D1037" s="1274"/>
      <c r="E1037" s="1278"/>
      <c r="F1037" s="1313"/>
      <c r="G1037" s="1313"/>
      <c r="H1037" s="1242" t="s">
        <v>1587</v>
      </c>
      <c r="I1037" s="1392"/>
      <c r="J1037" s="1254"/>
      <c r="K1037" s="1254"/>
      <c r="L1037" s="2092"/>
      <c r="M1037" s="1254"/>
      <c r="N1037" s="1946"/>
      <c r="O1037" s="2225"/>
      <c r="P1037" s="2225"/>
      <c r="Q1037" s="223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CZ1037" s="2"/>
      <c r="DA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</row>
    <row r="1038" spans="1:199" s="13" customFormat="1" ht="35.25" customHeight="1" thickTop="1" thickBot="1" x14ac:dyDescent="0.3">
      <c r="A1038" s="822"/>
      <c r="B1038" s="52"/>
      <c r="C1038" s="79"/>
      <c r="D1038" s="79"/>
      <c r="E1038" s="54">
        <v>121</v>
      </c>
      <c r="F1038" s="52">
        <v>465</v>
      </c>
      <c r="G1038" s="52"/>
      <c r="H1038" s="482" t="s">
        <v>1503</v>
      </c>
      <c r="I1038" s="419">
        <v>200000</v>
      </c>
      <c r="J1038" s="442">
        <v>200000</v>
      </c>
      <c r="K1038" s="1926">
        <f>J1038/I1038*100</f>
        <v>100</v>
      </c>
      <c r="L1038" s="2117"/>
      <c r="M1038" s="442"/>
      <c r="N1038" s="2003">
        <f>L1038+M1038</f>
        <v>0</v>
      </c>
      <c r="O1038" s="1861">
        <f t="shared" si="95"/>
        <v>200000</v>
      </c>
      <c r="P1038" s="1861">
        <f t="shared" si="96"/>
        <v>200000</v>
      </c>
      <c r="Q1038" s="400">
        <f t="shared" si="94"/>
        <v>100</v>
      </c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CZ1038" s="2"/>
      <c r="DA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</row>
    <row r="1039" spans="1:199" s="13" customFormat="1" ht="18" hidden="1" customHeight="1" thickTop="1" thickBot="1" x14ac:dyDescent="0.3">
      <c r="A1039" s="822"/>
      <c r="B1039" s="52"/>
      <c r="C1039" s="52"/>
      <c r="D1039" s="52"/>
      <c r="E1039" s="862"/>
      <c r="F1039" s="20">
        <v>4651</v>
      </c>
      <c r="G1039" s="20"/>
      <c r="H1039" s="92" t="s">
        <v>1526</v>
      </c>
      <c r="I1039" s="416">
        <v>200000</v>
      </c>
      <c r="J1039" s="436"/>
      <c r="K1039" s="1924">
        <f>K1038</f>
        <v>100</v>
      </c>
      <c r="L1039" s="2066"/>
      <c r="M1039" s="436"/>
      <c r="N1039" s="2006">
        <f>L1039+M1039</f>
        <v>0</v>
      </c>
      <c r="O1039" s="1861">
        <f t="shared" si="95"/>
        <v>200000</v>
      </c>
      <c r="P1039" s="1861">
        <f t="shared" si="96"/>
        <v>0</v>
      </c>
      <c r="Q1039" s="400">
        <f t="shared" si="94"/>
        <v>0</v>
      </c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CZ1039" s="2"/>
      <c r="DA1039" s="2"/>
      <c r="GG1039" s="2"/>
      <c r="GH1039" s="2"/>
      <c r="GI1039" s="2"/>
      <c r="GJ1039" s="2"/>
      <c r="GK1039" s="2"/>
      <c r="GL1039" s="2"/>
      <c r="GM1039" s="2"/>
      <c r="GN1039" s="2"/>
      <c r="GO1039" s="2"/>
      <c r="GP1039" s="2"/>
      <c r="GQ1039" s="2"/>
    </row>
    <row r="1040" spans="1:199" s="13" customFormat="1" ht="18" customHeight="1" thickTop="1" thickBot="1" x14ac:dyDescent="0.3">
      <c r="A1040" s="1333"/>
      <c r="B1040" s="1313"/>
      <c r="C1040" s="1313"/>
      <c r="D1040" s="1313"/>
      <c r="E1040" s="1450"/>
      <c r="F1040" s="1317"/>
      <c r="G1040" s="1317"/>
      <c r="H1040" s="1348" t="s">
        <v>525</v>
      </c>
      <c r="I1040" s="1498"/>
      <c r="J1040" s="1499"/>
      <c r="K1040" s="1499"/>
      <c r="L1040" s="2173"/>
      <c r="M1040" s="1499"/>
      <c r="N1040" s="2007"/>
      <c r="O1040" s="2225"/>
      <c r="P1040" s="2225"/>
      <c r="Q1040" s="223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CZ1040" s="2"/>
      <c r="DA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</row>
    <row r="1041" spans="1:199" s="13" customFormat="1" ht="35.25" customHeight="1" thickTop="1" thickBot="1" x14ac:dyDescent="0.3">
      <c r="A1041" s="822"/>
      <c r="B1041" s="52"/>
      <c r="C1041" s="52"/>
      <c r="D1041" s="52"/>
      <c r="E1041" s="387">
        <v>122</v>
      </c>
      <c r="F1041" s="52">
        <v>481</v>
      </c>
      <c r="G1041" s="52"/>
      <c r="H1041" s="482" t="s">
        <v>1376</v>
      </c>
      <c r="I1041" s="920">
        <v>500000</v>
      </c>
      <c r="J1041" s="442">
        <v>497275.46</v>
      </c>
      <c r="K1041" s="2317">
        <f>J1041/I1041*100</f>
        <v>99.455092000000008</v>
      </c>
      <c r="L1041" s="2134"/>
      <c r="M1041" s="442"/>
      <c r="N1041" s="2003">
        <f>L1041+M1041</f>
        <v>0</v>
      </c>
      <c r="O1041" s="1861">
        <f t="shared" si="95"/>
        <v>500000</v>
      </c>
      <c r="P1041" s="1861">
        <f t="shared" si="96"/>
        <v>497275.46</v>
      </c>
      <c r="Q1041" s="400">
        <f t="shared" si="94"/>
        <v>99.455092000000008</v>
      </c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CZ1041" s="2"/>
      <c r="DA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</row>
    <row r="1042" spans="1:199" s="13" customFormat="1" ht="65.25" customHeight="1" thickTop="1" thickBot="1" x14ac:dyDescent="0.3">
      <c r="A1042" s="172"/>
      <c r="B1042" s="56"/>
      <c r="C1042" s="56"/>
      <c r="D1042" s="56"/>
      <c r="E1042" s="1051"/>
      <c r="F1042" s="20"/>
      <c r="G1042" s="20"/>
      <c r="H1042" s="18" t="s">
        <v>881</v>
      </c>
      <c r="I1042" s="236"/>
      <c r="J1042" s="425"/>
      <c r="K1042" s="1909"/>
      <c r="L1042" s="2086"/>
      <c r="M1042" s="425"/>
      <c r="N1042" s="1924"/>
      <c r="O1042" s="1861"/>
      <c r="P1042" s="1861"/>
      <c r="Q1042" s="400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CZ1042" s="2"/>
      <c r="DA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</row>
    <row r="1043" spans="1:199" s="13" customFormat="1" ht="17.25" hidden="1" thickTop="1" thickBot="1" x14ac:dyDescent="0.3">
      <c r="A1043" s="985"/>
      <c r="B1043" s="52"/>
      <c r="C1043" s="52"/>
      <c r="D1043" s="52"/>
      <c r="E1043" s="1058"/>
      <c r="F1043" s="52">
        <v>515</v>
      </c>
      <c r="G1043" s="52"/>
      <c r="H1043" s="482" t="s">
        <v>1489</v>
      </c>
      <c r="I1043" s="1633">
        <v>0</v>
      </c>
      <c r="J1043" s="440"/>
      <c r="K1043" s="1924">
        <f>K1042</f>
        <v>0</v>
      </c>
      <c r="L1043" s="2146"/>
      <c r="M1043" s="440"/>
      <c r="N1043" s="1909">
        <f>L1043+M1043</f>
        <v>0</v>
      </c>
      <c r="O1043" s="1861">
        <f t="shared" si="95"/>
        <v>0</v>
      </c>
      <c r="P1043" s="1861">
        <f t="shared" si="96"/>
        <v>0</v>
      </c>
      <c r="Q1043" s="400" t="e">
        <f t="shared" si="94"/>
        <v>#DIV/0!</v>
      </c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CZ1043" s="2"/>
      <c r="DA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</row>
    <row r="1044" spans="1:199" s="13" customFormat="1" ht="48.75" hidden="1" thickTop="1" thickBot="1" x14ac:dyDescent="0.3">
      <c r="A1044" s="52"/>
      <c r="B1044" s="52"/>
      <c r="C1044" s="52"/>
      <c r="D1044" s="52"/>
      <c r="E1044" s="862"/>
      <c r="F1044" s="52"/>
      <c r="G1044" s="52"/>
      <c r="H1044" s="88" t="s">
        <v>524</v>
      </c>
      <c r="I1044" s="235"/>
      <c r="J1044" s="440"/>
      <c r="K1044" s="1924">
        <f>K1043</f>
        <v>0</v>
      </c>
      <c r="L1044" s="2032"/>
      <c r="M1044" s="440"/>
      <c r="N1044" s="1909"/>
      <c r="O1044" s="1861">
        <f t="shared" si="95"/>
        <v>0</v>
      </c>
      <c r="P1044" s="1861">
        <f t="shared" si="96"/>
        <v>0</v>
      </c>
      <c r="Q1044" s="400" t="e">
        <f t="shared" si="94"/>
        <v>#DIV/0!</v>
      </c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CZ1044" s="2"/>
      <c r="DA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</row>
    <row r="1045" spans="1:199" s="13" customFormat="1" ht="36.75" customHeight="1" thickTop="1" thickBot="1" x14ac:dyDescent="0.3">
      <c r="A1045" s="823"/>
      <c r="B1045" s="36"/>
      <c r="C1045" s="36"/>
      <c r="D1045" s="36"/>
      <c r="E1045" s="106"/>
      <c r="F1045" s="49"/>
      <c r="G1045" s="964"/>
      <c r="H1045" s="1657" t="s">
        <v>1541</v>
      </c>
      <c r="I1045" s="235"/>
      <c r="J1045" s="440"/>
      <c r="K1045" s="1924"/>
      <c r="L1045" s="2032"/>
      <c r="M1045" s="440"/>
      <c r="N1045" s="1894"/>
      <c r="O1045" s="1861"/>
      <c r="P1045" s="1861"/>
      <c r="Q1045" s="400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CZ1045" s="2"/>
      <c r="DA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</row>
    <row r="1046" spans="1:199" s="13" customFormat="1" ht="18" customHeight="1" thickTop="1" thickBot="1" x14ac:dyDescent="0.3">
      <c r="A1046" s="172"/>
      <c r="B1046" s="43"/>
      <c r="C1046" s="43"/>
      <c r="D1046" s="43"/>
      <c r="E1046" s="68"/>
      <c r="F1046" s="50"/>
      <c r="G1046" s="1655">
        <v>1</v>
      </c>
      <c r="H1046" s="1656" t="s">
        <v>36</v>
      </c>
      <c r="I1046" s="219">
        <f>I1036+I1038+I1041+I1043</f>
        <v>2200000</v>
      </c>
      <c r="J1046" s="219">
        <f>J1036+J1038+J1041+J1043</f>
        <v>1838054.42</v>
      </c>
      <c r="K1046" s="1926">
        <f>J1046/I1046*100</f>
        <v>83.547928181818179</v>
      </c>
      <c r="L1046" s="2035"/>
      <c r="M1046" s="449"/>
      <c r="N1046" s="1881">
        <f>L1046+M1046</f>
        <v>0</v>
      </c>
      <c r="O1046" s="1861">
        <f t="shared" si="95"/>
        <v>2200000</v>
      </c>
      <c r="P1046" s="1861">
        <f t="shared" si="96"/>
        <v>1838054.42</v>
      </c>
      <c r="Q1046" s="400">
        <f t="shared" si="94"/>
        <v>83.547928181818179</v>
      </c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CZ1046" s="2"/>
      <c r="DA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</row>
    <row r="1047" spans="1:199" s="13" customFormat="1" ht="18" customHeight="1" thickTop="1" thickBot="1" x14ac:dyDescent="0.3">
      <c r="A1047" s="172"/>
      <c r="B1047" s="43"/>
      <c r="C1047" s="43"/>
      <c r="D1047" s="43"/>
      <c r="E1047" s="68"/>
      <c r="F1047" s="50"/>
      <c r="G1047" s="964"/>
      <c r="H1047" s="1497" t="s">
        <v>169</v>
      </c>
      <c r="I1047" s="235">
        <f>I1046</f>
        <v>2200000</v>
      </c>
      <c r="J1047" s="235">
        <f>J1046</f>
        <v>1838054.42</v>
      </c>
      <c r="K1047" s="1924">
        <f>K1046</f>
        <v>83.547928181818179</v>
      </c>
      <c r="L1047" s="2032"/>
      <c r="M1047" s="440"/>
      <c r="N1047" s="1894">
        <f>L1047+M1047</f>
        <v>0</v>
      </c>
      <c r="O1047" s="1864">
        <f t="shared" si="95"/>
        <v>2200000</v>
      </c>
      <c r="P1047" s="1864">
        <f t="shared" si="96"/>
        <v>1838054.42</v>
      </c>
      <c r="Q1047" s="400">
        <f t="shared" si="94"/>
        <v>83.547928181818179</v>
      </c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CZ1047" s="2"/>
      <c r="DA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</row>
    <row r="1048" spans="1:199" s="13" customFormat="1" ht="33" customHeight="1" thickTop="1" x14ac:dyDescent="0.25">
      <c r="A1048" s="172"/>
      <c r="B1048" s="43"/>
      <c r="C1048" s="43"/>
      <c r="D1048" s="43"/>
      <c r="E1048" s="68"/>
      <c r="F1048" s="50"/>
      <c r="G1048" s="966"/>
      <c r="H1048" s="1500" t="s">
        <v>410</v>
      </c>
      <c r="I1048" s="223"/>
      <c r="J1048" s="432"/>
      <c r="K1048" s="1924"/>
      <c r="L1048" s="2059"/>
      <c r="M1048" s="432"/>
      <c r="N1048" s="1883"/>
      <c r="O1048" s="2120"/>
      <c r="P1048" s="1865"/>
      <c r="Q1048" s="406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CZ1048" s="2"/>
      <c r="DA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</row>
    <row r="1049" spans="1:199" s="13" customFormat="1" ht="18" customHeight="1" thickBot="1" x14ac:dyDescent="0.3">
      <c r="A1049" s="172"/>
      <c r="B1049" s="43"/>
      <c r="C1049" s="43"/>
      <c r="D1049" s="43"/>
      <c r="E1049" s="68"/>
      <c r="F1049" s="50"/>
      <c r="G1049" s="943">
        <v>1</v>
      </c>
      <c r="H1049" s="1174" t="s">
        <v>36</v>
      </c>
      <c r="I1049" s="231">
        <f>I1033+I1047</f>
        <v>4200000</v>
      </c>
      <c r="J1049" s="231">
        <f>J1033+J1047</f>
        <v>3838054.42</v>
      </c>
      <c r="K1049" s="1936">
        <f>J1049/I1049*100</f>
        <v>91.382248095238097</v>
      </c>
      <c r="L1049" s="2061"/>
      <c r="M1049" s="492"/>
      <c r="N1049" s="1879">
        <f>L1049+M1049</f>
        <v>0</v>
      </c>
      <c r="O1049" s="1863">
        <f t="shared" si="95"/>
        <v>4200000</v>
      </c>
      <c r="P1049" s="1863">
        <f t="shared" si="96"/>
        <v>3838054.42</v>
      </c>
      <c r="Q1049" s="405">
        <f t="shared" si="94"/>
        <v>91.382248095238097</v>
      </c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CZ1049" s="2"/>
      <c r="DA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</row>
    <row r="1050" spans="1:199" s="13" customFormat="1" ht="18" customHeight="1" thickTop="1" thickBot="1" x14ac:dyDescent="0.3">
      <c r="A1050" s="822"/>
      <c r="B1050" s="57"/>
      <c r="C1050" s="57"/>
      <c r="D1050" s="57"/>
      <c r="E1050" s="825"/>
      <c r="F1050" s="59"/>
      <c r="G1050" s="962"/>
      <c r="H1050" s="1205" t="s">
        <v>170</v>
      </c>
      <c r="I1050" s="235">
        <f>I1049</f>
        <v>4200000</v>
      </c>
      <c r="J1050" s="235">
        <f>J1049</f>
        <v>3838054.42</v>
      </c>
      <c r="K1050" s="1909">
        <f>K1049</f>
        <v>91.382248095238097</v>
      </c>
      <c r="L1050" s="2032"/>
      <c r="M1050" s="440"/>
      <c r="N1050" s="1894">
        <f>L1050+M1050</f>
        <v>0</v>
      </c>
      <c r="O1050" s="1861">
        <f t="shared" si="95"/>
        <v>4200000</v>
      </c>
      <c r="P1050" s="1861">
        <f t="shared" si="96"/>
        <v>3838054.42</v>
      </c>
      <c r="Q1050" s="400">
        <f t="shared" si="94"/>
        <v>91.382248095238097</v>
      </c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CZ1050" s="2"/>
      <c r="DA1050" s="2"/>
      <c r="GG1050" s="2"/>
      <c r="GH1050" s="2"/>
      <c r="GI1050" s="2"/>
      <c r="GJ1050" s="2"/>
      <c r="GK1050" s="2"/>
      <c r="GL1050" s="2"/>
      <c r="GM1050" s="2"/>
      <c r="GN1050" s="2"/>
      <c r="GO1050" s="2"/>
      <c r="GP1050" s="2"/>
      <c r="GQ1050" s="2"/>
    </row>
    <row r="1051" spans="1:199" s="13" customFormat="1" ht="64.5" thickTop="1" thickBot="1" x14ac:dyDescent="0.3">
      <c r="A1051" s="1333"/>
      <c r="B1051" s="1327"/>
      <c r="C1051" s="1327"/>
      <c r="D1051" s="1327" t="s">
        <v>962</v>
      </c>
      <c r="E1051" s="1491"/>
      <c r="F1051" s="1492"/>
      <c r="G1051" s="1494"/>
      <c r="H1051" s="1501" t="s">
        <v>963</v>
      </c>
      <c r="I1051" s="1269"/>
      <c r="J1051" s="1270"/>
      <c r="K1051" s="2079"/>
      <c r="L1051" s="2079"/>
      <c r="M1051" s="1270"/>
      <c r="N1051" s="1995"/>
      <c r="O1051" s="2225"/>
      <c r="P1051" s="2225"/>
      <c r="Q1051" s="223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CZ1051" s="2"/>
      <c r="DA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</row>
    <row r="1052" spans="1:199" s="13" customFormat="1" ht="17.25" thickTop="1" thickBot="1" x14ac:dyDescent="0.3">
      <c r="A1052" s="1333"/>
      <c r="B1052" s="1274"/>
      <c r="C1052" s="1275">
        <v>830</v>
      </c>
      <c r="D1052" s="1275"/>
      <c r="E1052" s="1278"/>
      <c r="F1052" s="1278"/>
      <c r="G1052" s="1278"/>
      <c r="H1052" s="1280" t="s">
        <v>69</v>
      </c>
      <c r="I1052" s="1253"/>
      <c r="J1052" s="1254"/>
      <c r="K1052" s="2075"/>
      <c r="L1052" s="2075"/>
      <c r="M1052" s="1254"/>
      <c r="N1052" s="2005"/>
      <c r="O1052" s="2225"/>
      <c r="P1052" s="2225"/>
      <c r="Q1052" s="223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CZ1052" s="2"/>
      <c r="DA1052" s="2"/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</row>
    <row r="1053" spans="1:199" s="13" customFormat="1" ht="18" customHeight="1" thickTop="1" thickBot="1" x14ac:dyDescent="0.3">
      <c r="A1053" s="822"/>
      <c r="B1053" s="154"/>
      <c r="C1053" s="154"/>
      <c r="D1053" s="154"/>
      <c r="E1053" s="22">
        <v>123</v>
      </c>
      <c r="F1053" s="318">
        <v>454</v>
      </c>
      <c r="G1053" s="85"/>
      <c r="H1053" s="84" t="s">
        <v>2</v>
      </c>
      <c r="I1053" s="223">
        <v>4800000</v>
      </c>
      <c r="J1053" s="432">
        <v>4798988.5199999996</v>
      </c>
      <c r="K1053" s="1992">
        <f>K1052</f>
        <v>0</v>
      </c>
      <c r="L1053" s="2059"/>
      <c r="M1053" s="432"/>
      <c r="N1053" s="1883">
        <f>L1053+M1053</f>
        <v>0</v>
      </c>
      <c r="O1053" s="2027">
        <f t="shared" si="95"/>
        <v>4800000</v>
      </c>
      <c r="P1053" s="1861">
        <f t="shared" si="96"/>
        <v>4798988.5199999996</v>
      </c>
      <c r="Q1053" s="402">
        <f t="shared" si="94"/>
        <v>99.978927499999998</v>
      </c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CZ1053" s="2"/>
      <c r="DA1053" s="2"/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</row>
    <row r="1054" spans="1:199" s="13" customFormat="1" ht="80.25" thickTop="1" thickBot="1" x14ac:dyDescent="0.3">
      <c r="A1054" s="822"/>
      <c r="B1054" s="154"/>
      <c r="C1054" s="154"/>
      <c r="D1054" s="154"/>
      <c r="E1054" s="22"/>
      <c r="F1054" s="19"/>
      <c r="G1054" s="19"/>
      <c r="H1054" s="92" t="s">
        <v>1</v>
      </c>
      <c r="I1054" s="236"/>
      <c r="J1054" s="425"/>
      <c r="K1054" s="1978"/>
      <c r="L1054" s="2086"/>
      <c r="M1054" s="425"/>
      <c r="N1054" s="1892"/>
      <c r="O1054" s="1863"/>
      <c r="P1054" s="1863"/>
      <c r="Q1054" s="405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CZ1054" s="2"/>
      <c r="DA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</row>
    <row r="1055" spans="1:199" s="13" customFormat="1" ht="32.25" thickTop="1" x14ac:dyDescent="0.25">
      <c r="A1055" s="823"/>
      <c r="B1055" s="36"/>
      <c r="C1055" s="36"/>
      <c r="D1055" s="36"/>
      <c r="E1055" s="106"/>
      <c r="F1055" s="49"/>
      <c r="G1055" s="118"/>
      <c r="H1055" s="1495" t="s">
        <v>1541</v>
      </c>
      <c r="I1055" s="214"/>
      <c r="J1055" s="420"/>
      <c r="K1055" s="1924"/>
      <c r="L1055" s="2034"/>
      <c r="M1055" s="420"/>
      <c r="N1055" s="1893"/>
      <c r="O1055" s="1864"/>
      <c r="P1055" s="1864"/>
      <c r="Q1055" s="400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CZ1055" s="2"/>
      <c r="DA1055" s="2"/>
      <c r="GG1055" s="2"/>
      <c r="GH1055" s="2"/>
      <c r="GI1055" s="2"/>
      <c r="GJ1055" s="2"/>
      <c r="GK1055" s="2"/>
      <c r="GL1055" s="2"/>
      <c r="GM1055" s="2"/>
      <c r="GN1055" s="2"/>
      <c r="GO1055" s="2"/>
      <c r="GP1055" s="2"/>
      <c r="GQ1055" s="2"/>
    </row>
    <row r="1056" spans="1:199" s="13" customFormat="1" ht="18" customHeight="1" thickBot="1" x14ac:dyDescent="0.3">
      <c r="A1056" s="172"/>
      <c r="B1056" s="43"/>
      <c r="C1056" s="43"/>
      <c r="D1056" s="43"/>
      <c r="E1056" s="68"/>
      <c r="F1056" s="50"/>
      <c r="G1056" s="943">
        <v>1</v>
      </c>
      <c r="H1056" s="1496" t="s">
        <v>36</v>
      </c>
      <c r="I1056" s="218">
        <f>I1053</f>
        <v>4800000</v>
      </c>
      <c r="J1056" s="218">
        <f>J1053</f>
        <v>4798988.5199999996</v>
      </c>
      <c r="K1056" s="1932">
        <f>J1056/I1056*100</f>
        <v>99.978927499999998</v>
      </c>
      <c r="L1056" s="2033"/>
      <c r="M1056" s="424"/>
      <c r="N1056" s="2008">
        <f>L1056</f>
        <v>0</v>
      </c>
      <c r="O1056" s="2147">
        <f t="shared" si="95"/>
        <v>4800000</v>
      </c>
      <c r="P1056" s="1866">
        <f t="shared" si="96"/>
        <v>4798988.5199999996</v>
      </c>
      <c r="Q1056" s="401">
        <f t="shared" si="94"/>
        <v>99.978927499999998</v>
      </c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CZ1056" s="2"/>
      <c r="DA1056" s="2"/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</row>
    <row r="1057" spans="1:199" s="13" customFormat="1" ht="17.25" thickTop="1" thickBot="1" x14ac:dyDescent="0.3">
      <c r="A1057" s="172"/>
      <c r="B1057" s="43"/>
      <c r="C1057" s="43"/>
      <c r="D1057" s="43"/>
      <c r="E1057" s="68"/>
      <c r="F1057" s="50"/>
      <c r="G1057" s="490"/>
      <c r="H1057" s="1497" t="s">
        <v>169</v>
      </c>
      <c r="I1057" s="235">
        <f>I1056</f>
        <v>4800000</v>
      </c>
      <c r="J1057" s="235">
        <f>J1056</f>
        <v>4798988.5199999996</v>
      </c>
      <c r="K1057" s="2003">
        <f>K1056</f>
        <v>99.978927499999998</v>
      </c>
      <c r="L1057" s="2032"/>
      <c r="M1057" s="440"/>
      <c r="N1057" s="1894">
        <f>L1057+M1057</f>
        <v>0</v>
      </c>
      <c r="O1057" s="1861">
        <f t="shared" si="95"/>
        <v>4800000</v>
      </c>
      <c r="P1057" s="1861">
        <f t="shared" si="96"/>
        <v>4798988.5199999996</v>
      </c>
      <c r="Q1057" s="400">
        <f t="shared" si="94"/>
        <v>99.978927499999998</v>
      </c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CZ1057" s="2"/>
      <c r="DA1057" s="2"/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/>
    </row>
    <row r="1058" spans="1:199" s="13" customFormat="1" ht="35.25" customHeight="1" thickTop="1" x14ac:dyDescent="0.25">
      <c r="A1058" s="172"/>
      <c r="B1058" s="43"/>
      <c r="C1058" s="43"/>
      <c r="D1058" s="43"/>
      <c r="E1058" s="68"/>
      <c r="F1058" s="50"/>
      <c r="G1058" s="490"/>
      <c r="H1058" s="1173" t="s">
        <v>965</v>
      </c>
      <c r="I1058" s="223"/>
      <c r="J1058" s="432"/>
      <c r="K1058" s="1924">
        <f t="shared" ref="K1058:K1063" si="97">K1057</f>
        <v>99.978927499999998</v>
      </c>
      <c r="L1058" s="2059"/>
      <c r="M1058" s="432"/>
      <c r="N1058" s="1883"/>
      <c r="O1058" s="1864"/>
      <c r="P1058" s="1864"/>
      <c r="Q1058" s="400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CZ1058" s="2"/>
      <c r="DA1058" s="2"/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</row>
    <row r="1059" spans="1:199" s="13" customFormat="1" ht="18" customHeight="1" thickBot="1" x14ac:dyDescent="0.3">
      <c r="A1059" s="172"/>
      <c r="B1059" s="43"/>
      <c r="C1059" s="43"/>
      <c r="D1059" s="43"/>
      <c r="E1059" s="68"/>
      <c r="F1059" s="50"/>
      <c r="G1059" s="943">
        <v>1</v>
      </c>
      <c r="H1059" s="1174" t="s">
        <v>36</v>
      </c>
      <c r="I1059" s="213">
        <f>I1053</f>
        <v>4800000</v>
      </c>
      <c r="J1059" s="213">
        <f>J1053</f>
        <v>4798988.5199999996</v>
      </c>
      <c r="K1059" s="1978">
        <f t="shared" si="97"/>
        <v>99.978927499999998</v>
      </c>
      <c r="L1059" s="2029"/>
      <c r="M1059" s="422"/>
      <c r="N1059" s="1871">
        <f>L1059</f>
        <v>0</v>
      </c>
      <c r="O1059" s="2147">
        <f t="shared" si="95"/>
        <v>4800000</v>
      </c>
      <c r="P1059" s="1866">
        <f t="shared" si="96"/>
        <v>4798988.5199999996</v>
      </c>
      <c r="Q1059" s="401">
        <f t="shared" si="94"/>
        <v>99.978927499999998</v>
      </c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CZ1059" s="2"/>
      <c r="DA1059" s="2"/>
      <c r="GG1059" s="2"/>
      <c r="GH1059" s="2"/>
      <c r="GI1059" s="2"/>
      <c r="GJ1059" s="2"/>
      <c r="GK1059" s="2"/>
      <c r="GL1059" s="2"/>
      <c r="GM1059" s="2"/>
      <c r="GN1059" s="2"/>
      <c r="GO1059" s="2"/>
      <c r="GP1059" s="2"/>
      <c r="GQ1059" s="2"/>
    </row>
    <row r="1060" spans="1:199" s="13" customFormat="1" ht="18" customHeight="1" thickTop="1" thickBot="1" x14ac:dyDescent="0.3">
      <c r="A1060" s="172"/>
      <c r="B1060" s="43"/>
      <c r="C1060" s="43"/>
      <c r="D1060" s="43"/>
      <c r="E1060" s="68"/>
      <c r="F1060" s="50"/>
      <c r="G1060" s="490"/>
      <c r="H1060" s="1172" t="s">
        <v>964</v>
      </c>
      <c r="I1060" s="235">
        <f>I1059</f>
        <v>4800000</v>
      </c>
      <c r="J1060" s="2392">
        <f>J1059</f>
        <v>4798988.5199999996</v>
      </c>
      <c r="K1060" s="1909">
        <f t="shared" si="97"/>
        <v>99.978927499999998</v>
      </c>
      <c r="L1060" s="2032"/>
      <c r="M1060" s="440"/>
      <c r="N1060" s="1894">
        <f>L1060+M1060</f>
        <v>0</v>
      </c>
      <c r="O1060" s="1861">
        <f t="shared" si="95"/>
        <v>4800000</v>
      </c>
      <c r="P1060" s="1861">
        <f t="shared" si="96"/>
        <v>4798988.5199999996</v>
      </c>
      <c r="Q1060" s="400">
        <f t="shared" si="94"/>
        <v>99.978927499999998</v>
      </c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CZ1060" s="2"/>
      <c r="DA1060" s="2"/>
      <c r="GG1060" s="2"/>
      <c r="GH1060" s="2"/>
      <c r="GI1060" s="2"/>
      <c r="GJ1060" s="2"/>
      <c r="GK1060" s="2"/>
      <c r="GL1060" s="2"/>
      <c r="GM1060" s="2"/>
      <c r="GN1060" s="2"/>
      <c r="GO1060" s="2"/>
      <c r="GP1060" s="2"/>
      <c r="GQ1060" s="2"/>
    </row>
    <row r="1061" spans="1:199" s="13" customFormat="1" ht="18" customHeight="1" thickTop="1" x14ac:dyDescent="0.25">
      <c r="A1061" s="172"/>
      <c r="B1061" s="43"/>
      <c r="C1061" s="43"/>
      <c r="D1061" s="43"/>
      <c r="E1061" s="68"/>
      <c r="F1061" s="50"/>
      <c r="G1061" s="490"/>
      <c r="H1061" s="1502" t="s">
        <v>172</v>
      </c>
      <c r="I1061" s="236"/>
      <c r="J1061" s="425"/>
      <c r="K1061" s="1924">
        <f t="shared" si="97"/>
        <v>99.978927499999998</v>
      </c>
      <c r="L1061" s="2086"/>
      <c r="M1061" s="425"/>
      <c r="N1061" s="1892"/>
      <c r="O1061" s="2027"/>
      <c r="P1061" s="1861"/>
      <c r="Q1061" s="40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CZ1061" s="2"/>
      <c r="DA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</row>
    <row r="1062" spans="1:199" s="13" customFormat="1" ht="18" customHeight="1" thickBot="1" x14ac:dyDescent="0.3">
      <c r="A1062" s="172"/>
      <c r="B1062" s="43"/>
      <c r="C1062" s="43"/>
      <c r="D1062" s="43"/>
      <c r="E1062" s="68"/>
      <c r="F1062" s="50"/>
      <c r="G1062" s="943">
        <v>1</v>
      </c>
      <c r="H1062" s="1178" t="s">
        <v>36</v>
      </c>
      <c r="I1062" s="231">
        <f>I1049+I1056</f>
        <v>9000000</v>
      </c>
      <c r="J1062" s="231">
        <f>J1049+J1056</f>
        <v>8637042.9399999995</v>
      </c>
      <c r="K1062" s="1978">
        <f t="shared" si="97"/>
        <v>99.978927499999998</v>
      </c>
      <c r="L1062" s="2061"/>
      <c r="M1062" s="492"/>
      <c r="N1062" s="1879">
        <f>L1062+M1062</f>
        <v>0</v>
      </c>
      <c r="O1062" s="2147">
        <f t="shared" si="95"/>
        <v>9000000</v>
      </c>
      <c r="P1062" s="1866">
        <f t="shared" si="96"/>
        <v>8637042.9399999995</v>
      </c>
      <c r="Q1062" s="401">
        <f t="shared" si="94"/>
        <v>95.967143777777778</v>
      </c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CZ1062" s="2"/>
      <c r="DA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</row>
    <row r="1063" spans="1:199" s="13" customFormat="1" ht="18" customHeight="1" thickTop="1" thickBot="1" x14ac:dyDescent="0.3">
      <c r="A1063" s="822"/>
      <c r="B1063" s="57"/>
      <c r="C1063" s="57"/>
      <c r="D1063" s="57"/>
      <c r="E1063" s="825"/>
      <c r="F1063" s="59"/>
      <c r="G1063" s="962"/>
      <c r="H1063" s="1190" t="s">
        <v>171</v>
      </c>
      <c r="I1063" s="235">
        <f>I1062</f>
        <v>9000000</v>
      </c>
      <c r="J1063" s="235">
        <f>J1062</f>
        <v>8637042.9399999995</v>
      </c>
      <c r="K1063" s="1909">
        <f t="shared" si="97"/>
        <v>99.978927499999998</v>
      </c>
      <c r="L1063" s="2032"/>
      <c r="M1063" s="440"/>
      <c r="N1063" s="1894">
        <f>L1063+M1063</f>
        <v>0</v>
      </c>
      <c r="O1063" s="1861">
        <f t="shared" si="95"/>
        <v>9000000</v>
      </c>
      <c r="P1063" s="1861">
        <f t="shared" si="96"/>
        <v>8637042.9399999995</v>
      </c>
      <c r="Q1063" s="400">
        <f t="shared" si="94"/>
        <v>95.967143777777778</v>
      </c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CZ1063" s="2"/>
      <c r="DA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</row>
    <row r="1064" spans="1:199" s="13" customFormat="1" ht="50.25" customHeight="1" thickTop="1" thickBot="1" x14ac:dyDescent="0.3">
      <c r="A1064" s="1670"/>
      <c r="B1064" s="1670"/>
      <c r="C1064" s="1670"/>
      <c r="D1064" s="1675">
        <v>501</v>
      </c>
      <c r="E1064" s="1671"/>
      <c r="F1064" s="1672"/>
      <c r="G1064" s="1672"/>
      <c r="H1064" s="1667" t="s">
        <v>1102</v>
      </c>
      <c r="I1064" s="1668"/>
      <c r="J1064" s="1669"/>
      <c r="K1064" s="2174"/>
      <c r="L1064" s="2174"/>
      <c r="M1064" s="1669"/>
      <c r="N1064" s="2009"/>
      <c r="O1064" s="2174"/>
      <c r="P1064" s="1669"/>
      <c r="Q1064" s="2009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CZ1064" s="2"/>
      <c r="DA1064" s="2"/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</row>
    <row r="1065" spans="1:199" s="13" customFormat="1" ht="30.75" customHeight="1" thickTop="1" thickBot="1" x14ac:dyDescent="0.3">
      <c r="A1065" s="1673"/>
      <c r="B1065" s="1673"/>
      <c r="C1065" s="1673"/>
      <c r="D1065" s="1676" t="s">
        <v>1103</v>
      </c>
      <c r="E1065" s="1674"/>
      <c r="F1065" s="1666"/>
      <c r="G1065" s="1666"/>
      <c r="H1065" s="1667" t="s">
        <v>1104</v>
      </c>
      <c r="I1065" s="1668"/>
      <c r="J1065" s="1669"/>
      <c r="K1065" s="2174"/>
      <c r="L1065" s="2174"/>
      <c r="M1065" s="1669"/>
      <c r="N1065" s="2009"/>
      <c r="O1065" s="2174"/>
      <c r="P1065" s="1669"/>
      <c r="Q1065" s="2009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CZ1065" s="2"/>
      <c r="DA1065" s="2"/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</row>
    <row r="1066" spans="1:199" s="13" customFormat="1" ht="18" customHeight="1" thickTop="1" thickBot="1" x14ac:dyDescent="0.3">
      <c r="A1066" s="1673"/>
      <c r="B1066" s="1673"/>
      <c r="C1066" s="1673">
        <v>130</v>
      </c>
      <c r="D1066" s="1673"/>
      <c r="E1066" s="1674"/>
      <c r="F1066" s="1666"/>
      <c r="G1066" s="1666"/>
      <c r="H1066" s="1677" t="s">
        <v>1360</v>
      </c>
      <c r="I1066" s="1668"/>
      <c r="J1066" s="1669"/>
      <c r="K1066" s="2174"/>
      <c r="L1066" s="2174"/>
      <c r="M1066" s="1669"/>
      <c r="N1066" s="2009"/>
      <c r="O1066" s="2174"/>
      <c r="P1066" s="1669"/>
      <c r="Q1066" s="2009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CZ1066" s="2"/>
      <c r="DA1066" s="2"/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</row>
    <row r="1067" spans="1:199" s="13" customFormat="1" ht="18" customHeight="1" thickTop="1" thickBot="1" x14ac:dyDescent="0.3">
      <c r="A1067" s="52"/>
      <c r="B1067" s="52"/>
      <c r="C1067" s="52"/>
      <c r="D1067" s="52"/>
      <c r="E1067" s="1844">
        <v>124</v>
      </c>
      <c r="F1067" s="1679">
        <v>511</v>
      </c>
      <c r="G1067" s="1665"/>
      <c r="H1067" s="1163" t="s">
        <v>1429</v>
      </c>
      <c r="I1067" s="419">
        <f>I1068</f>
        <v>600000</v>
      </c>
      <c r="J1067" s="442">
        <v>0</v>
      </c>
      <c r="K1067" s="1909">
        <f t="shared" ref="K1067:K1074" si="98">K1066</f>
        <v>0</v>
      </c>
      <c r="L1067" s="2117"/>
      <c r="M1067" s="442"/>
      <c r="N1067" s="1953">
        <f>L1067+M1067</f>
        <v>0</v>
      </c>
      <c r="O1067" s="1861">
        <f t="shared" si="95"/>
        <v>600000</v>
      </c>
      <c r="P1067" s="1861">
        <f t="shared" si="96"/>
        <v>0</v>
      </c>
      <c r="Q1067" s="400">
        <f t="shared" si="94"/>
        <v>0</v>
      </c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CZ1067" s="2"/>
      <c r="DA1067" s="2"/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</row>
    <row r="1068" spans="1:199" s="13" customFormat="1" ht="18" hidden="1" customHeight="1" thickTop="1" thickBot="1" x14ac:dyDescent="0.3">
      <c r="A1068" s="79"/>
      <c r="B1068" s="79"/>
      <c r="C1068" s="79"/>
      <c r="D1068" s="79"/>
      <c r="E1068" s="1678"/>
      <c r="F1068" s="1665">
        <v>511400</v>
      </c>
      <c r="G1068" s="1665"/>
      <c r="H1068" s="1680" t="s">
        <v>1471</v>
      </c>
      <c r="I1068" s="419">
        <v>600000</v>
      </c>
      <c r="J1068" s="442"/>
      <c r="K1068" s="1909">
        <f t="shared" si="98"/>
        <v>0</v>
      </c>
      <c r="L1068" s="2117"/>
      <c r="M1068" s="442"/>
      <c r="N1068" s="1953">
        <f>L1068+M1068</f>
        <v>0</v>
      </c>
      <c r="O1068" s="1861">
        <f t="shared" si="95"/>
        <v>600000</v>
      </c>
      <c r="P1068" s="1861">
        <f t="shared" si="96"/>
        <v>0</v>
      </c>
      <c r="Q1068" s="400">
        <f t="shared" si="94"/>
        <v>0</v>
      </c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CZ1068" s="2"/>
      <c r="DA1068" s="2"/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</row>
    <row r="1069" spans="1:199" s="13" customFormat="1" ht="32.25" customHeight="1" thickTop="1" x14ac:dyDescent="0.25">
      <c r="A1069" s="34"/>
      <c r="B1069" s="34"/>
      <c r="C1069" s="34"/>
      <c r="D1069" s="34"/>
      <c r="E1069" s="2310"/>
      <c r="F1069" s="118"/>
      <c r="G1069" s="118"/>
      <c r="H1069" s="1495" t="s">
        <v>1375</v>
      </c>
      <c r="I1069" s="214"/>
      <c r="J1069" s="420"/>
      <c r="K1069" s="1905">
        <f t="shared" si="98"/>
        <v>0</v>
      </c>
      <c r="L1069" s="2034"/>
      <c r="M1069" s="420"/>
      <c r="N1069" s="1893"/>
      <c r="O1069" s="1861"/>
      <c r="P1069" s="1861"/>
      <c r="Q1069" s="40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CZ1069" s="2"/>
      <c r="DA1069" s="2"/>
      <c r="GG1069" s="2"/>
      <c r="GH1069" s="2"/>
      <c r="GI1069" s="2"/>
      <c r="GJ1069" s="2"/>
      <c r="GK1069" s="2"/>
      <c r="GL1069" s="2"/>
      <c r="GM1069" s="2"/>
      <c r="GN1069" s="2"/>
      <c r="GO1069" s="2"/>
      <c r="GP1069" s="2"/>
      <c r="GQ1069" s="2"/>
    </row>
    <row r="1070" spans="1:199" s="13" customFormat="1" ht="18" customHeight="1" thickBot="1" x14ac:dyDescent="0.3">
      <c r="A1070" s="79"/>
      <c r="B1070" s="79"/>
      <c r="C1070" s="79"/>
      <c r="D1070" s="79"/>
      <c r="E1070" s="1678"/>
      <c r="F1070" s="1665"/>
      <c r="G1070" s="2309">
        <v>1</v>
      </c>
      <c r="H1070" s="1656" t="s">
        <v>36</v>
      </c>
      <c r="I1070" s="419">
        <f>I1067</f>
        <v>600000</v>
      </c>
      <c r="J1070" s="419">
        <f>J1067</f>
        <v>0</v>
      </c>
      <c r="K1070" s="2003">
        <f t="shared" si="98"/>
        <v>0</v>
      </c>
      <c r="L1070" s="2117"/>
      <c r="M1070" s="442"/>
      <c r="N1070" s="1953">
        <f>L1070+M1070</f>
        <v>0</v>
      </c>
      <c r="O1070" s="1863">
        <f t="shared" si="95"/>
        <v>600000</v>
      </c>
      <c r="P1070" s="1863">
        <f t="shared" si="96"/>
        <v>0</v>
      </c>
      <c r="Q1070" s="405">
        <f t="shared" si="94"/>
        <v>0</v>
      </c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CZ1070" s="2"/>
      <c r="DA1070" s="2"/>
      <c r="GG1070" s="2"/>
      <c r="GH1070" s="2"/>
      <c r="GI1070" s="2"/>
      <c r="GJ1070" s="2"/>
      <c r="GK1070" s="2"/>
      <c r="GL1070" s="2"/>
      <c r="GM1070" s="2"/>
      <c r="GN1070" s="2"/>
      <c r="GO1070" s="2"/>
      <c r="GP1070" s="2"/>
      <c r="GQ1070" s="2"/>
    </row>
    <row r="1071" spans="1:199" s="13" customFormat="1" ht="18" customHeight="1" thickTop="1" thickBot="1" x14ac:dyDescent="0.3">
      <c r="A1071" s="79"/>
      <c r="B1071" s="79"/>
      <c r="C1071" s="79"/>
      <c r="D1071" s="79"/>
      <c r="E1071" s="1678"/>
      <c r="F1071" s="1665"/>
      <c r="G1071" s="964"/>
      <c r="H1071" s="1497" t="s">
        <v>125</v>
      </c>
      <c r="I1071" s="419">
        <f>I1070</f>
        <v>600000</v>
      </c>
      <c r="J1071" s="419">
        <f>J1070</f>
        <v>0</v>
      </c>
      <c r="K1071" s="1909">
        <f t="shared" si="98"/>
        <v>0</v>
      </c>
      <c r="L1071" s="2117"/>
      <c r="M1071" s="442"/>
      <c r="N1071" s="1953">
        <f>L1071+M1071</f>
        <v>0</v>
      </c>
      <c r="O1071" s="1861">
        <f t="shared" si="95"/>
        <v>600000</v>
      </c>
      <c r="P1071" s="1861">
        <f t="shared" si="96"/>
        <v>0</v>
      </c>
      <c r="Q1071" s="400">
        <f t="shared" si="94"/>
        <v>0</v>
      </c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CZ1071" s="2"/>
      <c r="DA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</row>
    <row r="1072" spans="1:199" s="13" customFormat="1" ht="42.75" customHeight="1" thickTop="1" x14ac:dyDescent="0.25">
      <c r="A1072" s="34"/>
      <c r="B1072" s="34"/>
      <c r="C1072" s="34"/>
      <c r="D1072" s="34"/>
      <c r="E1072" s="2310"/>
      <c r="F1072" s="118"/>
      <c r="G1072" s="118"/>
      <c r="H1072" s="2269" t="s">
        <v>1105</v>
      </c>
      <c r="I1072" s="214"/>
      <c r="J1072" s="420"/>
      <c r="K1072" s="1905">
        <f t="shared" si="98"/>
        <v>0</v>
      </c>
      <c r="L1072" s="2034"/>
      <c r="M1072" s="420"/>
      <c r="N1072" s="1893"/>
      <c r="O1072" s="1861"/>
      <c r="P1072" s="1861"/>
      <c r="Q1072" s="40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CZ1072" s="2"/>
      <c r="DA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</row>
    <row r="1073" spans="1:199" s="13" customFormat="1" ht="18" customHeight="1" thickBot="1" x14ac:dyDescent="0.3">
      <c r="A1073" s="79"/>
      <c r="B1073" s="79"/>
      <c r="C1073" s="79"/>
      <c r="D1073" s="79"/>
      <c r="E1073" s="1678"/>
      <c r="F1073" s="1665"/>
      <c r="G1073" s="1665">
        <v>1</v>
      </c>
      <c r="H1073" s="2311" t="s">
        <v>36</v>
      </c>
      <c r="I1073" s="419">
        <f>I1067</f>
        <v>600000</v>
      </c>
      <c r="J1073" s="419">
        <f>J1067</f>
        <v>0</v>
      </c>
      <c r="K1073" s="2003">
        <f t="shared" si="98"/>
        <v>0</v>
      </c>
      <c r="L1073" s="2117"/>
      <c r="M1073" s="442"/>
      <c r="N1073" s="1953">
        <f>L1073</f>
        <v>0</v>
      </c>
      <c r="O1073" s="1863">
        <f t="shared" si="95"/>
        <v>600000</v>
      </c>
      <c r="P1073" s="1863">
        <f t="shared" si="96"/>
        <v>0</v>
      </c>
      <c r="Q1073" s="405">
        <f t="shared" si="94"/>
        <v>0</v>
      </c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CZ1073" s="2"/>
      <c r="DA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</row>
    <row r="1074" spans="1:199" s="13" customFormat="1" ht="18" customHeight="1" thickTop="1" thickBot="1" x14ac:dyDescent="0.3">
      <c r="A1074" s="79"/>
      <c r="B1074" s="79"/>
      <c r="C1074" s="79"/>
      <c r="D1074" s="79"/>
      <c r="E1074" s="1678"/>
      <c r="F1074" s="1665"/>
      <c r="G1074" s="1665"/>
      <c r="H1074" s="1172" t="s">
        <v>1106</v>
      </c>
      <c r="I1074" s="419">
        <f>I1073</f>
        <v>600000</v>
      </c>
      <c r="J1074" s="419">
        <f>J1073</f>
        <v>0</v>
      </c>
      <c r="K1074" s="1909">
        <f t="shared" si="98"/>
        <v>0</v>
      </c>
      <c r="L1074" s="2117"/>
      <c r="M1074" s="442"/>
      <c r="N1074" s="1953">
        <f>L1074+M1074</f>
        <v>0</v>
      </c>
      <c r="O1074" s="1861">
        <f t="shared" si="95"/>
        <v>600000</v>
      </c>
      <c r="P1074" s="1861">
        <f t="shared" si="96"/>
        <v>0</v>
      </c>
      <c r="Q1074" s="400">
        <f t="shared" si="94"/>
        <v>0</v>
      </c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CZ1074" s="2"/>
      <c r="DA1074" s="2"/>
      <c r="GG1074" s="2"/>
      <c r="GH1074" s="2"/>
      <c r="GI1074" s="2"/>
      <c r="GJ1074" s="2"/>
      <c r="GK1074" s="2"/>
      <c r="GL1074" s="2"/>
      <c r="GM1074" s="2"/>
      <c r="GN1074" s="2"/>
      <c r="GO1074" s="2"/>
      <c r="GP1074" s="2"/>
      <c r="GQ1074" s="2"/>
    </row>
    <row r="1075" spans="1:199" s="13" customFormat="1" ht="32.25" customHeight="1" thickTop="1" thickBot="1" x14ac:dyDescent="0.3">
      <c r="A1075" s="34"/>
      <c r="B1075" s="34"/>
      <c r="C1075" s="34"/>
      <c r="D1075" s="34"/>
      <c r="E1075" s="2310"/>
      <c r="F1075" s="118"/>
      <c r="G1075" s="118"/>
      <c r="H1075" s="2313" t="s">
        <v>1107</v>
      </c>
      <c r="I1075" s="214"/>
      <c r="J1075" s="420"/>
      <c r="K1075" s="1909"/>
      <c r="L1075" s="2034"/>
      <c r="M1075" s="420"/>
      <c r="N1075" s="1893"/>
      <c r="O1075" s="1861"/>
      <c r="P1075" s="1861"/>
      <c r="Q1075" s="40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CZ1075" s="2"/>
      <c r="DA1075" s="2"/>
      <c r="GG1075" s="2"/>
      <c r="GH1075" s="2"/>
      <c r="GI1075" s="2"/>
      <c r="GJ1075" s="2"/>
      <c r="GK1075" s="2"/>
      <c r="GL1075" s="2"/>
      <c r="GM1075" s="2"/>
      <c r="GN1075" s="2"/>
      <c r="GO1075" s="2"/>
      <c r="GP1075" s="2"/>
      <c r="GQ1075" s="2"/>
    </row>
    <row r="1076" spans="1:199" s="13" customFormat="1" ht="18" customHeight="1" thickTop="1" thickBot="1" x14ac:dyDescent="0.3">
      <c r="A1076" s="79"/>
      <c r="B1076" s="79"/>
      <c r="C1076" s="79"/>
      <c r="D1076" s="79"/>
      <c r="E1076" s="1678"/>
      <c r="F1076" s="1665"/>
      <c r="G1076" s="1665">
        <v>1</v>
      </c>
      <c r="H1076" s="2312" t="s">
        <v>36</v>
      </c>
      <c r="I1076" s="419">
        <f>I1067</f>
        <v>600000</v>
      </c>
      <c r="J1076" s="419">
        <f>J1067</f>
        <v>0</v>
      </c>
      <c r="K1076" s="1909">
        <f>K1075</f>
        <v>0</v>
      </c>
      <c r="L1076" s="2117"/>
      <c r="M1076" s="442"/>
      <c r="N1076" s="1953">
        <f>L1076</f>
        <v>0</v>
      </c>
      <c r="O1076" s="1863">
        <f t="shared" si="95"/>
        <v>600000</v>
      </c>
      <c r="P1076" s="1863">
        <f t="shared" si="96"/>
        <v>0</v>
      </c>
      <c r="Q1076" s="405">
        <f t="shared" si="94"/>
        <v>0</v>
      </c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CZ1076" s="2"/>
      <c r="DA1076" s="2"/>
      <c r="GG1076" s="2"/>
      <c r="GH1076" s="2"/>
      <c r="GI1076" s="2"/>
      <c r="GJ1076" s="2"/>
      <c r="GK1076" s="2"/>
      <c r="GL1076" s="2"/>
      <c r="GM1076" s="2"/>
      <c r="GN1076" s="2"/>
      <c r="GO1076" s="2"/>
      <c r="GP1076" s="2"/>
      <c r="GQ1076" s="2"/>
    </row>
    <row r="1077" spans="1:199" s="13" customFormat="1" ht="18" customHeight="1" thickTop="1" thickBot="1" x14ac:dyDescent="0.3">
      <c r="A1077" s="79"/>
      <c r="B1077" s="79"/>
      <c r="C1077" s="79"/>
      <c r="D1077" s="79"/>
      <c r="E1077" s="1678"/>
      <c r="F1077" s="1665"/>
      <c r="G1077" s="1665"/>
      <c r="H1077" s="1190" t="s">
        <v>1108</v>
      </c>
      <c r="I1077" s="419">
        <f>I1076</f>
        <v>600000</v>
      </c>
      <c r="J1077" s="419">
        <f>J1076</f>
        <v>0</v>
      </c>
      <c r="K1077" s="1909">
        <f>K1076</f>
        <v>0</v>
      </c>
      <c r="L1077" s="2117"/>
      <c r="M1077" s="442"/>
      <c r="N1077" s="1953">
        <f>L1077+M1077</f>
        <v>0</v>
      </c>
      <c r="O1077" s="1861">
        <f t="shared" si="95"/>
        <v>600000</v>
      </c>
      <c r="P1077" s="1861">
        <f t="shared" si="96"/>
        <v>0</v>
      </c>
      <c r="Q1077" s="400">
        <f t="shared" si="94"/>
        <v>0</v>
      </c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CZ1077" s="2"/>
      <c r="DA1077" s="2"/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</row>
    <row r="1078" spans="1:199" s="13" customFormat="1" ht="18" hidden="1" customHeight="1" thickTop="1" thickBot="1" x14ac:dyDescent="0.3">
      <c r="A1078" s="79"/>
      <c r="B1078" s="79"/>
      <c r="C1078" s="79"/>
      <c r="D1078" s="79"/>
      <c r="E1078" s="1678"/>
      <c r="F1078" s="1665"/>
      <c r="G1078" s="1665"/>
      <c r="H1078" s="1163"/>
      <c r="I1078" s="419"/>
      <c r="J1078" s="442"/>
      <c r="K1078" s="1909">
        <f>K1077</f>
        <v>0</v>
      </c>
      <c r="L1078" s="2117"/>
      <c r="M1078" s="442"/>
      <c r="N1078" s="1953"/>
      <c r="O1078" s="1861">
        <f t="shared" si="95"/>
        <v>0</v>
      </c>
      <c r="P1078" s="1861">
        <f t="shared" si="96"/>
        <v>0</v>
      </c>
      <c r="Q1078" s="400" t="e">
        <f t="shared" ref="Q1078:Q1142" si="99">P1078/O1078*100</f>
        <v>#DIV/0!</v>
      </c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CZ1078" s="2"/>
      <c r="DA1078" s="2"/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</row>
    <row r="1079" spans="1:199" s="13" customFormat="1" ht="18" hidden="1" customHeight="1" thickTop="1" thickBot="1" x14ac:dyDescent="0.3">
      <c r="A1079" s="52"/>
      <c r="B1079" s="70"/>
      <c r="C1079" s="70"/>
      <c r="D1079" s="70"/>
      <c r="E1079" s="468"/>
      <c r="F1079" s="121"/>
      <c r="G1079" s="121"/>
      <c r="H1079" s="60"/>
      <c r="I1079" s="242"/>
      <c r="J1079" s="453"/>
      <c r="K1079" s="1909">
        <f>K1078</f>
        <v>0</v>
      </c>
      <c r="L1079" s="2175"/>
      <c r="M1079" s="453"/>
      <c r="N1079" s="2010"/>
      <c r="O1079" s="1861">
        <f t="shared" si="95"/>
        <v>0</v>
      </c>
      <c r="P1079" s="1861">
        <f t="shared" si="96"/>
        <v>0</v>
      </c>
      <c r="Q1079" s="400" t="e">
        <f t="shared" si="99"/>
        <v>#DIV/0!</v>
      </c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CZ1079" s="2"/>
      <c r="DA1079" s="2"/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</row>
    <row r="1080" spans="1:199" s="13" customFormat="1" ht="30.75" customHeight="1" thickTop="1" thickBot="1" x14ac:dyDescent="0.3">
      <c r="A1080" s="1332"/>
      <c r="B1080" s="1332"/>
      <c r="C1080" s="1332"/>
      <c r="D1080" s="1332">
        <v>1301</v>
      </c>
      <c r="E1080" s="1493"/>
      <c r="F1080" s="1503"/>
      <c r="G1080" s="1503"/>
      <c r="H1080" s="1268" t="s">
        <v>1579</v>
      </c>
      <c r="I1080" s="1269"/>
      <c r="J1080" s="1270"/>
      <c r="K1080" s="1270"/>
      <c r="L1080" s="2079"/>
      <c r="M1080" s="1270"/>
      <c r="N1080" s="1995"/>
      <c r="O1080" s="2225"/>
      <c r="P1080" s="2225"/>
      <c r="Q1080" s="223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CZ1080" s="2"/>
      <c r="DA1080" s="2"/>
      <c r="GG1080" s="2"/>
      <c r="GH1080" s="2"/>
      <c r="GI1080" s="2"/>
      <c r="GJ1080" s="2"/>
      <c r="GK1080" s="2"/>
      <c r="GL1080" s="2"/>
      <c r="GM1080" s="2"/>
      <c r="GN1080" s="2"/>
      <c r="GO1080" s="2"/>
      <c r="GP1080" s="2"/>
      <c r="GQ1080" s="2"/>
    </row>
    <row r="1081" spans="1:199" s="13" customFormat="1" ht="53.25" customHeight="1" thickTop="1" thickBot="1" x14ac:dyDescent="0.3">
      <c r="A1081" s="1313"/>
      <c r="B1081" s="1313"/>
      <c r="C1081" s="1313"/>
      <c r="D1081" s="1313" t="s">
        <v>1577</v>
      </c>
      <c r="E1081" s="1450"/>
      <c r="F1081" s="1315"/>
      <c r="G1081" s="1315"/>
      <c r="H1081" s="1242" t="s">
        <v>1578</v>
      </c>
      <c r="I1081" s="1253"/>
      <c r="J1081" s="1254"/>
      <c r="K1081" s="1254"/>
      <c r="L1081" s="2075"/>
      <c r="M1081" s="1254"/>
      <c r="N1081" s="1915"/>
      <c r="O1081" s="2225"/>
      <c r="P1081" s="2225"/>
      <c r="Q1081" s="223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CZ1081" s="2"/>
      <c r="DA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</row>
    <row r="1082" spans="1:199" s="13" customFormat="1" ht="17.25" thickTop="1" thickBot="1" x14ac:dyDescent="0.3">
      <c r="A1082" s="1390"/>
      <c r="B1082" s="1317"/>
      <c r="C1082" s="1317">
        <v>810</v>
      </c>
      <c r="D1082" s="1504"/>
      <c r="E1082" s="1505"/>
      <c r="F1082" s="1318"/>
      <c r="G1082" s="1318"/>
      <c r="H1082" s="1506" t="s">
        <v>1451</v>
      </c>
      <c r="I1082" s="1321"/>
      <c r="J1082" s="1322"/>
      <c r="K1082" s="1322"/>
      <c r="L1082" s="2058"/>
      <c r="M1082" s="1322"/>
      <c r="N1082" s="1974"/>
      <c r="O1082" s="2225"/>
      <c r="P1082" s="2225"/>
      <c r="Q1082" s="223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CZ1082" s="2"/>
      <c r="DA1082" s="2"/>
      <c r="GG1082" s="2"/>
      <c r="GH1082" s="2"/>
      <c r="GI1082" s="2"/>
      <c r="GJ1082" s="2"/>
      <c r="GK1082" s="2"/>
      <c r="GL1082" s="2"/>
      <c r="GM1082" s="2"/>
      <c r="GN1082" s="2"/>
      <c r="GO1082" s="2"/>
      <c r="GP1082" s="2"/>
      <c r="GQ1082" s="2"/>
    </row>
    <row r="1083" spans="1:199" s="13" customFormat="1" ht="17.25" hidden="1" thickTop="1" thickBot="1" x14ac:dyDescent="0.3">
      <c r="A1083" s="251"/>
      <c r="B1083" s="257"/>
      <c r="C1083" s="257"/>
      <c r="D1083" s="257"/>
      <c r="E1083" s="257"/>
      <c r="F1083" s="257">
        <v>421</v>
      </c>
      <c r="G1083" s="1057"/>
      <c r="H1083" s="258" t="s">
        <v>1346</v>
      </c>
      <c r="I1083" s="571">
        <v>0</v>
      </c>
      <c r="J1083" s="724"/>
      <c r="K1083" s="1924">
        <f>K1082</f>
        <v>0</v>
      </c>
      <c r="L1083" s="2027"/>
      <c r="M1083" s="724"/>
      <c r="N1083" s="2011">
        <f>L1083</f>
        <v>0</v>
      </c>
      <c r="O1083" s="1861">
        <f t="shared" si="95"/>
        <v>0</v>
      </c>
      <c r="P1083" s="1861">
        <f t="shared" si="96"/>
        <v>0</v>
      </c>
      <c r="Q1083" s="400" t="e">
        <f t="shared" si="99"/>
        <v>#DIV/0!</v>
      </c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CZ1083" s="2"/>
      <c r="DA1083" s="2"/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</row>
    <row r="1084" spans="1:199" s="13" customFormat="1" ht="33" thickTop="1" thickBot="1" x14ac:dyDescent="0.3">
      <c r="A1084" s="169"/>
      <c r="B1084" s="52"/>
      <c r="C1084" s="52"/>
      <c r="D1084" s="52"/>
      <c r="E1084" s="1058">
        <v>125</v>
      </c>
      <c r="F1084" s="90">
        <v>481</v>
      </c>
      <c r="G1084" s="90"/>
      <c r="H1084" s="113" t="s">
        <v>1376</v>
      </c>
      <c r="I1084" s="216">
        <v>22000000</v>
      </c>
      <c r="J1084" s="448">
        <v>21877720.190000001</v>
      </c>
      <c r="K1084" s="400">
        <f t="shared" ref="K1084:K1095" si="100">J1084/I1084*100</f>
        <v>99.444182681818177</v>
      </c>
      <c r="L1084" s="2041"/>
      <c r="M1084" s="448"/>
      <c r="N1084" s="1909">
        <f>L1084+M1084</f>
        <v>0</v>
      </c>
      <c r="O1084" s="1861">
        <f t="shared" si="95"/>
        <v>22000000</v>
      </c>
      <c r="P1084" s="1861">
        <f t="shared" si="96"/>
        <v>21877720.190000001</v>
      </c>
      <c r="Q1084" s="400">
        <f t="shared" si="99"/>
        <v>99.444182681818177</v>
      </c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CZ1084" s="2"/>
      <c r="DA1084" s="2"/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/>
    </row>
    <row r="1085" spans="1:199" s="13" customFormat="1" ht="81.75" customHeight="1" thickTop="1" thickBot="1" x14ac:dyDescent="0.3">
      <c r="A1085" s="20"/>
      <c r="B1085" s="56"/>
      <c r="C1085" s="56"/>
      <c r="D1085" s="56"/>
      <c r="E1085" s="1071"/>
      <c r="F1085" s="162"/>
      <c r="G1085" s="162"/>
      <c r="H1085" s="99" t="s">
        <v>76</v>
      </c>
      <c r="I1085" s="227"/>
      <c r="J1085" s="450"/>
      <c r="K1085" s="400"/>
      <c r="L1085" s="2083"/>
      <c r="M1085" s="450"/>
      <c r="N1085" s="1921"/>
      <c r="O1085" s="1861"/>
      <c r="P1085" s="1861"/>
      <c r="Q1085" s="400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CZ1085" s="2"/>
      <c r="DA1085" s="2"/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</row>
    <row r="1086" spans="1:199" s="13" customFormat="1" ht="17.25" thickTop="1" thickBot="1" x14ac:dyDescent="0.3">
      <c r="A1086" s="52"/>
      <c r="B1086" s="56"/>
      <c r="C1086" s="56"/>
      <c r="D1086" s="56"/>
      <c r="E1086" s="1845">
        <v>126</v>
      </c>
      <c r="F1086" s="162">
        <v>511</v>
      </c>
      <c r="G1086" s="162"/>
      <c r="H1086" s="73" t="s">
        <v>1429</v>
      </c>
      <c r="I1086" s="227">
        <v>35000000</v>
      </c>
      <c r="J1086" s="450">
        <v>26580437.5</v>
      </c>
      <c r="K1086" s="400">
        <f t="shared" si="100"/>
        <v>75.944107142857149</v>
      </c>
      <c r="L1086" s="2083"/>
      <c r="M1086" s="450"/>
      <c r="N1086" s="1921">
        <f>L1086+M1086</f>
        <v>0</v>
      </c>
      <c r="O1086" s="1861">
        <f t="shared" ref="O1086:O1150" si="101">I1086+L1086</f>
        <v>35000000</v>
      </c>
      <c r="P1086" s="1861">
        <f t="shared" ref="P1086:P1150" si="102">J1086+M1086</f>
        <v>26580437.5</v>
      </c>
      <c r="Q1086" s="400">
        <f t="shared" si="99"/>
        <v>75.944107142857149</v>
      </c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CZ1086" s="2"/>
      <c r="DA1086" s="2"/>
      <c r="GG1086" s="2"/>
      <c r="GH1086" s="2"/>
      <c r="GI1086" s="2"/>
      <c r="GJ1086" s="2"/>
      <c r="GK1086" s="2"/>
      <c r="GL1086" s="2"/>
      <c r="GM1086" s="2"/>
      <c r="GN1086" s="2"/>
      <c r="GO1086" s="2"/>
      <c r="GP1086" s="2"/>
      <c r="GQ1086" s="2"/>
    </row>
    <row r="1087" spans="1:199" s="13" customFormat="1" ht="77.25" customHeight="1" thickTop="1" thickBot="1" x14ac:dyDescent="0.3">
      <c r="A1087" s="20"/>
      <c r="B1087" s="56"/>
      <c r="C1087" s="56"/>
      <c r="D1087" s="56"/>
      <c r="E1087" s="993"/>
      <c r="F1087" s="162"/>
      <c r="G1087" s="162"/>
      <c r="H1087" s="99" t="s">
        <v>1204</v>
      </c>
      <c r="I1087" s="227"/>
      <c r="J1087" s="450"/>
      <c r="K1087" s="400"/>
      <c r="L1087" s="2083"/>
      <c r="M1087" s="450"/>
      <c r="N1087" s="1921"/>
      <c r="O1087" s="1861"/>
      <c r="P1087" s="1861"/>
      <c r="Q1087" s="400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CZ1087" s="2"/>
      <c r="DA1087" s="2"/>
      <c r="GG1087" s="2"/>
      <c r="GH1087" s="2"/>
      <c r="GI1087" s="2"/>
      <c r="GJ1087" s="2"/>
      <c r="GK1087" s="2"/>
      <c r="GL1087" s="2"/>
      <c r="GM1087" s="2"/>
      <c r="GN1087" s="2"/>
      <c r="GO1087" s="2"/>
      <c r="GP1087" s="2"/>
      <c r="GQ1087" s="2"/>
    </row>
    <row r="1088" spans="1:199" s="13" customFormat="1" ht="32.25" thickTop="1" x14ac:dyDescent="0.25">
      <c r="A1088" s="823"/>
      <c r="B1088" s="36"/>
      <c r="C1088" s="36"/>
      <c r="D1088" s="36"/>
      <c r="E1088" s="106"/>
      <c r="F1088" s="860"/>
      <c r="G1088" s="85"/>
      <c r="H1088" s="464" t="s">
        <v>1389</v>
      </c>
      <c r="I1088" s="229"/>
      <c r="J1088" s="420"/>
      <c r="K1088" s="400"/>
      <c r="L1088" s="2052"/>
      <c r="M1088" s="420"/>
      <c r="N1088" s="1905"/>
      <c r="O1088" s="1864"/>
      <c r="P1088" s="1864"/>
      <c r="Q1088" s="400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CZ1088" s="2"/>
      <c r="DA1088" s="2"/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</row>
    <row r="1089" spans="1:199" s="13" customFormat="1" ht="15.75" x14ac:dyDescent="0.25">
      <c r="A1089" s="172"/>
      <c r="B1089" s="43"/>
      <c r="C1089" s="43"/>
      <c r="D1089" s="43"/>
      <c r="E1089" s="68"/>
      <c r="F1089" s="103"/>
      <c r="G1089" s="950">
        <v>1</v>
      </c>
      <c r="H1089" s="465" t="s">
        <v>36</v>
      </c>
      <c r="I1089" s="219">
        <f>I1084+I1083+I1086-I1090</f>
        <v>27000000</v>
      </c>
      <c r="J1089" s="219">
        <f>J1084+J1086-J1090</f>
        <v>26429531.189999998</v>
      </c>
      <c r="K1089" s="1913">
        <f t="shared" si="100"/>
        <v>97.887152555555545</v>
      </c>
      <c r="L1089" s="2035"/>
      <c r="M1089" s="449"/>
      <c r="N1089" s="1922">
        <f>L1089+M1089</f>
        <v>0</v>
      </c>
      <c r="O1089" s="2037">
        <f t="shared" si="101"/>
        <v>27000000</v>
      </c>
      <c r="P1089" s="1865">
        <f t="shared" si="102"/>
        <v>26429531.189999998</v>
      </c>
      <c r="Q1089" s="406">
        <f t="shared" si="99"/>
        <v>97.887152555555545</v>
      </c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CZ1089" s="2"/>
      <c r="DA1089" s="2"/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</row>
    <row r="1090" spans="1:199" s="13" customFormat="1" ht="32.25" thickBot="1" x14ac:dyDescent="0.3">
      <c r="A1090" s="172"/>
      <c r="B1090" s="43"/>
      <c r="C1090" s="43"/>
      <c r="D1090" s="43"/>
      <c r="E1090" s="68"/>
      <c r="F1090" s="103"/>
      <c r="G1090" s="953">
        <v>13</v>
      </c>
      <c r="H1090" s="1201" t="s">
        <v>1205</v>
      </c>
      <c r="I1090" s="241">
        <v>30000000</v>
      </c>
      <c r="J1090" s="241">
        <v>22028626.5</v>
      </c>
      <c r="K1090" s="405">
        <f t="shared" si="100"/>
        <v>73.428754999999995</v>
      </c>
      <c r="L1090" s="2043"/>
      <c r="M1090" s="452"/>
      <c r="N1090" s="1920"/>
      <c r="O1090" s="2324">
        <f t="shared" si="101"/>
        <v>30000000</v>
      </c>
      <c r="P1090" s="1863">
        <f t="shared" si="102"/>
        <v>22028626.5</v>
      </c>
      <c r="Q1090" s="405">
        <f t="shared" si="99"/>
        <v>73.428754999999995</v>
      </c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CZ1090" s="2"/>
      <c r="DA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</row>
    <row r="1091" spans="1:199" s="13" customFormat="1" ht="17.25" thickTop="1" thickBot="1" x14ac:dyDescent="0.3">
      <c r="A1091" s="172"/>
      <c r="B1091" s="43"/>
      <c r="C1091" s="43"/>
      <c r="D1091" s="43"/>
      <c r="E1091" s="68"/>
      <c r="F1091" s="103"/>
      <c r="G1091" s="90"/>
      <c r="H1091" s="1282" t="s">
        <v>165</v>
      </c>
      <c r="I1091" s="216">
        <f>I1089+I1090</f>
        <v>57000000</v>
      </c>
      <c r="J1091" s="216">
        <f>J1089+J1090</f>
        <v>48458157.689999998</v>
      </c>
      <c r="K1091" s="400">
        <f t="shared" si="100"/>
        <v>85.014311736842103</v>
      </c>
      <c r="L1091" s="2041"/>
      <c r="M1091" s="440"/>
      <c r="N1091" s="1909">
        <f>L1091+M1091</f>
        <v>0</v>
      </c>
      <c r="O1091" s="1861">
        <f t="shared" si="101"/>
        <v>57000000</v>
      </c>
      <c r="P1091" s="1861">
        <f t="shared" si="102"/>
        <v>48458157.689999998</v>
      </c>
      <c r="Q1091" s="400">
        <f t="shared" si="99"/>
        <v>85.014311736842103</v>
      </c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CZ1091" s="2"/>
      <c r="DA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</row>
    <row r="1092" spans="1:199" s="13" customFormat="1" ht="32.25" thickTop="1" x14ac:dyDescent="0.25">
      <c r="A1092" s="172"/>
      <c r="B1092" s="43"/>
      <c r="C1092" s="43"/>
      <c r="D1092" s="43"/>
      <c r="E1092" s="68"/>
      <c r="F1092" s="103"/>
      <c r="G1092" s="82"/>
      <c r="H1092" s="1247" t="s">
        <v>167</v>
      </c>
      <c r="I1092" s="228"/>
      <c r="J1092" s="432"/>
      <c r="K1092" s="400"/>
      <c r="L1092" s="2042"/>
      <c r="M1092" s="432"/>
      <c r="N1092" s="1919"/>
      <c r="O1092" s="1864"/>
      <c r="P1092" s="1864"/>
      <c r="Q1092" s="400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CZ1092" s="2"/>
      <c r="DA1092" s="2"/>
      <c r="GG1092" s="2"/>
      <c r="GH1092" s="2"/>
      <c r="GI1092" s="2"/>
      <c r="GJ1092" s="2"/>
      <c r="GK1092" s="2"/>
      <c r="GL1092" s="2"/>
      <c r="GM1092" s="2"/>
      <c r="GN1092" s="2"/>
      <c r="GO1092" s="2"/>
      <c r="GP1092" s="2"/>
      <c r="GQ1092" s="2"/>
    </row>
    <row r="1093" spans="1:199" s="13" customFormat="1" ht="15.75" x14ac:dyDescent="0.25">
      <c r="A1093" s="172"/>
      <c r="B1093" s="43"/>
      <c r="C1093" s="43"/>
      <c r="D1093" s="43"/>
      <c r="E1093" s="68"/>
      <c r="F1093" s="103"/>
      <c r="G1093" s="943">
        <v>1</v>
      </c>
      <c r="H1093" s="1273" t="s">
        <v>36</v>
      </c>
      <c r="I1093" s="226">
        <f>I1089</f>
        <v>27000000</v>
      </c>
      <c r="J1093" s="226">
        <f>J1089</f>
        <v>26429531.189999998</v>
      </c>
      <c r="K1093" s="1913">
        <f t="shared" si="100"/>
        <v>97.887152555555545</v>
      </c>
      <c r="L1093" s="2076"/>
      <c r="M1093" s="493"/>
      <c r="N1093" s="1906">
        <f>L1093</f>
        <v>0</v>
      </c>
      <c r="O1093" s="2037">
        <f t="shared" si="101"/>
        <v>27000000</v>
      </c>
      <c r="P1093" s="1865">
        <f t="shared" si="102"/>
        <v>26429531.189999998</v>
      </c>
      <c r="Q1093" s="406">
        <f t="shared" si="99"/>
        <v>97.887152555555545</v>
      </c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CZ1093" s="2"/>
      <c r="DA1093" s="2"/>
      <c r="GG1093" s="2"/>
      <c r="GH1093" s="2"/>
      <c r="GI1093" s="2"/>
      <c r="GJ1093" s="2"/>
      <c r="GK1093" s="2"/>
      <c r="GL1093" s="2"/>
      <c r="GM1093" s="2"/>
      <c r="GN1093" s="2"/>
      <c r="GO1093" s="2"/>
      <c r="GP1093" s="2"/>
      <c r="GQ1093" s="2"/>
    </row>
    <row r="1094" spans="1:199" s="13" customFormat="1" ht="31.5" x14ac:dyDescent="0.25">
      <c r="A1094" s="172"/>
      <c r="B1094" s="43"/>
      <c r="C1094" s="43"/>
      <c r="D1094" s="43"/>
      <c r="E1094" s="68"/>
      <c r="F1094" s="103"/>
      <c r="G1094" s="950">
        <v>13</v>
      </c>
      <c r="H1094" s="1273" t="s">
        <v>1205</v>
      </c>
      <c r="I1094" s="219">
        <f>I1090</f>
        <v>30000000</v>
      </c>
      <c r="J1094" s="219">
        <f>J1090</f>
        <v>22028626.5</v>
      </c>
      <c r="K1094" s="1913">
        <f t="shared" si="100"/>
        <v>73.428754999999995</v>
      </c>
      <c r="L1094" s="2035"/>
      <c r="M1094" s="449"/>
      <c r="N1094" s="1922"/>
      <c r="O1094" s="2326">
        <f t="shared" si="101"/>
        <v>30000000</v>
      </c>
      <c r="P1094" s="1862">
        <f t="shared" si="102"/>
        <v>22028626.5</v>
      </c>
      <c r="Q1094" s="405">
        <f t="shared" si="99"/>
        <v>73.428754999999995</v>
      </c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CZ1094" s="2"/>
      <c r="DA1094" s="2"/>
      <c r="GG1094" s="2"/>
      <c r="GH1094" s="2"/>
      <c r="GI1094" s="2"/>
      <c r="GJ1094" s="2"/>
      <c r="GK1094" s="2"/>
      <c r="GL1094" s="2"/>
      <c r="GM1094" s="2"/>
      <c r="GN1094" s="2"/>
      <c r="GO1094" s="2"/>
      <c r="GP1094" s="2"/>
      <c r="GQ1094" s="2"/>
    </row>
    <row r="1095" spans="1:199" s="13" customFormat="1" ht="16.5" thickBot="1" x14ac:dyDescent="0.3">
      <c r="A1095" s="172"/>
      <c r="B1095" s="43"/>
      <c r="C1095" s="43"/>
      <c r="D1095" s="43"/>
      <c r="E1095" s="68"/>
      <c r="F1095" s="103"/>
      <c r="G1095" s="102"/>
      <c r="H1095" s="1435" t="s">
        <v>166</v>
      </c>
      <c r="I1095" s="418">
        <f>I1093+I1094</f>
        <v>57000000</v>
      </c>
      <c r="J1095" s="418">
        <f>J1093+J1094</f>
        <v>48458157.689999998</v>
      </c>
      <c r="K1095" s="405">
        <f t="shared" si="100"/>
        <v>85.014311736842103</v>
      </c>
      <c r="L1095" s="2077"/>
      <c r="M1095" s="435"/>
      <c r="N1095" s="1932">
        <f>L1095+M1095</f>
        <v>0</v>
      </c>
      <c r="O1095" s="2147">
        <f t="shared" si="101"/>
        <v>57000000</v>
      </c>
      <c r="P1095" s="1866">
        <f t="shared" si="102"/>
        <v>48458157.689999998</v>
      </c>
      <c r="Q1095" s="401">
        <f t="shared" si="99"/>
        <v>85.014311736842103</v>
      </c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CZ1095" s="2"/>
      <c r="DA1095" s="2"/>
      <c r="GG1095" s="2"/>
      <c r="GH1095" s="2"/>
      <c r="GI1095" s="2"/>
      <c r="GJ1095" s="2"/>
      <c r="GK1095" s="2"/>
      <c r="GL1095" s="2"/>
      <c r="GM1095" s="2"/>
      <c r="GN1095" s="2"/>
      <c r="GO1095" s="2"/>
      <c r="GP1095" s="2"/>
      <c r="GQ1095" s="2"/>
    </row>
    <row r="1096" spans="1:199" s="13" customFormat="1" ht="32.25" thickTop="1" x14ac:dyDescent="0.25">
      <c r="A1096" s="1194"/>
      <c r="B1096" s="1194">
        <v>5.0199999999999996</v>
      </c>
      <c r="C1096" s="1194"/>
      <c r="D1096" s="1194"/>
      <c r="E1096" s="1487"/>
      <c r="F1096" s="1488"/>
      <c r="G1096" s="1488"/>
      <c r="H1096" s="1234" t="s">
        <v>1196</v>
      </c>
      <c r="I1096" s="1325"/>
      <c r="J1096" s="1196"/>
      <c r="K1096" s="1196"/>
      <c r="L1096" s="2125"/>
      <c r="M1096" s="1196"/>
      <c r="N1096" s="2012"/>
      <c r="O1096" s="2273"/>
      <c r="P1096" s="2273"/>
      <c r="Q1096" s="223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CZ1096" s="2"/>
      <c r="DA1096" s="2"/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</row>
    <row r="1097" spans="1:199" s="13" customFormat="1" ht="31.5" x14ac:dyDescent="0.25">
      <c r="A1097" s="1179"/>
      <c r="B1097" s="1179"/>
      <c r="C1097" s="1179"/>
      <c r="D1097" s="1179" t="s">
        <v>1188</v>
      </c>
      <c r="E1097" s="1599"/>
      <c r="F1097" s="1600"/>
      <c r="G1097" s="1600"/>
      <c r="H1097" s="1601" t="s">
        <v>1197</v>
      </c>
      <c r="I1097" s="1602"/>
      <c r="J1097" s="1427"/>
      <c r="K1097" s="1427"/>
      <c r="L1097" s="2176"/>
      <c r="M1097" s="1427"/>
      <c r="N1097" s="2013"/>
      <c r="O1097" s="2219"/>
      <c r="P1097" s="2226"/>
      <c r="Q1097" s="2236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CZ1097" s="2"/>
      <c r="DA1097" s="2"/>
      <c r="GG1097" s="2"/>
      <c r="GH1097" s="2"/>
      <c r="GI1097" s="2"/>
      <c r="GJ1097" s="2"/>
      <c r="GK1097" s="2"/>
      <c r="GL1097" s="2"/>
      <c r="GM1097" s="2"/>
      <c r="GN1097" s="2"/>
      <c r="GO1097" s="2"/>
      <c r="GP1097" s="2"/>
      <c r="GQ1097" s="2"/>
    </row>
    <row r="1098" spans="1:199" s="13" customFormat="1" ht="16.5" thickBot="1" x14ac:dyDescent="0.3">
      <c r="A1098" s="1327"/>
      <c r="B1098" s="1327"/>
      <c r="C1098" s="1327">
        <v>810</v>
      </c>
      <c r="D1098" s="1327"/>
      <c r="E1098" s="1491"/>
      <c r="F1098" s="1492"/>
      <c r="G1098" s="1492"/>
      <c r="H1098" s="1357" t="s">
        <v>1451</v>
      </c>
      <c r="I1098" s="1329"/>
      <c r="J1098" s="1359"/>
      <c r="K1098" s="1359"/>
      <c r="L1098" s="2126"/>
      <c r="M1098" s="1359"/>
      <c r="N1098" s="2014"/>
      <c r="O1098" s="2195"/>
      <c r="P1098" s="2195"/>
      <c r="Q1098" s="2286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CZ1098" s="2"/>
      <c r="DA1098" s="2"/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</row>
    <row r="1099" spans="1:199" s="13" customFormat="1" ht="16.5" thickTop="1" x14ac:dyDescent="0.25">
      <c r="A1099" s="23"/>
      <c r="B1099" s="23"/>
      <c r="C1099" s="23"/>
      <c r="D1099" s="267"/>
      <c r="E1099" s="1845">
        <v>127</v>
      </c>
      <c r="F1099" s="82">
        <v>411</v>
      </c>
      <c r="G1099" s="82"/>
      <c r="H1099" s="314" t="s">
        <v>1199</v>
      </c>
      <c r="I1099" s="228">
        <v>2380000</v>
      </c>
      <c r="J1099" s="432">
        <v>2353362.7400000002</v>
      </c>
      <c r="K1099" s="400">
        <f t="shared" ref="K1099:K1114" si="103">J1099/I1099*100</f>
        <v>98.880787394957991</v>
      </c>
      <c r="L1099" s="2042"/>
      <c r="M1099" s="432"/>
      <c r="N1099" s="1938">
        <f>L1099+M1099</f>
        <v>0</v>
      </c>
      <c r="O1099" s="1864">
        <f t="shared" si="101"/>
        <v>2380000</v>
      </c>
      <c r="P1099" s="1864">
        <f t="shared" si="102"/>
        <v>2353362.7400000002</v>
      </c>
      <c r="Q1099" s="400">
        <f t="shared" si="99"/>
        <v>98.880787394957991</v>
      </c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CZ1099" s="2"/>
      <c r="DA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</row>
    <row r="1100" spans="1:199" s="13" customFormat="1" ht="31.5" x14ac:dyDescent="0.25">
      <c r="A1100" s="110"/>
      <c r="B1100" s="110"/>
      <c r="C1100" s="110"/>
      <c r="D1100" s="331"/>
      <c r="E1100" s="4">
        <v>128</v>
      </c>
      <c r="F1100" s="114">
        <v>412</v>
      </c>
      <c r="G1100" s="114"/>
      <c r="H1100" s="330" t="s">
        <v>1345</v>
      </c>
      <c r="I1100" s="234">
        <v>430000</v>
      </c>
      <c r="J1100" s="439">
        <v>391834.9</v>
      </c>
      <c r="K1100" s="1913">
        <f t="shared" si="103"/>
        <v>91.124395348837211</v>
      </c>
      <c r="L1100" s="2047"/>
      <c r="M1100" s="439"/>
      <c r="N1100" s="1938">
        <f t="shared" ref="N1100:N1107" si="104">L1100+M1100</f>
        <v>0</v>
      </c>
      <c r="O1100" s="2120">
        <f t="shared" si="101"/>
        <v>430000</v>
      </c>
      <c r="P1100" s="1865">
        <f t="shared" si="102"/>
        <v>391834.9</v>
      </c>
      <c r="Q1100" s="406">
        <f t="shared" si="99"/>
        <v>91.124395348837211</v>
      </c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CZ1100" s="2"/>
      <c r="DA1100" s="2"/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</row>
    <row r="1101" spans="1:199" s="13" customFormat="1" ht="15.75" x14ac:dyDescent="0.25">
      <c r="A1101" s="110"/>
      <c r="B1101" s="110"/>
      <c r="C1101" s="110"/>
      <c r="D1101" s="331"/>
      <c r="E1101" s="4">
        <v>129</v>
      </c>
      <c r="F1101" s="114">
        <v>413</v>
      </c>
      <c r="G1101" s="114"/>
      <c r="H1101" s="330" t="s">
        <v>1477</v>
      </c>
      <c r="I1101" s="234">
        <v>50000</v>
      </c>
      <c r="J1101" s="439">
        <v>47500</v>
      </c>
      <c r="K1101" s="1913">
        <f t="shared" si="103"/>
        <v>95</v>
      </c>
      <c r="L1101" s="2047"/>
      <c r="M1101" s="439"/>
      <c r="N1101" s="1938">
        <f t="shared" si="104"/>
        <v>0</v>
      </c>
      <c r="O1101" s="2120">
        <f t="shared" si="101"/>
        <v>50000</v>
      </c>
      <c r="P1101" s="1865">
        <f t="shared" si="102"/>
        <v>47500</v>
      </c>
      <c r="Q1101" s="406">
        <f t="shared" si="99"/>
        <v>95</v>
      </c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CZ1101" s="2"/>
      <c r="DA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</row>
    <row r="1102" spans="1:199" s="13" customFormat="1" ht="15.75" x14ac:dyDescent="0.25">
      <c r="A1102" s="110"/>
      <c r="B1102" s="110"/>
      <c r="C1102" s="110"/>
      <c r="D1102" s="331"/>
      <c r="E1102" s="4">
        <v>130</v>
      </c>
      <c r="F1102" s="114">
        <v>415</v>
      </c>
      <c r="G1102" s="114"/>
      <c r="H1102" s="330" t="s">
        <v>1201</v>
      </c>
      <c r="I1102" s="234">
        <v>67000</v>
      </c>
      <c r="J1102" s="439">
        <v>66071.64</v>
      </c>
      <c r="K1102" s="1913">
        <f t="shared" si="103"/>
        <v>98.614388059701497</v>
      </c>
      <c r="L1102" s="2047"/>
      <c r="M1102" s="439"/>
      <c r="N1102" s="1938">
        <f t="shared" si="104"/>
        <v>0</v>
      </c>
      <c r="O1102" s="2120">
        <f t="shared" si="101"/>
        <v>67000</v>
      </c>
      <c r="P1102" s="1865">
        <f t="shared" si="102"/>
        <v>66071.64</v>
      </c>
      <c r="Q1102" s="406">
        <f t="shared" si="99"/>
        <v>98.614388059701497</v>
      </c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CZ1102" s="2"/>
      <c r="DA1102" s="2"/>
      <c r="GG1102" s="2"/>
      <c r="GH1102" s="2"/>
      <c r="GI1102" s="2"/>
      <c r="GJ1102" s="2"/>
      <c r="GK1102" s="2"/>
      <c r="GL1102" s="2"/>
      <c r="GM1102" s="2"/>
      <c r="GN1102" s="2"/>
      <c r="GO1102" s="2"/>
      <c r="GP1102" s="2"/>
      <c r="GQ1102" s="2"/>
    </row>
    <row r="1103" spans="1:199" s="13" customFormat="1" ht="15.75" x14ac:dyDescent="0.25">
      <c r="A1103" s="110"/>
      <c r="B1103" s="110"/>
      <c r="C1103" s="110"/>
      <c r="D1103" s="331"/>
      <c r="E1103" s="4">
        <v>131</v>
      </c>
      <c r="F1103" s="114">
        <v>421</v>
      </c>
      <c r="G1103" s="114"/>
      <c r="H1103" s="330" t="s">
        <v>1346</v>
      </c>
      <c r="I1103" s="234">
        <v>410000</v>
      </c>
      <c r="J1103" s="439">
        <v>286315.31</v>
      </c>
      <c r="K1103" s="1913">
        <f t="shared" si="103"/>
        <v>69.833002439024398</v>
      </c>
      <c r="L1103" s="2047"/>
      <c r="M1103" s="439"/>
      <c r="N1103" s="1938">
        <f t="shared" si="104"/>
        <v>0</v>
      </c>
      <c r="O1103" s="2120">
        <f t="shared" si="101"/>
        <v>410000</v>
      </c>
      <c r="P1103" s="1865">
        <f t="shared" si="102"/>
        <v>286315.31</v>
      </c>
      <c r="Q1103" s="406">
        <f t="shared" si="99"/>
        <v>69.833002439024398</v>
      </c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CZ1103" s="2"/>
      <c r="DA1103" s="2"/>
      <c r="GG1103" s="2"/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</row>
    <row r="1104" spans="1:199" s="13" customFormat="1" ht="15.75" x14ac:dyDescent="0.25">
      <c r="A1104" s="110"/>
      <c r="B1104" s="110"/>
      <c r="C1104" s="110"/>
      <c r="D1104" s="331"/>
      <c r="E1104" s="4">
        <v>132</v>
      </c>
      <c r="F1104" s="114">
        <v>422</v>
      </c>
      <c r="G1104" s="114"/>
      <c r="H1104" s="330" t="s">
        <v>1399</v>
      </c>
      <c r="I1104" s="234">
        <v>50000</v>
      </c>
      <c r="J1104" s="439">
        <v>0</v>
      </c>
      <c r="K1104" s="1913">
        <f t="shared" si="103"/>
        <v>0</v>
      </c>
      <c r="L1104" s="2047"/>
      <c r="M1104" s="439"/>
      <c r="N1104" s="1938">
        <f t="shared" si="104"/>
        <v>0</v>
      </c>
      <c r="O1104" s="2120">
        <f t="shared" si="101"/>
        <v>50000</v>
      </c>
      <c r="P1104" s="1865">
        <f t="shared" si="102"/>
        <v>0</v>
      </c>
      <c r="Q1104" s="406">
        <f t="shared" si="99"/>
        <v>0</v>
      </c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CZ1104" s="2"/>
      <c r="DA1104" s="2"/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</row>
    <row r="1105" spans="1:199" s="13" customFormat="1" ht="15.75" x14ac:dyDescent="0.25">
      <c r="A1105" s="110"/>
      <c r="B1105" s="110"/>
      <c r="C1105" s="110"/>
      <c r="D1105" s="331"/>
      <c r="E1105" s="4">
        <v>133</v>
      </c>
      <c r="F1105" s="114">
        <v>423</v>
      </c>
      <c r="G1105" s="114"/>
      <c r="H1105" s="330" t="s">
        <v>1348</v>
      </c>
      <c r="I1105" s="234">
        <v>557000</v>
      </c>
      <c r="J1105" s="439">
        <v>547097.06999999995</v>
      </c>
      <c r="K1105" s="1913">
        <f t="shared" si="103"/>
        <v>98.222095152603217</v>
      </c>
      <c r="L1105" s="2047"/>
      <c r="M1105" s="439"/>
      <c r="N1105" s="1938">
        <f t="shared" si="104"/>
        <v>0</v>
      </c>
      <c r="O1105" s="2120">
        <f t="shared" si="101"/>
        <v>557000</v>
      </c>
      <c r="P1105" s="1865">
        <f t="shared" si="102"/>
        <v>547097.06999999995</v>
      </c>
      <c r="Q1105" s="406">
        <f t="shared" si="99"/>
        <v>98.222095152603217</v>
      </c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CZ1105" s="2"/>
      <c r="DA1105" s="2"/>
      <c r="GG1105" s="2"/>
      <c r="GH1105" s="2"/>
      <c r="GI1105" s="2"/>
      <c r="GJ1105" s="2"/>
      <c r="GK1105" s="2"/>
      <c r="GL1105" s="2"/>
      <c r="GM1105" s="2"/>
      <c r="GN1105" s="2"/>
      <c r="GO1105" s="2"/>
      <c r="GP1105" s="2"/>
      <c r="GQ1105" s="2"/>
    </row>
    <row r="1106" spans="1:199" s="13" customFormat="1" ht="15.75" x14ac:dyDescent="0.25">
      <c r="A1106" s="110"/>
      <c r="B1106" s="110"/>
      <c r="C1106" s="110"/>
      <c r="D1106" s="331"/>
      <c r="E1106" s="4">
        <v>134</v>
      </c>
      <c r="F1106" s="114">
        <v>425</v>
      </c>
      <c r="G1106" s="114"/>
      <c r="H1106" s="330" t="s">
        <v>1397</v>
      </c>
      <c r="I1106" s="234">
        <v>291000</v>
      </c>
      <c r="J1106" s="439">
        <v>197493.04</v>
      </c>
      <c r="K1106" s="1913">
        <f t="shared" si="103"/>
        <v>67.867024054982821</v>
      </c>
      <c r="L1106" s="2047"/>
      <c r="M1106" s="439"/>
      <c r="N1106" s="1938">
        <f t="shared" si="104"/>
        <v>0</v>
      </c>
      <c r="O1106" s="2120">
        <f t="shared" si="101"/>
        <v>291000</v>
      </c>
      <c r="P1106" s="1865">
        <f t="shared" si="102"/>
        <v>197493.04</v>
      </c>
      <c r="Q1106" s="406">
        <f t="shared" si="99"/>
        <v>67.867024054982821</v>
      </c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CZ1106" s="2"/>
      <c r="DA1106" s="2"/>
      <c r="GG1106" s="2"/>
      <c r="GH1106" s="2"/>
      <c r="GI1106" s="2"/>
      <c r="GJ1106" s="2"/>
      <c r="GK1106" s="2"/>
      <c r="GL1106" s="2"/>
      <c r="GM1106" s="2"/>
      <c r="GN1106" s="2"/>
      <c r="GO1106" s="2"/>
      <c r="GP1106" s="2"/>
      <c r="GQ1106" s="2"/>
    </row>
    <row r="1107" spans="1:199" s="13" customFormat="1" ht="15.75" x14ac:dyDescent="0.25">
      <c r="A1107" s="110"/>
      <c r="B1107" s="110"/>
      <c r="C1107" s="110"/>
      <c r="D1107" s="331"/>
      <c r="E1107" s="4">
        <v>135</v>
      </c>
      <c r="F1107" s="114">
        <v>426</v>
      </c>
      <c r="G1107" s="114"/>
      <c r="H1107" s="330" t="s">
        <v>1372</v>
      </c>
      <c r="I1107" s="234">
        <v>300000</v>
      </c>
      <c r="J1107" s="439">
        <v>277378.11</v>
      </c>
      <c r="K1107" s="405">
        <f t="shared" si="103"/>
        <v>92.459369999999993</v>
      </c>
      <c r="L1107" s="2047"/>
      <c r="M1107" s="439"/>
      <c r="N1107" s="1938">
        <f t="shared" si="104"/>
        <v>0</v>
      </c>
      <c r="O1107" s="2120">
        <f t="shared" si="101"/>
        <v>300000</v>
      </c>
      <c r="P1107" s="1865">
        <f t="shared" si="102"/>
        <v>277378.11</v>
      </c>
      <c r="Q1107" s="406">
        <f t="shared" si="99"/>
        <v>92.459369999999993</v>
      </c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CZ1107" s="2"/>
      <c r="DA1107" s="2"/>
      <c r="GG1107" s="2"/>
      <c r="GH1107" s="2"/>
      <c r="GI1107" s="2"/>
      <c r="GJ1107" s="2"/>
      <c r="GK1107" s="2"/>
      <c r="GL1107" s="2"/>
      <c r="GM1107" s="2"/>
      <c r="GN1107" s="2"/>
      <c r="GO1107" s="2"/>
      <c r="GP1107" s="2"/>
      <c r="GQ1107" s="2"/>
    </row>
    <row r="1108" spans="1:199" s="13" customFormat="1" ht="17.25" hidden="1" thickTop="1" thickBot="1" x14ac:dyDescent="0.3">
      <c r="A1108" s="110"/>
      <c r="B1108" s="110"/>
      <c r="C1108" s="110"/>
      <c r="D1108" s="331"/>
      <c r="E1108" s="4"/>
      <c r="F1108" s="114"/>
      <c r="G1108" s="114"/>
      <c r="H1108" s="330"/>
      <c r="I1108" s="234"/>
      <c r="J1108" s="439"/>
      <c r="K1108" s="400" t="e">
        <f t="shared" si="103"/>
        <v>#DIV/0!</v>
      </c>
      <c r="L1108" s="2047"/>
      <c r="M1108" s="439"/>
      <c r="N1108" s="1938"/>
      <c r="O1108" s="2120">
        <f t="shared" si="101"/>
        <v>0</v>
      </c>
      <c r="P1108" s="1865">
        <f t="shared" si="102"/>
        <v>0</v>
      </c>
      <c r="Q1108" s="406" t="e">
        <f t="shared" si="99"/>
        <v>#DIV/0!</v>
      </c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CZ1108" s="2"/>
      <c r="DA1108" s="2"/>
      <c r="GG1108" s="2"/>
      <c r="GH1108" s="2"/>
      <c r="GI1108" s="2"/>
      <c r="GJ1108" s="2"/>
      <c r="GK1108" s="2"/>
      <c r="GL1108" s="2"/>
      <c r="GM1108" s="2"/>
      <c r="GN1108" s="2"/>
      <c r="GO1108" s="2"/>
      <c r="GP1108" s="2"/>
      <c r="GQ1108" s="2"/>
    </row>
    <row r="1109" spans="1:199" s="13" customFormat="1" ht="15.75" x14ac:dyDescent="0.25">
      <c r="A1109" s="170"/>
      <c r="B1109" s="170"/>
      <c r="C1109" s="170"/>
      <c r="D1109" s="826"/>
      <c r="E1109" s="17" t="s">
        <v>1747</v>
      </c>
      <c r="F1109" s="102">
        <v>482</v>
      </c>
      <c r="G1109" s="102"/>
      <c r="H1109" s="325" t="s">
        <v>1473</v>
      </c>
      <c r="I1109" s="395">
        <v>10000</v>
      </c>
      <c r="J1109" s="429">
        <v>5326</v>
      </c>
      <c r="K1109" s="1913">
        <f t="shared" si="103"/>
        <v>53.26</v>
      </c>
      <c r="L1109" s="2078"/>
      <c r="M1109" s="429"/>
      <c r="N1109" s="1938"/>
      <c r="O1109" s="1863"/>
      <c r="P1109" s="1863"/>
      <c r="Q1109" s="405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CZ1109" s="2"/>
      <c r="DA1109" s="2"/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</row>
    <row r="1110" spans="1:199" s="13" customFormat="1" ht="16.5" thickBot="1" x14ac:dyDescent="0.3">
      <c r="A1110" s="170"/>
      <c r="B1110" s="170"/>
      <c r="C1110" s="170"/>
      <c r="D1110" s="826"/>
      <c r="E1110" s="17">
        <v>136</v>
      </c>
      <c r="F1110" s="102">
        <v>512</v>
      </c>
      <c r="G1110" s="102"/>
      <c r="H1110" s="325" t="s">
        <v>1374</v>
      </c>
      <c r="I1110" s="395">
        <v>135000</v>
      </c>
      <c r="J1110" s="429">
        <v>82980</v>
      </c>
      <c r="K1110" s="405">
        <f t="shared" si="103"/>
        <v>61.466666666666669</v>
      </c>
      <c r="L1110" s="2078"/>
      <c r="M1110" s="429"/>
      <c r="N1110" s="1938">
        <f>L1110+M1110</f>
        <v>0</v>
      </c>
      <c r="O1110" s="1863">
        <f t="shared" si="101"/>
        <v>135000</v>
      </c>
      <c r="P1110" s="1863">
        <f t="shared" si="102"/>
        <v>82980</v>
      </c>
      <c r="Q1110" s="405">
        <f t="shared" si="99"/>
        <v>61.466666666666669</v>
      </c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CZ1110" s="2"/>
      <c r="DA1110" s="2"/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</row>
    <row r="1111" spans="1:199" s="13" customFormat="1" ht="17.25" hidden="1" thickTop="1" thickBot="1" x14ac:dyDescent="0.3">
      <c r="A1111" s="169"/>
      <c r="B1111" s="169"/>
      <c r="C1111" s="169"/>
      <c r="D1111" s="1460"/>
      <c r="E1111" s="31"/>
      <c r="F1111" s="101">
        <v>515</v>
      </c>
      <c r="G1111" s="101"/>
      <c r="H1111" s="1626" t="s">
        <v>1489</v>
      </c>
      <c r="I1111" s="418">
        <v>0</v>
      </c>
      <c r="J1111" s="435"/>
      <c r="K1111" s="400" t="e">
        <f t="shared" si="103"/>
        <v>#DIV/0!</v>
      </c>
      <c r="L1111" s="2077"/>
      <c r="M1111" s="435"/>
      <c r="N1111" s="1938">
        <f>L1111+M1111</f>
        <v>0</v>
      </c>
      <c r="O1111" s="1861">
        <f t="shared" si="101"/>
        <v>0</v>
      </c>
      <c r="P1111" s="1861">
        <f t="shared" si="102"/>
        <v>0</v>
      </c>
      <c r="Q1111" s="400" t="e">
        <f t="shared" si="99"/>
        <v>#DIV/0!</v>
      </c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CZ1111" s="2"/>
      <c r="DA1111" s="2"/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</row>
    <row r="1112" spans="1:199" s="13" customFormat="1" ht="32.25" thickTop="1" x14ac:dyDescent="0.25">
      <c r="A1112" s="863"/>
      <c r="B1112" s="864"/>
      <c r="C1112" s="864"/>
      <c r="D1112" s="864"/>
      <c r="E1112" s="864"/>
      <c r="F1112" s="1605"/>
      <c r="G1112" s="318"/>
      <c r="H1112" s="2314" t="s">
        <v>1389</v>
      </c>
      <c r="I1112" s="2389"/>
      <c r="J1112" s="2487"/>
      <c r="K1112" s="2488"/>
      <c r="L1112" s="2263"/>
      <c r="M1112" s="2487"/>
      <c r="N1112" s="2489"/>
      <c r="O1112" s="2490"/>
      <c r="P1112" s="2490"/>
      <c r="Q1112" s="2531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CZ1112" s="2"/>
      <c r="DA1112" s="2"/>
      <c r="GG1112" s="2"/>
      <c r="GH1112" s="2"/>
      <c r="GI1112" s="2"/>
      <c r="GJ1112" s="2"/>
      <c r="GK1112" s="2"/>
      <c r="GL1112" s="2"/>
      <c r="GM1112" s="2"/>
      <c r="GN1112" s="2"/>
      <c r="GO1112" s="2"/>
      <c r="GP1112" s="2"/>
      <c r="GQ1112" s="2"/>
    </row>
    <row r="1113" spans="1:199" s="13" customFormat="1" ht="16.5" thickBot="1" x14ac:dyDescent="0.3">
      <c r="A1113" s="1147"/>
      <c r="B1113" s="1148"/>
      <c r="C1113" s="1148"/>
      <c r="D1113" s="1148"/>
      <c r="E1113" s="1148"/>
      <c r="F1113" s="1606"/>
      <c r="G1113" s="1607">
        <v>1</v>
      </c>
      <c r="H1113" s="2315" t="s">
        <v>1528</v>
      </c>
      <c r="I1113" s="2425">
        <f>I1099+I1100+I1101+I1102+I1103+I1104+I1105+I1106+I1107+I1108+I1110+I1111+I1109</f>
        <v>4680000</v>
      </c>
      <c r="J1113" s="2425">
        <f>J1099+J1100+J1101+J1102+J1103+J1104+J1105+J1106+J1107+J1109+J1110</f>
        <v>4255358.8100000005</v>
      </c>
      <c r="K1113" s="2491">
        <f t="shared" si="103"/>
        <v>90.926470299145308</v>
      </c>
      <c r="L1113" s="2101"/>
      <c r="M1113" s="2492"/>
      <c r="N1113" s="2493">
        <f>L1113+M1113</f>
        <v>0</v>
      </c>
      <c r="O1113" s="2494">
        <f t="shared" si="101"/>
        <v>4680000</v>
      </c>
      <c r="P1113" s="2495">
        <f t="shared" si="102"/>
        <v>4255358.8100000005</v>
      </c>
      <c r="Q1113" s="2532">
        <f t="shared" si="99"/>
        <v>90.926470299145308</v>
      </c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CZ1113" s="2"/>
      <c r="DA1113" s="2"/>
      <c r="GG1113" s="2"/>
      <c r="GH1113" s="2"/>
      <c r="GI1113" s="2"/>
      <c r="GJ1113" s="2"/>
      <c r="GK1113" s="2"/>
      <c r="GL1113" s="2"/>
      <c r="GM1113" s="2"/>
      <c r="GN1113" s="2"/>
      <c r="GO1113" s="2"/>
      <c r="GP1113" s="2"/>
      <c r="GQ1113" s="2"/>
    </row>
    <row r="1114" spans="1:199" s="13" customFormat="1" ht="17.25" thickTop="1" thickBot="1" x14ac:dyDescent="0.3">
      <c r="A1114" s="1147"/>
      <c r="B1114" s="1148"/>
      <c r="C1114" s="1148"/>
      <c r="D1114" s="1148"/>
      <c r="E1114" s="1148"/>
      <c r="F1114" s="1606"/>
      <c r="G1114" s="262"/>
      <c r="H1114" s="2316" t="s">
        <v>165</v>
      </c>
      <c r="I1114" s="1725">
        <f>I1113</f>
        <v>4680000</v>
      </c>
      <c r="J1114" s="1725">
        <f>J1113</f>
        <v>4255358.8100000005</v>
      </c>
      <c r="K1114" s="2496">
        <f t="shared" si="103"/>
        <v>90.926470299145308</v>
      </c>
      <c r="L1114" s="2051"/>
      <c r="M1114" s="2497"/>
      <c r="N1114" s="2498">
        <f>L1114+M1114</f>
        <v>0</v>
      </c>
      <c r="O1114" s="2499">
        <f t="shared" si="101"/>
        <v>4680000</v>
      </c>
      <c r="P1114" s="2499">
        <f t="shared" si="102"/>
        <v>4255358.8100000005</v>
      </c>
      <c r="Q1114" s="2531">
        <f t="shared" si="99"/>
        <v>90.926470299145308</v>
      </c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CZ1114" s="2"/>
      <c r="DA1114" s="2"/>
      <c r="GG1114" s="2"/>
      <c r="GH1114" s="2"/>
      <c r="GI1114" s="2"/>
      <c r="GJ1114" s="2"/>
      <c r="GK1114" s="2"/>
      <c r="GL1114" s="2"/>
      <c r="GM1114" s="2"/>
      <c r="GN1114" s="2"/>
      <c r="GO1114" s="2"/>
      <c r="GP1114" s="2"/>
      <c r="GQ1114" s="2"/>
    </row>
    <row r="1115" spans="1:199" s="13" customFormat="1" ht="32.25" thickTop="1" x14ac:dyDescent="0.25">
      <c r="A1115" s="172"/>
      <c r="B1115" s="43"/>
      <c r="C1115" s="43"/>
      <c r="D1115" s="43"/>
      <c r="E1115" s="43"/>
      <c r="F1115" s="1603"/>
      <c r="G1115" s="82"/>
      <c r="H1115" s="1247" t="s">
        <v>1189</v>
      </c>
      <c r="I1115" s="1719"/>
      <c r="J1115" s="2500"/>
      <c r="K1115" s="2459">
        <f>K1114</f>
        <v>90.926470299145308</v>
      </c>
      <c r="L1115" s="2049"/>
      <c r="M1115" s="2500"/>
      <c r="N1115" s="2501"/>
      <c r="O1115" s="2490"/>
      <c r="P1115" s="2490"/>
      <c r="Q1115" s="400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CZ1115" s="2"/>
      <c r="DA1115" s="2"/>
      <c r="GG1115" s="2"/>
      <c r="GH1115" s="2"/>
      <c r="GI1115" s="2"/>
      <c r="GJ1115" s="2"/>
      <c r="GK1115" s="2"/>
      <c r="GL1115" s="2"/>
      <c r="GM1115" s="2"/>
      <c r="GN1115" s="2"/>
      <c r="GO1115" s="2"/>
      <c r="GP1115" s="2"/>
      <c r="GQ1115" s="2"/>
    </row>
    <row r="1116" spans="1:199" s="13" customFormat="1" ht="15.75" x14ac:dyDescent="0.25">
      <c r="A1116" s="172"/>
      <c r="B1116" s="43"/>
      <c r="C1116" s="43"/>
      <c r="D1116" s="43"/>
      <c r="E1116" s="43"/>
      <c r="F1116" s="1603"/>
      <c r="G1116" s="1607">
        <v>1</v>
      </c>
      <c r="H1116" s="1323" t="s">
        <v>1528</v>
      </c>
      <c r="I1116" s="234">
        <f>I1113</f>
        <v>4680000</v>
      </c>
      <c r="J1116" s="2425">
        <f>J1099+J1100+J1101+J1102+J1103++J1104+J1105+J1106+J1107+J1109+J1110</f>
        <v>4255358.8100000005</v>
      </c>
      <c r="K1116" s="406">
        <f t="shared" ref="K1116:K1129" si="105">J1116/I1116*100</f>
        <v>90.926470299145308</v>
      </c>
      <c r="L1116" s="2047"/>
      <c r="M1116" s="439"/>
      <c r="N1116" s="1931">
        <f>L1116+M1116</f>
        <v>0</v>
      </c>
      <c r="O1116" s="2120">
        <f t="shared" si="101"/>
        <v>4680000</v>
      </c>
      <c r="P1116" s="1865">
        <f t="shared" si="102"/>
        <v>4255358.8100000005</v>
      </c>
      <c r="Q1116" s="406">
        <f t="shared" si="99"/>
        <v>90.926470299145308</v>
      </c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CZ1116" s="2"/>
      <c r="DA1116" s="2"/>
      <c r="GG1116" s="2"/>
      <c r="GH1116" s="2"/>
      <c r="GI1116" s="2"/>
      <c r="GJ1116" s="2"/>
      <c r="GK1116" s="2"/>
      <c r="GL1116" s="2"/>
      <c r="GM1116" s="2"/>
      <c r="GN1116" s="2"/>
      <c r="GO1116" s="2"/>
      <c r="GP1116" s="2"/>
      <c r="GQ1116" s="2"/>
    </row>
    <row r="1117" spans="1:199" s="13" customFormat="1" ht="16.5" thickBot="1" x14ac:dyDescent="0.3">
      <c r="A1117" s="822"/>
      <c r="B1117" s="57"/>
      <c r="C1117" s="57"/>
      <c r="D1117" s="57"/>
      <c r="E1117" s="57"/>
      <c r="F1117" s="1604"/>
      <c r="G1117" s="101"/>
      <c r="H1117" s="1477" t="s">
        <v>1190</v>
      </c>
      <c r="I1117" s="418">
        <f>I1116</f>
        <v>4680000</v>
      </c>
      <c r="J1117" s="418">
        <f>J1116</f>
        <v>4255358.8100000005</v>
      </c>
      <c r="K1117" s="406">
        <f t="shared" si="105"/>
        <v>90.926470299145308</v>
      </c>
      <c r="L1117" s="2077"/>
      <c r="M1117" s="435"/>
      <c r="N1117" s="1932">
        <f>L1117+M1117</f>
        <v>0</v>
      </c>
      <c r="O1117" s="1863">
        <f t="shared" si="101"/>
        <v>4680000</v>
      </c>
      <c r="P1117" s="1863">
        <f t="shared" si="102"/>
        <v>4255358.8100000005</v>
      </c>
      <c r="Q1117" s="405">
        <f t="shared" si="99"/>
        <v>90.926470299145308</v>
      </c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CZ1117" s="2"/>
      <c r="DA1117" s="2"/>
      <c r="GG1117" s="2"/>
      <c r="GH1117" s="2"/>
      <c r="GI1117" s="2"/>
      <c r="GJ1117" s="2"/>
      <c r="GK1117" s="2"/>
      <c r="GL1117" s="2"/>
      <c r="GM1117" s="2"/>
      <c r="GN1117" s="2"/>
      <c r="GO1117" s="2"/>
      <c r="GP1117" s="2"/>
      <c r="GQ1117" s="2"/>
    </row>
    <row r="1118" spans="1:199" s="13" customFormat="1" ht="33" thickTop="1" thickBot="1" x14ac:dyDescent="0.3">
      <c r="A1118" s="1274"/>
      <c r="B1118" s="1274"/>
      <c r="C1118" s="1275"/>
      <c r="D1118" s="1507" t="s">
        <v>986</v>
      </c>
      <c r="E1118" s="1278"/>
      <c r="F1118" s="1278"/>
      <c r="G1118" s="1278"/>
      <c r="H1118" s="1316" t="s">
        <v>987</v>
      </c>
      <c r="I1118" s="1281"/>
      <c r="J1118" s="1254"/>
      <c r="K1118" s="1254"/>
      <c r="L1118" s="2091"/>
      <c r="M1118" s="1254"/>
      <c r="N1118" s="1911"/>
      <c r="O1118" s="2225"/>
      <c r="P1118" s="2225"/>
      <c r="Q1118" s="223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CZ1118" s="2"/>
      <c r="DA1118" s="2"/>
      <c r="GG1118" s="2"/>
      <c r="GH1118" s="2"/>
      <c r="GI1118" s="2"/>
      <c r="GJ1118" s="2"/>
      <c r="GK1118" s="2"/>
      <c r="GL1118" s="2"/>
      <c r="GM1118" s="2"/>
      <c r="GN1118" s="2"/>
      <c r="GO1118" s="2"/>
      <c r="GP1118" s="2"/>
      <c r="GQ1118" s="2"/>
    </row>
    <row r="1119" spans="1:199" s="13" customFormat="1" ht="17.25" thickTop="1" thickBot="1" x14ac:dyDescent="0.3">
      <c r="A1119" s="1393"/>
      <c r="B1119" s="1393"/>
      <c r="C1119" s="1394">
        <v>133</v>
      </c>
      <c r="D1119" s="1393"/>
      <c r="E1119" s="1395"/>
      <c r="F1119" s="1278"/>
      <c r="G1119" s="1278"/>
      <c r="H1119" s="1280" t="s">
        <v>1436</v>
      </c>
      <c r="I1119" s="1281"/>
      <c r="J1119" s="1254"/>
      <c r="K1119" s="1254"/>
      <c r="L1119" s="2091"/>
      <c r="M1119" s="1254"/>
      <c r="N1119" s="1911"/>
      <c r="O1119" s="2225"/>
      <c r="P1119" s="2225"/>
      <c r="Q1119" s="223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CZ1119" s="2"/>
      <c r="DA1119" s="2"/>
      <c r="GG1119" s="2"/>
      <c r="GH1119" s="2"/>
      <c r="GI1119" s="2"/>
      <c r="GJ1119" s="2"/>
      <c r="GK1119" s="2"/>
      <c r="GL1119" s="2"/>
      <c r="GM1119" s="2"/>
      <c r="GN1119" s="2"/>
      <c r="GO1119" s="2"/>
      <c r="GP1119" s="2"/>
      <c r="GQ1119" s="2"/>
    </row>
    <row r="1120" spans="1:199" s="13" customFormat="1" ht="17.25" thickTop="1" thickBot="1" x14ac:dyDescent="0.3">
      <c r="A1120" s="1393"/>
      <c r="B1120" s="1393"/>
      <c r="C1120" s="1394"/>
      <c r="D1120" s="1393"/>
      <c r="E1120" s="1395"/>
      <c r="F1120" s="1278"/>
      <c r="G1120" s="1278"/>
      <c r="H1120" s="1280" t="s">
        <v>975</v>
      </c>
      <c r="I1120" s="1281"/>
      <c r="J1120" s="1254"/>
      <c r="K1120" s="1254"/>
      <c r="L1120" s="2091"/>
      <c r="M1120" s="1254"/>
      <c r="N1120" s="1911"/>
      <c r="O1120" s="2225"/>
      <c r="P1120" s="2225"/>
      <c r="Q1120" s="223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CZ1120" s="2"/>
      <c r="DA1120" s="2"/>
      <c r="GG1120" s="2"/>
      <c r="GH1120" s="2"/>
      <c r="GI1120" s="2"/>
      <c r="GJ1120" s="2"/>
      <c r="GK1120" s="2"/>
      <c r="GL1120" s="2"/>
      <c r="GM1120" s="2"/>
      <c r="GN1120" s="2"/>
      <c r="GO1120" s="2"/>
      <c r="GP1120" s="2"/>
      <c r="GQ1120" s="2"/>
    </row>
    <row r="1121" spans="1:199" s="13" customFormat="1" ht="16.5" thickTop="1" x14ac:dyDescent="0.25">
      <c r="A1121" s="245"/>
      <c r="B1121" s="245"/>
      <c r="C1121" s="245"/>
      <c r="D1121" s="245"/>
      <c r="E1121" s="182">
        <v>137</v>
      </c>
      <c r="F1121" s="155">
        <v>423</v>
      </c>
      <c r="G1121" s="155"/>
      <c r="H1121" s="84" t="s">
        <v>1348</v>
      </c>
      <c r="I1121" s="229">
        <v>400000</v>
      </c>
      <c r="J1121" s="420">
        <v>396768.03</v>
      </c>
      <c r="K1121" s="406">
        <f t="shared" si="105"/>
        <v>99.192007500000017</v>
      </c>
      <c r="L1121" s="2052"/>
      <c r="M1121" s="420"/>
      <c r="N1121" s="1878">
        <f>L1121+M1121</f>
        <v>0</v>
      </c>
      <c r="O1121" s="1861">
        <f t="shared" si="101"/>
        <v>400000</v>
      </c>
      <c r="P1121" s="1861">
        <f t="shared" si="102"/>
        <v>396768.03</v>
      </c>
      <c r="Q1121" s="402">
        <f t="shared" si="99"/>
        <v>99.192007500000017</v>
      </c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CZ1121" s="2"/>
      <c r="DA1121" s="2"/>
      <c r="GG1121" s="2"/>
      <c r="GH1121" s="2"/>
      <c r="GI1121" s="2"/>
      <c r="GJ1121" s="2"/>
      <c r="GK1121" s="2"/>
      <c r="GL1121" s="2"/>
      <c r="GM1121" s="2"/>
      <c r="GN1121" s="2"/>
      <c r="GO1121" s="2"/>
      <c r="GP1121" s="2"/>
      <c r="GQ1121" s="2"/>
    </row>
    <row r="1122" spans="1:199" s="13" customFormat="1" ht="15.75" x14ac:dyDescent="0.25">
      <c r="A1122" s="154"/>
      <c r="B1122" s="154"/>
      <c r="C1122" s="154"/>
      <c r="D1122" s="154"/>
      <c r="E1122" s="4" t="s">
        <v>1744</v>
      </c>
      <c r="F1122" s="414">
        <v>425</v>
      </c>
      <c r="G1122" s="414"/>
      <c r="H1122" s="100" t="s">
        <v>1371</v>
      </c>
      <c r="I1122" s="217">
        <v>800000</v>
      </c>
      <c r="J1122" s="425">
        <v>309150</v>
      </c>
      <c r="K1122" s="406">
        <f t="shared" si="105"/>
        <v>38.643749999999997</v>
      </c>
      <c r="L1122" s="2044"/>
      <c r="M1122" s="425"/>
      <c r="N1122" s="1873">
        <f>L1122+M1122</f>
        <v>0</v>
      </c>
      <c r="O1122" s="1862">
        <f t="shared" si="101"/>
        <v>800000</v>
      </c>
      <c r="P1122" s="1862">
        <f t="shared" si="102"/>
        <v>309150</v>
      </c>
      <c r="Q1122" s="405">
        <f t="shared" si="99"/>
        <v>38.643749999999997</v>
      </c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CZ1122" s="2"/>
      <c r="DA1122" s="2"/>
      <c r="GG1122" s="2"/>
      <c r="GH1122" s="2"/>
      <c r="GI1122" s="2"/>
      <c r="GJ1122" s="2"/>
      <c r="GK1122" s="2"/>
      <c r="GL1122" s="2"/>
      <c r="GM1122" s="2"/>
      <c r="GN1122" s="2"/>
      <c r="GO1122" s="2"/>
      <c r="GP1122" s="2"/>
      <c r="GQ1122" s="2"/>
    </row>
    <row r="1123" spans="1:199" s="13" customFormat="1" ht="16.5" thickBot="1" x14ac:dyDescent="0.3">
      <c r="A1123" s="150"/>
      <c r="B1123" s="150"/>
      <c r="C1123" s="150"/>
      <c r="D1123" s="150"/>
      <c r="E1123" s="31">
        <v>139</v>
      </c>
      <c r="F1123" s="859">
        <v>426</v>
      </c>
      <c r="G1123" s="859"/>
      <c r="H1123" s="98" t="s">
        <v>1372</v>
      </c>
      <c r="I1123" s="418">
        <v>400000</v>
      </c>
      <c r="J1123" s="435">
        <v>263170.33</v>
      </c>
      <c r="K1123" s="1981">
        <f t="shared" si="105"/>
        <v>65.792582500000009</v>
      </c>
      <c r="L1123" s="2077"/>
      <c r="M1123" s="435"/>
      <c r="N1123" s="1981">
        <f>L1123+M1123</f>
        <v>0</v>
      </c>
      <c r="O1123" s="1866">
        <f t="shared" si="101"/>
        <v>400000</v>
      </c>
      <c r="P1123" s="1866">
        <f t="shared" si="102"/>
        <v>263170.33</v>
      </c>
      <c r="Q1123" s="401">
        <f t="shared" si="99"/>
        <v>65.792582500000009</v>
      </c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CZ1123" s="2"/>
      <c r="DA1123" s="2"/>
      <c r="GG1123" s="2"/>
      <c r="GH1123" s="2"/>
      <c r="GI1123" s="2"/>
      <c r="GJ1123" s="2"/>
      <c r="GK1123" s="2"/>
      <c r="GL1123" s="2"/>
      <c r="GM1123" s="2"/>
      <c r="GN1123" s="2"/>
      <c r="GO1123" s="2"/>
      <c r="GP1123" s="2"/>
      <c r="GQ1123" s="2"/>
    </row>
    <row r="1124" spans="1:199" s="13" customFormat="1" ht="32.25" thickTop="1" x14ac:dyDescent="0.25">
      <c r="A1124" s="823"/>
      <c r="B1124" s="36"/>
      <c r="C1124" s="36"/>
      <c r="D1124" s="36"/>
      <c r="E1124" s="106"/>
      <c r="F1124" s="860"/>
      <c r="G1124" s="85"/>
      <c r="H1124" s="1261" t="s">
        <v>1544</v>
      </c>
      <c r="I1124" s="228"/>
      <c r="J1124" s="446"/>
      <c r="K1124" s="407"/>
      <c r="L1124" s="2042"/>
      <c r="M1124" s="446"/>
      <c r="N1124" s="1938"/>
      <c r="O1124" s="1864"/>
      <c r="P1124" s="1864"/>
      <c r="Q1124" s="400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CZ1124" s="2"/>
      <c r="DA1124" s="2"/>
      <c r="GG1124" s="2"/>
      <c r="GH1124" s="2"/>
      <c r="GI1124" s="2"/>
      <c r="GJ1124" s="2"/>
      <c r="GK1124" s="2"/>
      <c r="GL1124" s="2"/>
      <c r="GM1124" s="2"/>
      <c r="GN1124" s="2"/>
      <c r="GO1124" s="2"/>
      <c r="GP1124" s="2"/>
      <c r="GQ1124" s="2"/>
    </row>
    <row r="1125" spans="1:199" s="13" customFormat="1" ht="16.5" thickBot="1" x14ac:dyDescent="0.3">
      <c r="A1125" s="172"/>
      <c r="B1125" s="43"/>
      <c r="C1125" s="43"/>
      <c r="D1125" s="43"/>
      <c r="E1125" s="68"/>
      <c r="F1125" s="103"/>
      <c r="G1125" s="950">
        <v>1</v>
      </c>
      <c r="H1125" s="465" t="s">
        <v>36</v>
      </c>
      <c r="I1125" s="218">
        <f>I1121+I1122+I1123</f>
        <v>1600000</v>
      </c>
      <c r="J1125" s="218">
        <f>J1121+J1122+J1123</f>
        <v>969088.3600000001</v>
      </c>
      <c r="K1125" s="408">
        <f t="shared" si="105"/>
        <v>60.568022500000005</v>
      </c>
      <c r="L1125" s="2033"/>
      <c r="M1125" s="424"/>
      <c r="N1125" s="1908">
        <f>L1125+M1125</f>
        <v>0</v>
      </c>
      <c r="O1125" s="2147">
        <f t="shared" si="101"/>
        <v>1600000</v>
      </c>
      <c r="P1125" s="1866">
        <f t="shared" si="102"/>
        <v>969088.3600000001</v>
      </c>
      <c r="Q1125" s="401">
        <f t="shared" si="99"/>
        <v>60.568022500000005</v>
      </c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CZ1125" s="2"/>
      <c r="DA1125" s="2"/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/>
    </row>
    <row r="1126" spans="1:199" s="13" customFormat="1" ht="17.25" thickTop="1" thickBot="1" x14ac:dyDescent="0.3">
      <c r="A1126" s="172"/>
      <c r="B1126" s="43"/>
      <c r="C1126" s="43"/>
      <c r="D1126" s="43"/>
      <c r="E1126" s="68"/>
      <c r="F1126" s="103"/>
      <c r="G1126" s="90"/>
      <c r="H1126" s="1245" t="s">
        <v>137</v>
      </c>
      <c r="I1126" s="216">
        <f>I1125</f>
        <v>1600000</v>
      </c>
      <c r="J1126" s="216">
        <f>J1125</f>
        <v>969088.3600000001</v>
      </c>
      <c r="K1126" s="1872">
        <f t="shared" si="105"/>
        <v>60.568022500000005</v>
      </c>
      <c r="L1126" s="2041"/>
      <c r="M1126" s="448"/>
      <c r="N1126" s="1933">
        <f>L1126+M1126</f>
        <v>0</v>
      </c>
      <c r="O1126" s="1861">
        <f t="shared" si="101"/>
        <v>1600000</v>
      </c>
      <c r="P1126" s="1861">
        <f t="shared" si="102"/>
        <v>969088.3600000001</v>
      </c>
      <c r="Q1126" s="400">
        <f t="shared" si="99"/>
        <v>60.568022500000005</v>
      </c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CZ1126" s="2"/>
      <c r="DA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</row>
    <row r="1127" spans="1:199" s="13" customFormat="1" ht="32.25" thickTop="1" x14ac:dyDescent="0.25">
      <c r="A1127" s="172"/>
      <c r="B1127" s="43"/>
      <c r="C1127" s="43"/>
      <c r="D1127" s="43"/>
      <c r="E1127" s="68"/>
      <c r="F1127" s="103"/>
      <c r="G1127" s="82"/>
      <c r="H1127" s="1247" t="s">
        <v>988</v>
      </c>
      <c r="I1127" s="229"/>
      <c r="J1127" s="451"/>
      <c r="K1127" s="407"/>
      <c r="L1127" s="2052"/>
      <c r="M1127" s="451"/>
      <c r="N1127" s="1926"/>
      <c r="O1127" s="1864"/>
      <c r="P1127" s="1864"/>
      <c r="Q1127" s="400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CZ1127" s="2"/>
      <c r="DA1127" s="2"/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</row>
    <row r="1128" spans="1:199" s="13" customFormat="1" ht="16.5" thickBot="1" x14ac:dyDescent="0.3">
      <c r="A1128" s="172"/>
      <c r="B1128" s="43"/>
      <c r="C1128" s="43"/>
      <c r="D1128" s="43"/>
      <c r="E1128" s="68"/>
      <c r="F1128" s="103"/>
      <c r="G1128" s="950">
        <v>1</v>
      </c>
      <c r="H1128" s="1273" t="s">
        <v>36</v>
      </c>
      <c r="I1128" s="395">
        <f>I1121+I1122+I1123</f>
        <v>1600000</v>
      </c>
      <c r="J1128" s="395">
        <f>J1121+J1122+J1123</f>
        <v>969088.3600000001</v>
      </c>
      <c r="K1128" s="406">
        <f t="shared" si="105"/>
        <v>60.568022500000005</v>
      </c>
      <c r="L1128" s="2078"/>
      <c r="M1128" s="444"/>
      <c r="N1128" s="1936">
        <f>L1128+M1128</f>
        <v>0</v>
      </c>
      <c r="O1128" s="2122">
        <f t="shared" si="101"/>
        <v>1600000</v>
      </c>
      <c r="P1128" s="2306">
        <f t="shared" si="102"/>
        <v>969088.3600000001</v>
      </c>
      <c r="Q1128" s="408">
        <f t="shared" si="99"/>
        <v>60.568022500000005</v>
      </c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CZ1128" s="2"/>
      <c r="DA1128" s="2"/>
      <c r="GG1128" s="2"/>
      <c r="GH1128" s="2"/>
      <c r="GI1128" s="2"/>
      <c r="GJ1128" s="2"/>
      <c r="GK1128" s="2"/>
      <c r="GL1128" s="2"/>
      <c r="GM1128" s="2"/>
      <c r="GN1128" s="2"/>
      <c r="GO1128" s="2"/>
      <c r="GP1128" s="2"/>
      <c r="GQ1128" s="2"/>
    </row>
    <row r="1129" spans="1:199" s="13" customFormat="1" ht="17.25" thickTop="1" thickBot="1" x14ac:dyDescent="0.3">
      <c r="A1129" s="172"/>
      <c r="B1129" s="43"/>
      <c r="C1129" s="43"/>
      <c r="D1129" s="43"/>
      <c r="E1129" s="68"/>
      <c r="F1129" s="103"/>
      <c r="G1129" s="90"/>
      <c r="H1129" s="1205" t="s">
        <v>989</v>
      </c>
      <c r="I1129" s="216">
        <f>I1128</f>
        <v>1600000</v>
      </c>
      <c r="J1129" s="216">
        <f>J1128</f>
        <v>969088.3600000001</v>
      </c>
      <c r="K1129" s="406">
        <f t="shared" si="105"/>
        <v>60.568022500000005</v>
      </c>
      <c r="L1129" s="2077"/>
      <c r="M1129" s="471"/>
      <c r="N1129" s="1932">
        <f>L1129+M1129</f>
        <v>0</v>
      </c>
      <c r="O1129" s="1866">
        <f t="shared" si="101"/>
        <v>1600000</v>
      </c>
      <c r="P1129" s="1866">
        <f t="shared" si="102"/>
        <v>969088.3600000001</v>
      </c>
      <c r="Q1129" s="401">
        <f t="shared" si="99"/>
        <v>60.568022500000005</v>
      </c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CZ1129" s="2"/>
      <c r="DA1129" s="2"/>
      <c r="GG1129" s="2"/>
      <c r="GH1129" s="2"/>
      <c r="GI1129" s="2"/>
      <c r="GJ1129" s="2"/>
      <c r="GK1129" s="2"/>
      <c r="GL1129" s="2"/>
      <c r="GM1129" s="2"/>
      <c r="GN1129" s="2"/>
      <c r="GO1129" s="2"/>
      <c r="GP1129" s="2"/>
      <c r="GQ1129" s="2"/>
    </row>
    <row r="1130" spans="1:199" s="13" customFormat="1" ht="16.5" thickTop="1" x14ac:dyDescent="0.25">
      <c r="A1130" s="1732"/>
      <c r="B1130" s="1732"/>
      <c r="C1130" s="1732"/>
      <c r="D1130" s="1732" t="s">
        <v>729</v>
      </c>
      <c r="E1130" s="1733"/>
      <c r="F1130" s="1728"/>
      <c r="G1130" s="1728"/>
      <c r="H1130" s="1729" t="s">
        <v>1645</v>
      </c>
      <c r="I1130" s="1730"/>
      <c r="J1130" s="1731"/>
      <c r="K1130" s="1731"/>
      <c r="L1130" s="2177"/>
      <c r="M1130" s="1731"/>
      <c r="N1130" s="2015"/>
      <c r="O1130" s="2217"/>
      <c r="P1130" s="2225"/>
      <c r="Q1130" s="2234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CZ1130" s="2"/>
      <c r="DA1130" s="2"/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</row>
    <row r="1131" spans="1:199" s="13" customFormat="1" ht="16.5" thickBot="1" x14ac:dyDescent="0.3">
      <c r="A1131" s="1734"/>
      <c r="B1131" s="1734"/>
      <c r="C1131" s="1734">
        <v>810</v>
      </c>
      <c r="D1131" s="1734"/>
      <c r="E1131" s="1735"/>
      <c r="F1131" s="1736"/>
      <c r="G1131" s="1736"/>
      <c r="H1131" s="1737" t="s">
        <v>1451</v>
      </c>
      <c r="I1131" s="1738"/>
      <c r="J1131" s="1739"/>
      <c r="K1131" s="2533"/>
      <c r="L1131" s="2178"/>
      <c r="M1131" s="1739"/>
      <c r="N1131" s="2016"/>
      <c r="O1131" s="2218"/>
      <c r="P1131" s="2227"/>
      <c r="Q1131" s="2238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CZ1131" s="2"/>
      <c r="DA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</row>
    <row r="1132" spans="1:199" s="13" customFormat="1" ht="33" thickTop="1" thickBot="1" x14ac:dyDescent="0.3">
      <c r="A1132" s="34"/>
      <c r="B1132" s="34"/>
      <c r="C1132" s="34"/>
      <c r="D1132" s="34"/>
      <c r="E1132" s="182">
        <v>140</v>
      </c>
      <c r="F1132" s="85">
        <v>481</v>
      </c>
      <c r="G1132" s="85"/>
      <c r="H1132" s="84" t="s">
        <v>1376</v>
      </c>
      <c r="I1132" s="229">
        <v>0</v>
      </c>
      <c r="J1132" s="451"/>
      <c r="K1132" s="1919">
        <f t="shared" ref="K1132:K1140" si="106">K1131</f>
        <v>0</v>
      </c>
      <c r="L1132" s="2083"/>
      <c r="M1132" s="450"/>
      <c r="N1132" s="2317">
        <f>L1132+M1132</f>
        <v>0</v>
      </c>
      <c r="O1132" s="1864">
        <f t="shared" si="101"/>
        <v>0</v>
      </c>
      <c r="P1132" s="1864">
        <f t="shared" si="102"/>
        <v>0</v>
      </c>
      <c r="Q1132" s="400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CZ1132" s="2"/>
      <c r="DA1132" s="2"/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</row>
    <row r="1133" spans="1:199" s="13" customFormat="1" ht="64.5" thickTop="1" thickBot="1" x14ac:dyDescent="0.3">
      <c r="A1133" s="823"/>
      <c r="B1133" s="43"/>
      <c r="C1133" s="43"/>
      <c r="D1133" s="43"/>
      <c r="E1133" s="40"/>
      <c r="F1133" s="103"/>
      <c r="G1133" s="82"/>
      <c r="H1133" s="1834" t="s">
        <v>1644</v>
      </c>
      <c r="I1133" s="228"/>
      <c r="J1133" s="446"/>
      <c r="K1133" s="1992">
        <f t="shared" si="106"/>
        <v>0</v>
      </c>
      <c r="L1133" s="2047"/>
      <c r="M1133" s="445"/>
      <c r="N1133" s="1931"/>
      <c r="O1133" s="2120"/>
      <c r="P1133" s="1865"/>
      <c r="Q1133" s="406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CZ1133" s="2"/>
      <c r="DA1133" s="2"/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</row>
    <row r="1134" spans="1:199" s="13" customFormat="1" ht="32.25" thickTop="1" x14ac:dyDescent="0.25">
      <c r="A1134" s="823"/>
      <c r="B1134" s="43"/>
      <c r="C1134" s="43"/>
      <c r="D1134" s="43"/>
      <c r="E1134" s="40"/>
      <c r="F1134" s="103"/>
      <c r="G1134" s="82"/>
      <c r="H1134" s="1261" t="s">
        <v>1389</v>
      </c>
      <c r="I1134" s="228"/>
      <c r="J1134" s="446"/>
      <c r="K1134" s="1977">
        <f t="shared" si="106"/>
        <v>0</v>
      </c>
      <c r="L1134" s="2042"/>
      <c r="M1134" s="446"/>
      <c r="N1134" s="1938"/>
      <c r="O1134" s="2120"/>
      <c r="P1134" s="1865"/>
      <c r="Q1134" s="406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CZ1134" s="2"/>
      <c r="DA1134" s="2"/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</row>
    <row r="1135" spans="1:199" s="13" customFormat="1" ht="16.5" thickBot="1" x14ac:dyDescent="0.3">
      <c r="A1135" s="172"/>
      <c r="B1135" s="43"/>
      <c r="C1135" s="43"/>
      <c r="D1135" s="43"/>
      <c r="E1135" s="40"/>
      <c r="F1135" s="103"/>
      <c r="G1135" s="950">
        <v>1</v>
      </c>
      <c r="H1135" s="465" t="s">
        <v>36</v>
      </c>
      <c r="I1135" s="395">
        <f>I1132</f>
        <v>0</v>
      </c>
      <c r="J1135" s="395">
        <f>J1132</f>
        <v>0</v>
      </c>
      <c r="K1135" s="1978">
        <f t="shared" si="106"/>
        <v>0</v>
      </c>
      <c r="L1135" s="2078"/>
      <c r="M1135" s="444"/>
      <c r="N1135" s="1936">
        <f>L1135+M1135</f>
        <v>0</v>
      </c>
      <c r="O1135" s="1863">
        <f t="shared" si="101"/>
        <v>0</v>
      </c>
      <c r="P1135" s="1863">
        <f t="shared" si="102"/>
        <v>0</v>
      </c>
      <c r="Q1135" s="405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CZ1135" s="2"/>
      <c r="DA1135" s="2"/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</row>
    <row r="1136" spans="1:199" s="13" customFormat="1" ht="17.25" thickTop="1" thickBot="1" x14ac:dyDescent="0.3">
      <c r="A1136" s="172"/>
      <c r="B1136" s="43"/>
      <c r="C1136" s="43"/>
      <c r="D1136" s="43"/>
      <c r="E1136" s="40"/>
      <c r="F1136" s="103"/>
      <c r="G1136" s="90"/>
      <c r="H1136" s="1245" t="s">
        <v>165</v>
      </c>
      <c r="I1136" s="216">
        <f>I1135</f>
        <v>0</v>
      </c>
      <c r="J1136" s="216">
        <f>J1135</f>
        <v>0</v>
      </c>
      <c r="K1136" s="1909">
        <f t="shared" si="106"/>
        <v>0</v>
      </c>
      <c r="L1136" s="2041"/>
      <c r="M1136" s="448"/>
      <c r="N1136" s="1933">
        <f>L1136+M1136</f>
        <v>0</v>
      </c>
      <c r="O1136" s="1861">
        <f t="shared" si="101"/>
        <v>0</v>
      </c>
      <c r="P1136" s="1861">
        <f t="shared" si="102"/>
        <v>0</v>
      </c>
      <c r="Q1136" s="400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CZ1136" s="2"/>
      <c r="DA1136" s="2"/>
      <c r="GG1136" s="2"/>
      <c r="GH1136" s="2"/>
      <c r="GI1136" s="2"/>
      <c r="GJ1136" s="2"/>
      <c r="GK1136" s="2"/>
      <c r="GL1136" s="2"/>
      <c r="GM1136" s="2"/>
      <c r="GN1136" s="2"/>
      <c r="GO1136" s="2"/>
      <c r="GP1136" s="2"/>
      <c r="GQ1136" s="2"/>
    </row>
    <row r="1137" spans="1:199" s="13" customFormat="1" ht="32.25" thickTop="1" x14ac:dyDescent="0.25">
      <c r="A1137" s="172"/>
      <c r="B1137" s="43"/>
      <c r="C1137" s="43"/>
      <c r="D1137" s="43"/>
      <c r="E1137" s="40"/>
      <c r="F1137" s="103"/>
      <c r="G1137" s="114"/>
      <c r="H1137" s="1247" t="s">
        <v>1633</v>
      </c>
      <c r="I1137" s="228"/>
      <c r="J1137" s="446"/>
      <c r="K1137" s="1921">
        <f t="shared" si="106"/>
        <v>0</v>
      </c>
      <c r="L1137" s="2042"/>
      <c r="M1137" s="446"/>
      <c r="N1137" s="1938"/>
      <c r="O1137" s="2027"/>
      <c r="P1137" s="1861"/>
      <c r="Q1137" s="40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CZ1137" s="2"/>
      <c r="DA1137" s="2"/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</row>
    <row r="1138" spans="1:199" s="13" customFormat="1" ht="16.5" thickBot="1" x14ac:dyDescent="0.3">
      <c r="A1138" s="172"/>
      <c r="B1138" s="43"/>
      <c r="C1138" s="43"/>
      <c r="D1138" s="43"/>
      <c r="E1138" s="40"/>
      <c r="F1138" s="103"/>
      <c r="G1138" s="114"/>
      <c r="H1138" s="1273" t="s">
        <v>36</v>
      </c>
      <c r="I1138" s="395">
        <f>I1135</f>
        <v>0</v>
      </c>
      <c r="J1138" s="395">
        <f>J1135</f>
        <v>0</v>
      </c>
      <c r="K1138" s="1978">
        <f t="shared" si="106"/>
        <v>0</v>
      </c>
      <c r="L1138" s="2078"/>
      <c r="M1138" s="444"/>
      <c r="N1138" s="1936">
        <f>L1138+M1138</f>
        <v>0</v>
      </c>
      <c r="O1138" s="1863">
        <f t="shared" si="101"/>
        <v>0</v>
      </c>
      <c r="P1138" s="1863">
        <f t="shared" si="102"/>
        <v>0</v>
      </c>
      <c r="Q1138" s="405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CZ1138" s="2"/>
      <c r="DA1138" s="2"/>
      <c r="GG1138" s="2"/>
      <c r="GH1138" s="2"/>
      <c r="GI1138" s="2"/>
      <c r="GJ1138" s="2"/>
      <c r="GK1138" s="2"/>
      <c r="GL1138" s="2"/>
      <c r="GM1138" s="2"/>
      <c r="GN1138" s="2"/>
      <c r="GO1138" s="2"/>
      <c r="GP1138" s="2"/>
      <c r="GQ1138" s="2"/>
    </row>
    <row r="1139" spans="1:199" s="13" customFormat="1" ht="17.25" thickTop="1" thickBot="1" x14ac:dyDescent="0.3">
      <c r="A1139" s="172"/>
      <c r="B1139" s="43"/>
      <c r="C1139" s="43"/>
      <c r="D1139" s="43"/>
      <c r="E1139" s="40"/>
      <c r="F1139" s="103"/>
      <c r="G1139" s="114"/>
      <c r="H1139" s="1205" t="s">
        <v>1634</v>
      </c>
      <c r="I1139" s="216">
        <f>I1138</f>
        <v>0</v>
      </c>
      <c r="J1139" s="216">
        <f>J1138</f>
        <v>0</v>
      </c>
      <c r="K1139" s="1909">
        <f t="shared" si="106"/>
        <v>0</v>
      </c>
      <c r="L1139" s="2041"/>
      <c r="M1139" s="448"/>
      <c r="N1139" s="1933">
        <f>L1139+M1139</f>
        <v>0</v>
      </c>
      <c r="O1139" s="1861">
        <f t="shared" si="101"/>
        <v>0</v>
      </c>
      <c r="P1139" s="1861">
        <f t="shared" si="102"/>
        <v>0</v>
      </c>
      <c r="Q1139" s="400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CZ1139" s="2"/>
      <c r="DA1139" s="2"/>
      <c r="GG1139" s="2"/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</row>
    <row r="1140" spans="1:199" s="13" customFormat="1" ht="32.25" thickTop="1" x14ac:dyDescent="0.25">
      <c r="A1140" s="172"/>
      <c r="B1140" s="43"/>
      <c r="C1140" s="43"/>
      <c r="D1140" s="43"/>
      <c r="E1140" s="68"/>
      <c r="F1140" s="103"/>
      <c r="G1140" s="82"/>
      <c r="H1140" s="1300" t="s">
        <v>1604</v>
      </c>
      <c r="I1140" s="226"/>
      <c r="J1140" s="432"/>
      <c r="K1140" s="1924">
        <f t="shared" si="106"/>
        <v>0</v>
      </c>
      <c r="L1140" s="2035"/>
      <c r="M1140" s="425"/>
      <c r="N1140" s="1922"/>
      <c r="O1140" s="1864"/>
      <c r="P1140" s="1864"/>
      <c r="Q1140" s="400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CZ1140" s="2"/>
      <c r="DA1140" s="2"/>
      <c r="GG1140" s="2"/>
      <c r="GH1140" s="2"/>
      <c r="GI1140" s="2"/>
      <c r="GJ1140" s="2"/>
      <c r="GK1140" s="2"/>
      <c r="GL1140" s="2"/>
      <c r="GM1140" s="2"/>
      <c r="GN1140" s="2"/>
      <c r="GO1140" s="2"/>
      <c r="GP1140" s="2"/>
      <c r="GQ1140" s="2"/>
    </row>
    <row r="1141" spans="1:199" s="13" customFormat="1" ht="15.75" x14ac:dyDescent="0.25">
      <c r="A1141" s="172"/>
      <c r="B1141" s="43"/>
      <c r="C1141" s="43"/>
      <c r="D1141" s="43"/>
      <c r="E1141" s="68"/>
      <c r="F1141" s="103"/>
      <c r="G1141" s="950">
        <v>1</v>
      </c>
      <c r="H1141" s="1207" t="s">
        <v>1528</v>
      </c>
      <c r="I1141" s="219">
        <f>I1093+I1128+I1116+I1138</f>
        <v>33280000</v>
      </c>
      <c r="J1141" s="219">
        <f>J1093+J1128+J1116+J1138</f>
        <v>31653978.359999999</v>
      </c>
      <c r="K1141" s="406">
        <f t="shared" ref="K1141:K1149" si="107">J1141/I1141*100</f>
        <v>95.11411766826923</v>
      </c>
      <c r="L1141" s="2102"/>
      <c r="M1141" s="443"/>
      <c r="N1141" s="1923">
        <f>L1141+M1141</f>
        <v>0</v>
      </c>
      <c r="O1141" s="2322">
        <f t="shared" si="101"/>
        <v>33280000</v>
      </c>
      <c r="P1141" s="1865">
        <f t="shared" si="102"/>
        <v>31653978.359999999</v>
      </c>
      <c r="Q1141" s="406">
        <f t="shared" si="99"/>
        <v>95.11411766826923</v>
      </c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CZ1141" s="2"/>
      <c r="DA1141" s="2"/>
      <c r="FR1141" s="2"/>
      <c r="FS1141" s="2"/>
      <c r="FT1141" s="2"/>
      <c r="FU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</row>
    <row r="1142" spans="1:199" s="13" customFormat="1" ht="32.25" thickBot="1" x14ac:dyDescent="0.3">
      <c r="A1142" s="172"/>
      <c r="B1142" s="43"/>
      <c r="C1142" s="43"/>
      <c r="D1142" s="43"/>
      <c r="E1142" s="68"/>
      <c r="F1142" s="103"/>
      <c r="G1142" s="953">
        <v>13</v>
      </c>
      <c r="H1142" s="1436" t="s">
        <v>1205</v>
      </c>
      <c r="I1142" s="241">
        <f>I1094</f>
        <v>30000000</v>
      </c>
      <c r="J1142" s="241">
        <f>J1094</f>
        <v>22028626.5</v>
      </c>
      <c r="K1142" s="408">
        <f t="shared" si="107"/>
        <v>73.428754999999995</v>
      </c>
      <c r="L1142" s="2035"/>
      <c r="M1142" s="449"/>
      <c r="N1142" s="1922"/>
      <c r="O1142" s="1862">
        <f t="shared" si="101"/>
        <v>30000000</v>
      </c>
      <c r="P1142" s="1862">
        <f t="shared" si="102"/>
        <v>22028626.5</v>
      </c>
      <c r="Q1142" s="405">
        <f t="shared" si="99"/>
        <v>73.428754999999995</v>
      </c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CZ1142" s="2"/>
      <c r="DA1142" s="2"/>
      <c r="FR1142" s="2"/>
      <c r="FS1142" s="2"/>
      <c r="FT1142" s="2"/>
      <c r="FU1142" s="2"/>
      <c r="GG1142" s="2"/>
      <c r="GH1142" s="2"/>
      <c r="GI1142" s="2"/>
      <c r="GJ1142" s="2"/>
      <c r="GK1142" s="2"/>
      <c r="GL1142" s="2"/>
      <c r="GM1142" s="2"/>
      <c r="GN1142" s="2"/>
      <c r="GO1142" s="2"/>
      <c r="GP1142" s="2"/>
      <c r="GQ1142" s="2"/>
    </row>
    <row r="1143" spans="1:199" s="13" customFormat="1" ht="17.25" thickTop="1" thickBot="1" x14ac:dyDescent="0.3">
      <c r="A1143" s="822"/>
      <c r="B1143" s="57"/>
      <c r="C1143" s="57"/>
      <c r="D1143" s="57"/>
      <c r="E1143" s="825"/>
      <c r="F1143" s="1153"/>
      <c r="G1143" s="90"/>
      <c r="H1143" s="1308" t="s">
        <v>168</v>
      </c>
      <c r="I1143" s="235">
        <f>I1141+I1142</f>
        <v>63280000</v>
      </c>
      <c r="J1143" s="235">
        <f>J1141+J1142</f>
        <v>53682604.859999999</v>
      </c>
      <c r="K1143" s="409">
        <f t="shared" si="107"/>
        <v>84.833446365360302</v>
      </c>
      <c r="L1143" s="2032"/>
      <c r="M1143" s="440"/>
      <c r="N1143" s="1909">
        <f>L1143+M1143</f>
        <v>0</v>
      </c>
      <c r="O1143" s="2450">
        <f t="shared" si="101"/>
        <v>63280000</v>
      </c>
      <c r="P1143" s="2450">
        <f t="shared" si="102"/>
        <v>53682604.859999999</v>
      </c>
      <c r="Q1143" s="409">
        <f t="shared" ref="Q1143:Q1207" si="108">P1143/O1143*100</f>
        <v>84.833446365360302</v>
      </c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CZ1143" s="2"/>
      <c r="DA1143" s="2"/>
      <c r="FR1143" s="2"/>
      <c r="FS1143" s="2"/>
      <c r="FT1143" s="2"/>
      <c r="FU1143" s="2"/>
      <c r="GG1143" s="2"/>
      <c r="GH1143" s="2"/>
      <c r="GI1143" s="2"/>
      <c r="GJ1143" s="2"/>
      <c r="GK1143" s="2"/>
      <c r="GL1143" s="2"/>
      <c r="GM1143" s="2"/>
      <c r="GN1143" s="2"/>
      <c r="GO1143" s="2"/>
      <c r="GP1143" s="2"/>
      <c r="GQ1143" s="2"/>
    </row>
    <row r="1144" spans="1:199" s="13" customFormat="1" ht="33" thickTop="1" thickBot="1" x14ac:dyDescent="0.3">
      <c r="A1144" s="1333"/>
      <c r="B1144" s="1508">
        <v>5.03</v>
      </c>
      <c r="C1144" s="1509"/>
      <c r="D1144" s="1509"/>
      <c r="E1144" s="1402"/>
      <c r="F1144" s="1402"/>
      <c r="G1144" s="1402"/>
      <c r="H1144" s="1501" t="s">
        <v>943</v>
      </c>
      <c r="I1144" s="1269"/>
      <c r="J1144" s="1270"/>
      <c r="K1144" s="1270"/>
      <c r="L1144" s="2079"/>
      <c r="M1144" s="1270"/>
      <c r="N1144" s="2534"/>
      <c r="O1144" s="2535"/>
      <c r="P1144" s="2536"/>
      <c r="Q1144" s="2537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CZ1144" s="2"/>
      <c r="DA1144" s="2"/>
      <c r="FR1144" s="2"/>
      <c r="FS1144" s="2"/>
      <c r="FT1144" s="2"/>
      <c r="FU1144" s="2"/>
      <c r="GG1144" s="2"/>
      <c r="GH1144" s="2"/>
      <c r="GI1144" s="2"/>
      <c r="GJ1144" s="2"/>
      <c r="GK1144" s="2"/>
      <c r="GL1144" s="2"/>
      <c r="GM1144" s="2"/>
      <c r="GN1144" s="2"/>
      <c r="GO1144" s="2"/>
      <c r="GP1144" s="2"/>
      <c r="GQ1144" s="2"/>
    </row>
    <row r="1145" spans="1:199" s="13" customFormat="1" ht="16.5" thickTop="1" x14ac:dyDescent="0.25">
      <c r="A1145" s="1510"/>
      <c r="B1145" s="1219"/>
      <c r="C1145" s="1219"/>
      <c r="D1145" s="1511">
        <v>1502</v>
      </c>
      <c r="E1145" s="1199"/>
      <c r="F1145" s="1199"/>
      <c r="G1145" s="1199"/>
      <c r="H1145" s="1512" t="s">
        <v>1588</v>
      </c>
      <c r="I1145" s="1321"/>
      <c r="J1145" s="1322"/>
      <c r="K1145" s="1322"/>
      <c r="L1145" s="2058"/>
      <c r="M1145" s="1322"/>
      <c r="N1145" s="1898"/>
      <c r="O1145" s="2194"/>
      <c r="P1145" s="2195"/>
      <c r="Q1145" s="2327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CZ1145" s="2"/>
      <c r="DA1145" s="2"/>
      <c r="FR1145" s="2"/>
      <c r="FS1145" s="2"/>
      <c r="FT1145" s="2"/>
      <c r="FU1145" s="2"/>
      <c r="GG1145" s="2"/>
      <c r="GH1145" s="2"/>
      <c r="GI1145" s="2"/>
      <c r="GJ1145" s="2"/>
      <c r="GK1145" s="2"/>
      <c r="GL1145" s="2"/>
      <c r="GM1145" s="2"/>
      <c r="GN1145" s="2"/>
      <c r="GO1145" s="2"/>
      <c r="GP1145" s="2"/>
      <c r="GQ1145" s="2"/>
    </row>
    <row r="1146" spans="1:199" s="13" customFormat="1" ht="31.5" x14ac:dyDescent="0.25">
      <c r="A1146" s="1179"/>
      <c r="B1146" s="1216"/>
      <c r="C1146" s="1216"/>
      <c r="D1146" s="1513" t="s">
        <v>1589</v>
      </c>
      <c r="E1146" s="1181"/>
      <c r="F1146" s="1181"/>
      <c r="G1146" s="1181"/>
      <c r="H1146" s="1514" t="s">
        <v>1590</v>
      </c>
      <c r="I1146" s="1370"/>
      <c r="J1146" s="1371"/>
      <c r="K1146" s="1371"/>
      <c r="L1146" s="2145"/>
      <c r="M1146" s="1371"/>
      <c r="N1146" s="2017"/>
      <c r="O1146" s="2219"/>
      <c r="P1146" s="2226"/>
      <c r="Q1146" s="2236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CZ1146" s="2"/>
      <c r="DA1146" s="2"/>
      <c r="FR1146" s="2"/>
      <c r="FS1146" s="2"/>
      <c r="FT1146" s="2"/>
      <c r="FU1146" s="2"/>
      <c r="GG1146" s="2"/>
      <c r="GH1146" s="2"/>
      <c r="GI1146" s="2"/>
      <c r="GJ1146" s="2"/>
      <c r="GK1146" s="2"/>
      <c r="GL1146" s="2"/>
      <c r="GM1146" s="2"/>
      <c r="GN1146" s="2"/>
      <c r="GO1146" s="2"/>
      <c r="GP1146" s="2"/>
      <c r="GQ1146" s="2"/>
    </row>
    <row r="1147" spans="1:199" s="13" customFormat="1" ht="15.75" x14ac:dyDescent="0.25">
      <c r="A1147" s="1515"/>
      <c r="B1147" s="1179"/>
      <c r="C1147" s="1179">
        <v>473</v>
      </c>
      <c r="D1147" s="1180"/>
      <c r="E1147" s="1516"/>
      <c r="F1147" s="1181"/>
      <c r="G1147" s="1181"/>
      <c r="H1147" s="1517" t="s">
        <v>1403</v>
      </c>
      <c r="I1147" s="1182"/>
      <c r="J1147" s="1218"/>
      <c r="K1147" s="1218"/>
      <c r="L1147" s="2025"/>
      <c r="M1147" s="1218"/>
      <c r="N1147" s="1868"/>
      <c r="O1147" s="2219"/>
      <c r="P1147" s="2226"/>
      <c r="Q1147" s="2236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CZ1147" s="2"/>
      <c r="DA1147" s="2"/>
      <c r="FR1147" s="2"/>
      <c r="FS1147" s="2"/>
      <c r="FT1147" s="2"/>
      <c r="FU1147" s="2"/>
      <c r="GG1147" s="2"/>
      <c r="GH1147" s="2"/>
      <c r="GI1147" s="2"/>
      <c r="GJ1147" s="2"/>
      <c r="GK1147" s="2"/>
      <c r="GL1147" s="2"/>
      <c r="GM1147" s="2"/>
      <c r="GN1147" s="2"/>
      <c r="GO1147" s="2"/>
      <c r="GP1147" s="2"/>
      <c r="GQ1147" s="2"/>
    </row>
    <row r="1148" spans="1:199" s="13" customFormat="1" ht="15.75" x14ac:dyDescent="0.25">
      <c r="A1148" s="175"/>
      <c r="B1148" s="154"/>
      <c r="C1148" s="889"/>
      <c r="D1148" s="1617"/>
      <c r="E1148" s="44">
        <v>141</v>
      </c>
      <c r="F1148" s="23">
        <v>411</v>
      </c>
      <c r="G1148" s="23"/>
      <c r="H1148" s="810" t="s">
        <v>1361</v>
      </c>
      <c r="I1148" s="236">
        <f>I1149</f>
        <v>4410000</v>
      </c>
      <c r="J1148" s="236">
        <f>J1149</f>
        <v>4407968.79</v>
      </c>
      <c r="K1148" s="406">
        <f t="shared" si="107"/>
        <v>99.953940816326536</v>
      </c>
      <c r="L1148" s="2086"/>
      <c r="M1148" s="425"/>
      <c r="N1148" s="1873">
        <f t="shared" ref="N1148:N1153" si="109">L1148+M1148</f>
        <v>0</v>
      </c>
      <c r="O1148" s="1862">
        <f t="shared" si="101"/>
        <v>4410000</v>
      </c>
      <c r="P1148" s="1862">
        <f t="shared" si="102"/>
        <v>4407968.79</v>
      </c>
      <c r="Q1148" s="405">
        <f t="shared" si="108"/>
        <v>99.953940816326536</v>
      </c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CZ1148" s="2"/>
      <c r="DA1148" s="2"/>
      <c r="FR1148" s="2"/>
      <c r="FS1148" s="2"/>
      <c r="FT1148" s="2"/>
      <c r="FU1148" s="2"/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</row>
    <row r="1149" spans="1:199" s="13" customFormat="1" ht="16.5" thickBot="1" x14ac:dyDescent="0.3">
      <c r="A1149" s="822"/>
      <c r="B1149" s="152"/>
      <c r="C1149" s="1034"/>
      <c r="D1149" s="1612"/>
      <c r="E1149" s="38"/>
      <c r="F1149" s="54">
        <v>411110</v>
      </c>
      <c r="G1149" s="54"/>
      <c r="H1149" s="32" t="s">
        <v>1361</v>
      </c>
      <c r="I1149" s="215">
        <v>4410000</v>
      </c>
      <c r="J1149" s="421">
        <v>4407968.79</v>
      </c>
      <c r="K1149" s="1981">
        <f t="shared" si="107"/>
        <v>99.953940816326536</v>
      </c>
      <c r="L1149" s="2036"/>
      <c r="M1149" s="421"/>
      <c r="N1149" s="1876">
        <f t="shared" si="109"/>
        <v>0</v>
      </c>
      <c r="O1149" s="2328">
        <f t="shared" si="101"/>
        <v>4410000</v>
      </c>
      <c r="P1149" s="2328">
        <f t="shared" si="102"/>
        <v>4407968.79</v>
      </c>
      <c r="Q1149" s="706">
        <f t="shared" si="108"/>
        <v>99.953940816326536</v>
      </c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CZ1149" s="2"/>
      <c r="DA1149" s="2"/>
      <c r="FR1149" s="2"/>
      <c r="FS1149" s="2"/>
      <c r="FT1149" s="2"/>
      <c r="FU1149" s="2"/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</row>
    <row r="1150" spans="1:199" s="13" customFormat="1" ht="32.25" thickTop="1" x14ac:dyDescent="0.25">
      <c r="A1150" s="879"/>
      <c r="B1150" s="245"/>
      <c r="C1150" s="979"/>
      <c r="D1150" s="1618"/>
      <c r="E1150" s="80">
        <v>142</v>
      </c>
      <c r="F1150" s="34">
        <v>412</v>
      </c>
      <c r="G1150" s="34"/>
      <c r="H1150" s="33" t="s">
        <v>1345</v>
      </c>
      <c r="I1150" s="214">
        <f>I1151</f>
        <v>740000</v>
      </c>
      <c r="J1150" s="214">
        <f>J1151</f>
        <v>733926.81</v>
      </c>
      <c r="K1150" s="1924">
        <f>K1149</f>
        <v>99.953940816326536</v>
      </c>
      <c r="L1150" s="2103"/>
      <c r="M1150" s="441"/>
      <c r="N1150" s="1870">
        <f t="shared" si="109"/>
        <v>0</v>
      </c>
      <c r="O1150" s="1864">
        <f t="shared" si="101"/>
        <v>740000</v>
      </c>
      <c r="P1150" s="1864">
        <f t="shared" si="102"/>
        <v>733926.81</v>
      </c>
      <c r="Q1150" s="400">
        <f t="shared" si="108"/>
        <v>99.179298648648668</v>
      </c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CZ1150" s="2"/>
      <c r="DA1150" s="2"/>
      <c r="FR1150" s="2"/>
      <c r="FS1150" s="2"/>
      <c r="FT1150" s="2"/>
      <c r="FU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</row>
    <row r="1151" spans="1:199" s="13" customFormat="1" ht="32.25" thickBot="1" x14ac:dyDescent="0.3">
      <c r="A1151" s="822"/>
      <c r="B1151" s="148"/>
      <c r="C1151" s="1036"/>
      <c r="D1151" s="1613"/>
      <c r="E1151" s="76"/>
      <c r="F1151" s="17">
        <v>412000</v>
      </c>
      <c r="G1151" s="17"/>
      <c r="H1151" s="16" t="s">
        <v>1345</v>
      </c>
      <c r="I1151" s="213">
        <v>740000</v>
      </c>
      <c r="J1151" s="422">
        <v>733926.81</v>
      </c>
      <c r="K1151" s="706">
        <f t="shared" ref="K1151:K1167" si="110">J1151/I1151*100</f>
        <v>99.179298648648668</v>
      </c>
      <c r="L1151" s="2036"/>
      <c r="M1151" s="421"/>
      <c r="N1151" s="1876">
        <f t="shared" si="109"/>
        <v>0</v>
      </c>
      <c r="O1151" s="2328">
        <f t="shared" ref="O1151:O1217" si="111">I1151+L1151</f>
        <v>740000</v>
      </c>
      <c r="P1151" s="2328">
        <f t="shared" ref="P1151:P1217" si="112">J1151+M1151</f>
        <v>733926.81</v>
      </c>
      <c r="Q1151" s="706">
        <f t="shared" si="108"/>
        <v>99.179298648648668</v>
      </c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CZ1151" s="2"/>
      <c r="DA1151" s="2"/>
      <c r="FR1151" s="2"/>
      <c r="FS1151" s="2"/>
      <c r="FT1151" s="2"/>
      <c r="FU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</row>
    <row r="1152" spans="1:199" s="13" customFormat="1" ht="17.25" thickTop="1" thickBot="1" x14ac:dyDescent="0.3">
      <c r="A1152" s="822"/>
      <c r="B1152" s="149"/>
      <c r="C1152" s="477"/>
      <c r="D1152" s="1035"/>
      <c r="E1152" s="551">
        <v>143</v>
      </c>
      <c r="F1152" s="90">
        <v>413</v>
      </c>
      <c r="G1152" s="90"/>
      <c r="H1152" s="113" t="s">
        <v>1477</v>
      </c>
      <c r="I1152" s="216">
        <v>60000</v>
      </c>
      <c r="J1152" s="448">
        <v>39120</v>
      </c>
      <c r="K1152" s="706">
        <f t="shared" si="110"/>
        <v>65.2</v>
      </c>
      <c r="L1152" s="2041"/>
      <c r="M1152" s="448"/>
      <c r="N1152" s="1894">
        <f t="shared" si="109"/>
        <v>0</v>
      </c>
      <c r="O1152" s="1861">
        <f t="shared" si="111"/>
        <v>60000</v>
      </c>
      <c r="P1152" s="1861">
        <f t="shared" si="112"/>
        <v>39120</v>
      </c>
      <c r="Q1152" s="400">
        <f t="shared" si="108"/>
        <v>65.2</v>
      </c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CZ1152" s="2"/>
      <c r="DA1152" s="2"/>
      <c r="FR1152" s="2"/>
      <c r="FS1152" s="2"/>
      <c r="FT1152" s="2"/>
      <c r="FU1152" s="2"/>
      <c r="GG1152" s="2"/>
      <c r="GH1152" s="2"/>
      <c r="GI1152" s="2"/>
      <c r="GJ1152" s="2"/>
      <c r="GK1152" s="2"/>
      <c r="GL1152" s="2"/>
      <c r="GM1152" s="2"/>
      <c r="GN1152" s="2"/>
      <c r="GO1152" s="2"/>
      <c r="GP1152" s="2"/>
      <c r="GQ1152" s="2"/>
    </row>
    <row r="1153" spans="1:199" s="13" customFormat="1" ht="17.25" thickTop="1" thickBot="1" x14ac:dyDescent="0.3">
      <c r="A1153" s="822"/>
      <c r="B1153" s="149"/>
      <c r="C1153" s="477"/>
      <c r="D1153" s="1035"/>
      <c r="E1153" s="551">
        <v>144</v>
      </c>
      <c r="F1153" s="90">
        <v>414</v>
      </c>
      <c r="G1153" s="90"/>
      <c r="H1153" s="113" t="s">
        <v>1490</v>
      </c>
      <c r="I1153" s="216">
        <v>40000</v>
      </c>
      <c r="J1153" s="448">
        <v>0</v>
      </c>
      <c r="K1153" s="706">
        <f t="shared" si="110"/>
        <v>0</v>
      </c>
      <c r="L1153" s="2041"/>
      <c r="M1153" s="448"/>
      <c r="N1153" s="1894">
        <f t="shared" si="109"/>
        <v>0</v>
      </c>
      <c r="O1153" s="1861">
        <f t="shared" si="111"/>
        <v>40000</v>
      </c>
      <c r="P1153" s="1861">
        <f t="shared" si="112"/>
        <v>0</v>
      </c>
      <c r="Q1153" s="400">
        <f t="shared" si="108"/>
        <v>0</v>
      </c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CZ1153" s="2"/>
      <c r="DA1153" s="2"/>
      <c r="FR1153" s="2"/>
      <c r="FS1153" s="2"/>
      <c r="FT1153" s="2"/>
      <c r="FU1153" s="2"/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</row>
    <row r="1154" spans="1:199" s="13" customFormat="1" ht="17.25" thickTop="1" thickBot="1" x14ac:dyDescent="0.3">
      <c r="A1154" s="822"/>
      <c r="B1154" s="149"/>
      <c r="C1154" s="477"/>
      <c r="D1154" s="477"/>
      <c r="E1154" s="387">
        <v>145</v>
      </c>
      <c r="F1154" s="90">
        <v>415</v>
      </c>
      <c r="G1154" s="90"/>
      <c r="H1154" s="113" t="s">
        <v>1452</v>
      </c>
      <c r="I1154" s="216">
        <v>250000</v>
      </c>
      <c r="J1154" s="448">
        <v>217976.75</v>
      </c>
      <c r="K1154" s="706">
        <f t="shared" si="110"/>
        <v>87.190699999999993</v>
      </c>
      <c r="L1154" s="2041"/>
      <c r="M1154" s="448"/>
      <c r="N1154" s="1894">
        <f>L1154+M1154</f>
        <v>0</v>
      </c>
      <c r="O1154" s="1861">
        <f t="shared" si="111"/>
        <v>250000</v>
      </c>
      <c r="P1154" s="1861">
        <f t="shared" si="112"/>
        <v>217976.75</v>
      </c>
      <c r="Q1154" s="400">
        <f t="shared" si="108"/>
        <v>87.190699999999993</v>
      </c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CZ1154" s="2"/>
      <c r="DA1154" s="2"/>
      <c r="FR1154" s="2"/>
      <c r="FS1154" s="2"/>
      <c r="FT1154" s="2"/>
      <c r="FU1154" s="2"/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/>
    </row>
    <row r="1155" spans="1:199" s="13" customFormat="1" ht="17.25" hidden="1" thickTop="1" thickBot="1" x14ac:dyDescent="0.3">
      <c r="A1155" s="879"/>
      <c r="B1155" s="245"/>
      <c r="C1155" s="979"/>
      <c r="D1155" s="1618"/>
      <c r="E1155" s="44"/>
      <c r="F1155" s="23">
        <v>416</v>
      </c>
      <c r="G1155" s="20"/>
      <c r="H1155" s="810" t="s">
        <v>1365</v>
      </c>
      <c r="I1155" s="223"/>
      <c r="J1155" s="432">
        <f>J1156</f>
        <v>0</v>
      </c>
      <c r="K1155" s="706" t="e">
        <f t="shared" si="110"/>
        <v>#DIV/0!</v>
      </c>
      <c r="L1155" s="2034"/>
      <c r="M1155" s="420">
        <f>M1156</f>
        <v>0</v>
      </c>
      <c r="N1155" s="1878">
        <f>L1155+M1155</f>
        <v>0</v>
      </c>
      <c r="O1155" s="1861">
        <f t="shared" si="111"/>
        <v>0</v>
      </c>
      <c r="P1155" s="1861">
        <f t="shared" si="112"/>
        <v>0</v>
      </c>
      <c r="Q1155" s="402">
        <v>0</v>
      </c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CZ1155" s="2"/>
      <c r="DA1155" s="2"/>
      <c r="FR1155" s="2"/>
      <c r="FS1155" s="2"/>
      <c r="FT1155" s="2"/>
      <c r="FU1155" s="2"/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</row>
    <row r="1156" spans="1:199" s="13" customFormat="1" ht="17.25" hidden="1" thickTop="1" thickBot="1" x14ac:dyDescent="0.3">
      <c r="A1156" s="822"/>
      <c r="B1156" s="148"/>
      <c r="C1156" s="1036"/>
      <c r="D1156" s="1613"/>
      <c r="E1156" s="42"/>
      <c r="F1156" s="19">
        <v>416100</v>
      </c>
      <c r="G1156" s="19"/>
      <c r="H1156" s="32" t="s">
        <v>1462</v>
      </c>
      <c r="I1156" s="218">
        <v>0</v>
      </c>
      <c r="J1156" s="424"/>
      <c r="K1156" s="706" t="e">
        <f t="shared" si="110"/>
        <v>#DIV/0!</v>
      </c>
      <c r="L1156" s="2033">
        <v>0</v>
      </c>
      <c r="M1156" s="424"/>
      <c r="N1156" s="2008">
        <f>L1156+M1156</f>
        <v>0</v>
      </c>
      <c r="O1156" s="2324">
        <f t="shared" si="111"/>
        <v>0</v>
      </c>
      <c r="P1156" s="2324">
        <f t="shared" si="112"/>
        <v>0</v>
      </c>
      <c r="Q1156" s="2325">
        <v>0</v>
      </c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CZ1156" s="2"/>
      <c r="DA1156" s="2"/>
      <c r="FR1156" s="2"/>
      <c r="FS1156" s="2"/>
      <c r="FT1156" s="2"/>
      <c r="FU1156" s="2"/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</row>
    <row r="1157" spans="1:199" s="13" customFormat="1" ht="17.25" thickTop="1" thickBot="1" x14ac:dyDescent="0.3">
      <c r="A1157" s="879"/>
      <c r="B1157" s="245"/>
      <c r="C1157" s="979"/>
      <c r="D1157" s="1618"/>
      <c r="E1157" s="387">
        <v>146</v>
      </c>
      <c r="F1157" s="52">
        <v>421</v>
      </c>
      <c r="G1157" s="52"/>
      <c r="H1157" s="482" t="s">
        <v>1346</v>
      </c>
      <c r="I1157" s="235">
        <f>I1158+I1159+I1160+I1161+I1162+I1163</f>
        <v>5750000</v>
      </c>
      <c r="J1157" s="235">
        <f>J1158+J1159+J1160+J1161+J1162+J1164+J1163</f>
        <v>5182206.1099999994</v>
      </c>
      <c r="K1157" s="706">
        <f t="shared" si="110"/>
        <v>90.125323652173904</v>
      </c>
      <c r="L1157" s="2032">
        <f>L1158+L1159+L1160+L1161+L1162+L1163+L1164</f>
        <v>14830000</v>
      </c>
      <c r="M1157" s="235">
        <f>M1158+M1159+M1160+M1161+M1162+M1163+M1164</f>
        <v>7615093.4800000004</v>
      </c>
      <c r="N1157" s="400">
        <f t="shared" ref="N1157:N1168" si="113">M1157/L1157*100</f>
        <v>51.349248010788941</v>
      </c>
      <c r="O1157" s="1861">
        <f t="shared" si="111"/>
        <v>20580000</v>
      </c>
      <c r="P1157" s="1861">
        <f t="shared" si="112"/>
        <v>12797299.59</v>
      </c>
      <c r="Q1157" s="400">
        <f t="shared" si="108"/>
        <v>62.183185568513125</v>
      </c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CZ1157" s="2"/>
      <c r="DA1157" s="2"/>
      <c r="FR1157" s="2"/>
      <c r="FS1157" s="2"/>
      <c r="FT1157" s="2"/>
      <c r="FU1157" s="2"/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</row>
    <row r="1158" spans="1:199" s="13" customFormat="1" ht="17.25" thickTop="1" thickBot="1" x14ac:dyDescent="0.3">
      <c r="A1158" s="881"/>
      <c r="B1158" s="161"/>
      <c r="C1158" s="898"/>
      <c r="D1158" s="1619"/>
      <c r="E1158" s="44"/>
      <c r="F1158" s="22">
        <v>421100</v>
      </c>
      <c r="G1158" s="22"/>
      <c r="H1158" s="21" t="s">
        <v>1366</v>
      </c>
      <c r="I1158" s="230">
        <v>200000</v>
      </c>
      <c r="J1158" s="431">
        <v>65286.8</v>
      </c>
      <c r="K1158" s="706">
        <f t="shared" si="110"/>
        <v>32.6434</v>
      </c>
      <c r="L1158" s="2033">
        <v>400000</v>
      </c>
      <c r="M1158" s="424">
        <v>320022.13</v>
      </c>
      <c r="N1158" s="400">
        <f t="shared" si="113"/>
        <v>80.005532500000001</v>
      </c>
      <c r="O1158" s="2320">
        <f t="shared" si="111"/>
        <v>600000</v>
      </c>
      <c r="P1158" s="2320">
        <f t="shared" si="112"/>
        <v>385308.93</v>
      </c>
      <c r="Q1158" s="2321">
        <f t="shared" si="108"/>
        <v>64.218154999999996</v>
      </c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CZ1158" s="2"/>
      <c r="DA1158" s="2"/>
      <c r="FR1158" s="2"/>
      <c r="FS1158" s="2"/>
      <c r="FT1158" s="2"/>
      <c r="FU1158" s="2"/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</row>
    <row r="1159" spans="1:199" s="13" customFormat="1" ht="17.25" thickTop="1" thickBot="1" x14ac:dyDescent="0.3">
      <c r="A1159" s="881"/>
      <c r="B1159" s="161"/>
      <c r="C1159" s="898"/>
      <c r="D1159" s="1619"/>
      <c r="E1159" s="129"/>
      <c r="F1159" s="4">
        <v>421200</v>
      </c>
      <c r="G1159" s="4"/>
      <c r="H1159" s="5" t="s">
        <v>1396</v>
      </c>
      <c r="I1159" s="417">
        <v>4600000</v>
      </c>
      <c r="J1159" s="426">
        <v>4314853.12</v>
      </c>
      <c r="K1159" s="706">
        <f t="shared" si="110"/>
        <v>93.801154782608691</v>
      </c>
      <c r="L1159" s="2102">
        <v>10000000</v>
      </c>
      <c r="M1159" s="426">
        <v>5374999.9500000002</v>
      </c>
      <c r="N1159" s="400">
        <f t="shared" si="113"/>
        <v>53.749999500000001</v>
      </c>
      <c r="O1159" s="2322">
        <f t="shared" si="111"/>
        <v>14600000</v>
      </c>
      <c r="P1159" s="2322">
        <f t="shared" si="112"/>
        <v>9689853.0700000003</v>
      </c>
      <c r="Q1159" s="2323">
        <f t="shared" si="108"/>
        <v>66.368856643835613</v>
      </c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CZ1159" s="2"/>
      <c r="DA1159" s="2"/>
      <c r="FR1159" s="2"/>
      <c r="FS1159" s="2"/>
      <c r="FT1159" s="2"/>
      <c r="FU1159" s="2"/>
      <c r="GG1159" s="2"/>
      <c r="GH1159" s="2"/>
      <c r="GI1159" s="2"/>
      <c r="GJ1159" s="2"/>
      <c r="GK1159" s="2"/>
      <c r="GL1159" s="2"/>
      <c r="GM1159" s="2"/>
      <c r="GN1159" s="2"/>
      <c r="GO1159" s="2"/>
      <c r="GP1159" s="2"/>
      <c r="GQ1159" s="2"/>
    </row>
    <row r="1160" spans="1:199" s="13" customFormat="1" ht="17.25" thickTop="1" thickBot="1" x14ac:dyDescent="0.3">
      <c r="A1160" s="881"/>
      <c r="B1160" s="161"/>
      <c r="C1160" s="898"/>
      <c r="D1160" s="1619"/>
      <c r="E1160" s="129"/>
      <c r="F1160" s="4">
        <v>421300</v>
      </c>
      <c r="G1160" s="4"/>
      <c r="H1160" s="5" t="s">
        <v>1367</v>
      </c>
      <c r="I1160" s="212">
        <v>460000</v>
      </c>
      <c r="J1160" s="426">
        <v>433095.92</v>
      </c>
      <c r="K1160" s="706">
        <f t="shared" si="110"/>
        <v>94.151286956521744</v>
      </c>
      <c r="L1160" s="2038">
        <v>2130000</v>
      </c>
      <c r="M1160" s="426">
        <v>740918.34</v>
      </c>
      <c r="N1160" s="400">
        <f t="shared" si="113"/>
        <v>34.784898591549293</v>
      </c>
      <c r="O1160" s="2322">
        <f t="shared" si="111"/>
        <v>2590000</v>
      </c>
      <c r="P1160" s="2322">
        <f t="shared" si="112"/>
        <v>1174014.26</v>
      </c>
      <c r="Q1160" s="2323">
        <f t="shared" si="108"/>
        <v>45.328735907335911</v>
      </c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CZ1160" s="2"/>
      <c r="DA1160" s="2"/>
      <c r="FR1160" s="2"/>
      <c r="FS1160" s="2"/>
      <c r="FT1160" s="2"/>
      <c r="FU1160" s="2"/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</row>
    <row r="1161" spans="1:199" s="13" customFormat="1" ht="17.25" thickTop="1" thickBot="1" x14ac:dyDescent="0.3">
      <c r="A1161" s="881"/>
      <c r="B1161" s="161"/>
      <c r="C1161" s="898"/>
      <c r="D1161" s="1619"/>
      <c r="E1161" s="129"/>
      <c r="F1161" s="4">
        <v>421400</v>
      </c>
      <c r="G1161" s="4"/>
      <c r="H1161" s="5" t="s">
        <v>1433</v>
      </c>
      <c r="I1161" s="212">
        <v>240000</v>
      </c>
      <c r="J1161" s="426">
        <v>133676.17000000001</v>
      </c>
      <c r="K1161" s="706">
        <f t="shared" si="110"/>
        <v>55.69840416666667</v>
      </c>
      <c r="L1161" s="2038">
        <v>400000</v>
      </c>
      <c r="M1161" s="426">
        <v>362275.28</v>
      </c>
      <c r="N1161" s="400">
        <f t="shared" si="113"/>
        <v>90.568820000000002</v>
      </c>
      <c r="O1161" s="2322">
        <f t="shared" si="111"/>
        <v>640000</v>
      </c>
      <c r="P1161" s="2322">
        <f t="shared" si="112"/>
        <v>495951.45000000007</v>
      </c>
      <c r="Q1161" s="2323">
        <f t="shared" si="108"/>
        <v>77.492414062500018</v>
      </c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CZ1161" s="2"/>
      <c r="DA1161" s="2"/>
      <c r="FR1161" s="2"/>
      <c r="FS1161" s="2"/>
      <c r="FT1161" s="2"/>
      <c r="FU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</row>
    <row r="1162" spans="1:199" s="13" customFormat="1" ht="17.25" thickTop="1" thickBot="1" x14ac:dyDescent="0.3">
      <c r="A1162" s="881"/>
      <c r="B1162" s="161"/>
      <c r="C1162" s="898"/>
      <c r="D1162" s="1619"/>
      <c r="E1162" s="129"/>
      <c r="F1162" s="4">
        <v>421500</v>
      </c>
      <c r="G1162" s="4"/>
      <c r="H1162" s="5" t="s">
        <v>1368</v>
      </c>
      <c r="I1162" s="212">
        <v>0</v>
      </c>
      <c r="J1162" s="426">
        <v>0</v>
      </c>
      <c r="K1162" s="706"/>
      <c r="L1162" s="2038">
        <v>300000</v>
      </c>
      <c r="M1162" s="426">
        <v>304937.48</v>
      </c>
      <c r="N1162" s="400">
        <f t="shared" si="113"/>
        <v>101.64582666666666</v>
      </c>
      <c r="O1162" s="2322">
        <f t="shared" si="111"/>
        <v>300000</v>
      </c>
      <c r="P1162" s="2322">
        <f t="shared" si="112"/>
        <v>304937.48</v>
      </c>
      <c r="Q1162" s="2323">
        <f t="shared" si="108"/>
        <v>101.64582666666666</v>
      </c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CZ1162" s="2"/>
      <c r="DA1162" s="2"/>
      <c r="FR1162" s="2"/>
      <c r="FS1162" s="2"/>
      <c r="FT1162" s="2"/>
      <c r="FU1162" s="2"/>
      <c r="GG1162" s="2"/>
      <c r="GH1162" s="2"/>
      <c r="GI1162" s="2"/>
      <c r="GJ1162" s="2"/>
      <c r="GK1162" s="2"/>
      <c r="GL1162" s="2"/>
      <c r="GM1162" s="2"/>
      <c r="GN1162" s="2"/>
      <c r="GO1162" s="2"/>
      <c r="GP1162" s="2"/>
      <c r="GQ1162" s="2"/>
    </row>
    <row r="1163" spans="1:199" s="13" customFormat="1" ht="17.25" thickTop="1" thickBot="1" x14ac:dyDescent="0.3">
      <c r="A1163" s="881"/>
      <c r="B1163" s="161"/>
      <c r="C1163" s="898"/>
      <c r="D1163" s="1619"/>
      <c r="E1163" s="76"/>
      <c r="F1163" s="17">
        <v>421600</v>
      </c>
      <c r="G1163" s="17"/>
      <c r="H1163" s="16" t="s">
        <v>1469</v>
      </c>
      <c r="I1163" s="213">
        <v>250000</v>
      </c>
      <c r="J1163" s="422">
        <v>235294.1</v>
      </c>
      <c r="K1163" s="706">
        <f t="shared" si="110"/>
        <v>94.117640000000009</v>
      </c>
      <c r="L1163" s="2038">
        <v>1000000</v>
      </c>
      <c r="M1163" s="426">
        <v>119058.82</v>
      </c>
      <c r="N1163" s="400">
        <f t="shared" si="113"/>
        <v>11.905882000000002</v>
      </c>
      <c r="O1163" s="2322">
        <f t="shared" si="111"/>
        <v>1250000</v>
      </c>
      <c r="P1163" s="2322">
        <f t="shared" si="112"/>
        <v>354352.92000000004</v>
      </c>
      <c r="Q1163" s="2323">
        <f t="shared" si="108"/>
        <v>28.348233600000007</v>
      </c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CZ1163" s="2"/>
      <c r="DA1163" s="2"/>
      <c r="FR1163" s="2"/>
      <c r="FS1163" s="2"/>
      <c r="FT1163" s="2"/>
      <c r="FU1163" s="2"/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</row>
    <row r="1164" spans="1:199" s="13" customFormat="1" ht="17.25" thickTop="1" thickBot="1" x14ac:dyDescent="0.3">
      <c r="A1164" s="880"/>
      <c r="B1164" s="150"/>
      <c r="C1164" s="891"/>
      <c r="D1164" s="1620"/>
      <c r="E1164" s="75"/>
      <c r="F1164" s="31">
        <v>421900</v>
      </c>
      <c r="G1164" s="31"/>
      <c r="H1164" s="32" t="s">
        <v>1373</v>
      </c>
      <c r="I1164" s="215"/>
      <c r="J1164" s="421">
        <v>0</v>
      </c>
      <c r="K1164" s="706"/>
      <c r="L1164" s="2066">
        <v>600000</v>
      </c>
      <c r="M1164" s="436">
        <v>392881.48</v>
      </c>
      <c r="N1164" s="400">
        <f t="shared" si="113"/>
        <v>65.480246666666659</v>
      </c>
      <c r="O1164" s="2324">
        <f t="shared" si="111"/>
        <v>600000</v>
      </c>
      <c r="P1164" s="2324">
        <f t="shared" si="112"/>
        <v>392881.48</v>
      </c>
      <c r="Q1164" s="2325">
        <f t="shared" si="108"/>
        <v>65.480246666666659</v>
      </c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CZ1164" s="2"/>
      <c r="DA1164" s="2"/>
      <c r="FR1164" s="2"/>
      <c r="FS1164" s="2"/>
      <c r="FT1164" s="2"/>
      <c r="FU1164" s="2"/>
      <c r="GG1164" s="2"/>
      <c r="GH1164" s="2"/>
      <c r="GI1164" s="2"/>
      <c r="GJ1164" s="2"/>
      <c r="GK1164" s="2"/>
      <c r="GL1164" s="2"/>
      <c r="GM1164" s="2"/>
      <c r="GN1164" s="2"/>
      <c r="GO1164" s="2"/>
      <c r="GP1164" s="2"/>
      <c r="GQ1164" s="2"/>
    </row>
    <row r="1165" spans="1:199" s="13" customFormat="1" ht="16.5" thickTop="1" x14ac:dyDescent="0.25">
      <c r="A1165" s="34"/>
      <c r="B1165" s="245"/>
      <c r="C1165" s="979"/>
      <c r="D1165" s="979"/>
      <c r="E1165" s="44">
        <v>147</v>
      </c>
      <c r="F1165" s="23">
        <v>422</v>
      </c>
      <c r="G1165" s="23"/>
      <c r="H1165" s="30" t="s">
        <v>1399</v>
      </c>
      <c r="I1165" s="223">
        <f>I1166+I1167</f>
        <v>200000</v>
      </c>
      <c r="J1165" s="432">
        <f>J1166</f>
        <v>81260</v>
      </c>
      <c r="K1165" s="2463">
        <f t="shared" si="110"/>
        <v>40.630000000000003</v>
      </c>
      <c r="L1165" s="2086">
        <f>L1166+L1167</f>
        <v>200000</v>
      </c>
      <c r="M1165" s="425">
        <f>M1166</f>
        <v>135295</v>
      </c>
      <c r="N1165" s="400">
        <f t="shared" si="113"/>
        <v>67.647500000000008</v>
      </c>
      <c r="O1165" s="1864">
        <f t="shared" si="111"/>
        <v>400000</v>
      </c>
      <c r="P1165" s="1864">
        <f>P1166</f>
        <v>216555</v>
      </c>
      <c r="Q1165" s="400">
        <f t="shared" si="108"/>
        <v>54.138750000000002</v>
      </c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CZ1165" s="2"/>
      <c r="DA1165" s="2"/>
      <c r="FR1165" s="2"/>
      <c r="FS1165" s="2"/>
      <c r="FT1165" s="2"/>
      <c r="FU1165" s="2"/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</row>
    <row r="1166" spans="1:199" s="13" customFormat="1" ht="31.5" x14ac:dyDescent="0.25">
      <c r="A1166" s="110"/>
      <c r="B1166" s="161"/>
      <c r="C1166" s="898"/>
      <c r="D1166" s="898"/>
      <c r="E1166" s="76"/>
      <c r="F1166" s="17">
        <v>422100</v>
      </c>
      <c r="G1166" s="17"/>
      <c r="H1166" s="16" t="s">
        <v>1400</v>
      </c>
      <c r="I1166" s="213">
        <v>150000</v>
      </c>
      <c r="J1166" s="422">
        <v>81260</v>
      </c>
      <c r="K1166" s="2002">
        <f t="shared" si="110"/>
        <v>54.173333333333332</v>
      </c>
      <c r="L1166" s="2038">
        <v>200000</v>
      </c>
      <c r="M1166" s="426">
        <v>135295</v>
      </c>
      <c r="N1166" s="406">
        <f t="shared" si="113"/>
        <v>67.647500000000008</v>
      </c>
      <c r="O1166" s="2322">
        <f t="shared" si="111"/>
        <v>350000</v>
      </c>
      <c r="P1166" s="2322">
        <f t="shared" si="112"/>
        <v>216555</v>
      </c>
      <c r="Q1166" s="2323">
        <f t="shared" si="108"/>
        <v>61.872857142857143</v>
      </c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CZ1166" s="2"/>
      <c r="DA1166" s="2"/>
      <c r="FR1166" s="2"/>
      <c r="FS1166" s="2"/>
      <c r="FT1166" s="2"/>
      <c r="FU1166" s="2"/>
      <c r="GG1166" s="2"/>
      <c r="GH1166" s="2"/>
      <c r="GI1166" s="2"/>
      <c r="GJ1166" s="2"/>
      <c r="GK1166" s="2"/>
      <c r="GL1166" s="2"/>
      <c r="GM1166" s="2"/>
      <c r="GN1166" s="2"/>
      <c r="GO1166" s="2"/>
      <c r="GP1166" s="2"/>
      <c r="GQ1166" s="2"/>
    </row>
    <row r="1167" spans="1:199" s="13" customFormat="1" ht="32.25" thickBot="1" x14ac:dyDescent="0.3">
      <c r="A1167" s="169"/>
      <c r="B1167" s="150"/>
      <c r="C1167" s="891"/>
      <c r="D1167" s="891"/>
      <c r="E1167" s="75"/>
      <c r="F1167" s="31">
        <v>422200</v>
      </c>
      <c r="G1167" s="31"/>
      <c r="H1167" s="32" t="s">
        <v>1339</v>
      </c>
      <c r="I1167" s="215">
        <v>50000</v>
      </c>
      <c r="J1167" s="421">
        <v>0</v>
      </c>
      <c r="K1167" s="2538">
        <f t="shared" si="110"/>
        <v>0</v>
      </c>
      <c r="L1167" s="2066"/>
      <c r="M1167" s="436"/>
      <c r="N1167" s="1903">
        <f>L1167+M1167</f>
        <v>0</v>
      </c>
      <c r="O1167" s="1863">
        <f t="shared" si="111"/>
        <v>50000</v>
      </c>
      <c r="P1167" s="1863">
        <f t="shared" si="112"/>
        <v>0</v>
      </c>
      <c r="Q1167" s="405">
        <f t="shared" si="108"/>
        <v>0</v>
      </c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CZ1167" s="2"/>
      <c r="DA1167" s="2"/>
      <c r="FR1167" s="2"/>
      <c r="FS1167" s="2"/>
      <c r="FT1167" s="2"/>
      <c r="FU1167" s="2"/>
      <c r="GG1167" s="2"/>
      <c r="GH1167" s="2"/>
      <c r="GI1167" s="2"/>
      <c r="GJ1167" s="2"/>
      <c r="GK1167" s="2"/>
      <c r="GL1167" s="2"/>
      <c r="GM1167" s="2"/>
      <c r="GN1167" s="2"/>
      <c r="GO1167" s="2"/>
      <c r="GP1167" s="2"/>
      <c r="GQ1167" s="2"/>
    </row>
    <row r="1168" spans="1:199" s="13" customFormat="1" ht="16.5" thickTop="1" x14ac:dyDescent="0.25">
      <c r="A1168" s="34"/>
      <c r="B1168" s="245"/>
      <c r="C1168" s="979"/>
      <c r="D1168" s="979"/>
      <c r="E1168" s="182">
        <v>148</v>
      </c>
      <c r="F1168" s="34">
        <v>423</v>
      </c>
      <c r="G1168" s="34"/>
      <c r="H1168" s="33" t="s">
        <v>1348</v>
      </c>
      <c r="I1168" s="214">
        <f>I1169+I1170+I1171+I1172+I1173+I1174+I1175</f>
        <v>17300000</v>
      </c>
      <c r="J1168" s="420">
        <f>J1169+J1170+J1171+J1172+J1173+J1174+J1175</f>
        <v>16917471.050000001</v>
      </c>
      <c r="K1168" s="2323">
        <f t="shared" ref="K1168:K1181" si="114">J1168/I1168*100</f>
        <v>97.788850000000011</v>
      </c>
      <c r="L1168" s="2103">
        <f>L1169+L1170+L1171+L1172+L1173+L1174+L1175</f>
        <v>20930000</v>
      </c>
      <c r="M1168" s="441">
        <f>M1169+M1170+M1171+M1172+M1173+M1174+M1175</f>
        <v>17785020.41</v>
      </c>
      <c r="N1168" s="400">
        <f t="shared" si="113"/>
        <v>84.973819445771625</v>
      </c>
      <c r="O1168" s="1864">
        <f t="shared" si="111"/>
        <v>38230000</v>
      </c>
      <c r="P1168" s="1864">
        <f t="shared" si="112"/>
        <v>34702491.460000001</v>
      </c>
      <c r="Q1168" s="400">
        <f t="shared" si="108"/>
        <v>90.77293083965472</v>
      </c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CZ1168" s="2"/>
      <c r="DA1168" s="2"/>
      <c r="FR1168" s="2"/>
      <c r="FS1168" s="2"/>
      <c r="FT1168" s="2"/>
      <c r="FU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</row>
    <row r="1169" spans="1:199" s="13" customFormat="1" ht="15.75" x14ac:dyDescent="0.25">
      <c r="A1169" s="110"/>
      <c r="B1169" s="161"/>
      <c r="C1169" s="898"/>
      <c r="D1169" s="898"/>
      <c r="E1169" s="44"/>
      <c r="F1169" s="109">
        <v>423200</v>
      </c>
      <c r="G1169" s="109"/>
      <c r="H1169" s="97" t="s">
        <v>1552</v>
      </c>
      <c r="I1169" s="226">
        <v>120000</v>
      </c>
      <c r="J1169" s="493">
        <v>113215.2</v>
      </c>
      <c r="K1169" s="2323">
        <f t="shared" si="114"/>
        <v>94.346000000000004</v>
      </c>
      <c r="L1169" s="2102">
        <v>150000</v>
      </c>
      <c r="M1169" s="443">
        <v>42456</v>
      </c>
      <c r="N1169" s="406">
        <f t="shared" ref="N1169:N1188" si="115">M1169/L1169*100</f>
        <v>28.304000000000002</v>
      </c>
      <c r="O1169" s="2322">
        <f t="shared" si="111"/>
        <v>270000</v>
      </c>
      <c r="P1169" s="2322">
        <f t="shared" si="112"/>
        <v>155671.20000000001</v>
      </c>
      <c r="Q1169" s="2323">
        <f t="shared" si="108"/>
        <v>57.656000000000006</v>
      </c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CZ1169" s="2"/>
      <c r="DA1169" s="2"/>
      <c r="FR1169" s="2"/>
      <c r="FS1169" s="2"/>
      <c r="FT1169" s="2"/>
      <c r="FU1169" s="2"/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</row>
    <row r="1170" spans="1:199" s="13" customFormat="1" ht="31.5" x14ac:dyDescent="0.25">
      <c r="A1170" s="110"/>
      <c r="B1170" s="161"/>
      <c r="C1170" s="898"/>
      <c r="D1170" s="898"/>
      <c r="E1170" s="44"/>
      <c r="F1170" s="22">
        <v>423300</v>
      </c>
      <c r="G1170" s="22"/>
      <c r="H1170" s="21" t="s">
        <v>1435</v>
      </c>
      <c r="I1170" s="212">
        <v>30000</v>
      </c>
      <c r="J1170" s="426">
        <v>15580</v>
      </c>
      <c r="K1170" s="2323">
        <f t="shared" si="114"/>
        <v>51.93333333333333</v>
      </c>
      <c r="L1170" s="2038">
        <v>180000</v>
      </c>
      <c r="M1170" s="426">
        <v>14000</v>
      </c>
      <c r="N1170" s="406">
        <f t="shared" si="115"/>
        <v>7.7777777777777777</v>
      </c>
      <c r="O1170" s="2322">
        <f t="shared" si="111"/>
        <v>210000</v>
      </c>
      <c r="P1170" s="2322">
        <f t="shared" si="112"/>
        <v>29580</v>
      </c>
      <c r="Q1170" s="2323">
        <f t="shared" si="108"/>
        <v>14.085714285714285</v>
      </c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CZ1170" s="2"/>
      <c r="DA1170" s="2"/>
      <c r="FR1170" s="2"/>
      <c r="FS1170" s="2"/>
      <c r="FT1170" s="2"/>
      <c r="FU1170" s="2"/>
      <c r="GG1170" s="2"/>
      <c r="GH1170" s="2"/>
      <c r="GI1170" s="2"/>
      <c r="GJ1170" s="2"/>
      <c r="GK1170" s="2"/>
      <c r="GL1170" s="2"/>
      <c r="GM1170" s="2"/>
      <c r="GN1170" s="2"/>
      <c r="GO1170" s="2"/>
      <c r="GP1170" s="2"/>
      <c r="GQ1170" s="2"/>
    </row>
    <row r="1171" spans="1:199" s="13" customFormat="1" ht="15.75" x14ac:dyDescent="0.25">
      <c r="A1171" s="110"/>
      <c r="B1171" s="882"/>
      <c r="C1171" s="1621"/>
      <c r="D1171" s="1621"/>
      <c r="E1171" s="129"/>
      <c r="F1171" s="4">
        <v>423400</v>
      </c>
      <c r="G1171" s="4"/>
      <c r="H1171" s="5" t="s">
        <v>1440</v>
      </c>
      <c r="I1171" s="212">
        <v>380000</v>
      </c>
      <c r="J1171" s="1704">
        <v>280000</v>
      </c>
      <c r="K1171" s="2323">
        <f t="shared" si="114"/>
        <v>73.68421052631578</v>
      </c>
      <c r="L1171" s="2038">
        <v>750000</v>
      </c>
      <c r="M1171" s="426">
        <v>594130</v>
      </c>
      <c r="N1171" s="406">
        <f t="shared" si="115"/>
        <v>79.217333333333329</v>
      </c>
      <c r="O1171" s="2322">
        <f t="shared" si="111"/>
        <v>1130000</v>
      </c>
      <c r="P1171" s="2322">
        <f t="shared" si="112"/>
        <v>874130</v>
      </c>
      <c r="Q1171" s="2323">
        <f t="shared" si="108"/>
        <v>77.356637168141589</v>
      </c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CZ1171" s="2"/>
      <c r="DA1171" s="2"/>
      <c r="FR1171" s="2"/>
      <c r="FS1171" s="2"/>
      <c r="FT1171" s="2"/>
      <c r="FU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</row>
    <row r="1172" spans="1:199" s="13" customFormat="1" ht="15.75" x14ac:dyDescent="0.25">
      <c r="A1172" s="110"/>
      <c r="B1172" s="882"/>
      <c r="C1172" s="1621"/>
      <c r="D1172" s="1621"/>
      <c r="E1172" s="129"/>
      <c r="F1172" s="4">
        <v>423500</v>
      </c>
      <c r="G1172" s="4"/>
      <c r="H1172" s="5" t="s">
        <v>1470</v>
      </c>
      <c r="I1172" s="212">
        <v>180000</v>
      </c>
      <c r="J1172" s="426">
        <v>79998</v>
      </c>
      <c r="K1172" s="2323">
        <f t="shared" si="114"/>
        <v>44.443333333333335</v>
      </c>
      <c r="L1172" s="2038">
        <v>900000</v>
      </c>
      <c r="M1172" s="426">
        <v>824720.21</v>
      </c>
      <c r="N1172" s="406">
        <f t="shared" si="115"/>
        <v>91.635578888888887</v>
      </c>
      <c r="O1172" s="2322">
        <f t="shared" si="111"/>
        <v>1080000</v>
      </c>
      <c r="P1172" s="2322">
        <f t="shared" si="112"/>
        <v>904718.21</v>
      </c>
      <c r="Q1172" s="2323">
        <f t="shared" si="108"/>
        <v>83.770204629629632</v>
      </c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CZ1172" s="2"/>
      <c r="DA1172" s="2"/>
      <c r="FR1172" s="2"/>
      <c r="FS1172" s="2"/>
      <c r="FT1172" s="2"/>
      <c r="FU1172" s="2"/>
      <c r="GG1172" s="2"/>
      <c r="GH1172" s="2"/>
      <c r="GI1172" s="2"/>
      <c r="GJ1172" s="2"/>
      <c r="GK1172" s="2"/>
      <c r="GL1172" s="2"/>
      <c r="GM1172" s="2"/>
      <c r="GN1172" s="2"/>
      <c r="GO1172" s="2"/>
      <c r="GP1172" s="2"/>
      <c r="GQ1172" s="2"/>
    </row>
    <row r="1173" spans="1:199" s="13" customFormat="1" ht="15.75" x14ac:dyDescent="0.25">
      <c r="A1173" s="110"/>
      <c r="B1173" s="882"/>
      <c r="C1173" s="1621"/>
      <c r="D1173" s="1621"/>
      <c r="E1173" s="129"/>
      <c r="F1173" s="4">
        <v>423600</v>
      </c>
      <c r="G1173" s="4"/>
      <c r="H1173" s="5" t="s">
        <v>72</v>
      </c>
      <c r="I1173" s="212"/>
      <c r="J1173" s="426">
        <v>0</v>
      </c>
      <c r="K1173" s="2323"/>
      <c r="L1173" s="2038">
        <v>100000</v>
      </c>
      <c r="M1173" s="426"/>
      <c r="N1173" s="406">
        <f t="shared" si="115"/>
        <v>0</v>
      </c>
      <c r="O1173" s="2322">
        <f t="shared" si="111"/>
        <v>100000</v>
      </c>
      <c r="P1173" s="2322">
        <f t="shared" si="112"/>
        <v>0</v>
      </c>
      <c r="Q1173" s="2323">
        <f t="shared" si="108"/>
        <v>0</v>
      </c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CZ1173" s="2"/>
      <c r="DA1173" s="2"/>
      <c r="FR1173" s="2"/>
      <c r="FS1173" s="2"/>
      <c r="FT1173" s="2"/>
      <c r="FU1173" s="2"/>
      <c r="GG1173" s="2"/>
      <c r="GH1173" s="2"/>
      <c r="GI1173" s="2"/>
      <c r="GJ1173" s="2"/>
      <c r="GK1173" s="2"/>
      <c r="GL1173" s="2"/>
      <c r="GM1173" s="2"/>
      <c r="GN1173" s="2"/>
      <c r="GO1173" s="2"/>
      <c r="GP1173" s="2"/>
      <c r="GQ1173" s="2"/>
    </row>
    <row r="1174" spans="1:199" s="13" customFormat="1" ht="15.75" x14ac:dyDescent="0.25">
      <c r="A1174" s="110"/>
      <c r="B1174" s="882"/>
      <c r="C1174" s="1621"/>
      <c r="D1174" s="1621"/>
      <c r="E1174" s="76"/>
      <c r="F1174" s="17">
        <v>423700</v>
      </c>
      <c r="G1174" s="17"/>
      <c r="H1174" s="16" t="s">
        <v>866</v>
      </c>
      <c r="I1174" s="213"/>
      <c r="J1174" s="422">
        <v>0</v>
      </c>
      <c r="K1174" s="2323"/>
      <c r="L1174" s="2038">
        <v>20000</v>
      </c>
      <c r="M1174" s="426"/>
      <c r="N1174" s="406">
        <f t="shared" si="115"/>
        <v>0</v>
      </c>
      <c r="O1174" s="2322">
        <f t="shared" si="111"/>
        <v>20000</v>
      </c>
      <c r="P1174" s="2322">
        <f t="shared" si="112"/>
        <v>0</v>
      </c>
      <c r="Q1174" s="2323">
        <f t="shared" si="108"/>
        <v>0</v>
      </c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CZ1174" s="2"/>
      <c r="DA1174" s="2"/>
      <c r="FR1174" s="2"/>
      <c r="FS1174" s="2"/>
      <c r="FT1174" s="2"/>
      <c r="FU1174" s="2"/>
      <c r="GG1174" s="2"/>
      <c r="GH1174" s="2"/>
      <c r="GI1174" s="2"/>
      <c r="GJ1174" s="2"/>
      <c r="GK1174" s="2"/>
      <c r="GL1174" s="2"/>
      <c r="GM1174" s="2"/>
      <c r="GN1174" s="2"/>
      <c r="GO1174" s="2"/>
      <c r="GP1174" s="2"/>
      <c r="GQ1174" s="2"/>
    </row>
    <row r="1175" spans="1:199" s="13" customFormat="1" ht="16.5" thickBot="1" x14ac:dyDescent="0.3">
      <c r="A1175" s="169"/>
      <c r="B1175" s="883"/>
      <c r="C1175" s="1622"/>
      <c r="D1175" s="1622"/>
      <c r="E1175" s="76"/>
      <c r="F1175" s="17">
        <v>423900</v>
      </c>
      <c r="G1175" s="17"/>
      <c r="H1175" s="16" t="s">
        <v>1436</v>
      </c>
      <c r="I1175" s="213">
        <v>16590000</v>
      </c>
      <c r="J1175" s="422">
        <v>16428677.85</v>
      </c>
      <c r="K1175" s="1874">
        <f t="shared" si="114"/>
        <v>99.027594032549729</v>
      </c>
      <c r="L1175" s="2033">
        <v>18830000</v>
      </c>
      <c r="M1175" s="424">
        <v>16309714.199999999</v>
      </c>
      <c r="N1175" s="405">
        <f t="shared" si="115"/>
        <v>86.615582580987777</v>
      </c>
      <c r="O1175" s="2324">
        <f t="shared" si="111"/>
        <v>35420000</v>
      </c>
      <c r="P1175" s="2324">
        <f t="shared" si="112"/>
        <v>32738392.049999997</v>
      </c>
      <c r="Q1175" s="2325">
        <f t="shared" si="108"/>
        <v>92.429113636363624</v>
      </c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CZ1175" s="2"/>
      <c r="DA1175" s="2"/>
      <c r="FR1175" s="2"/>
      <c r="FS1175" s="2"/>
      <c r="FT1175" s="2"/>
      <c r="FU1175" s="2"/>
      <c r="GG1175" s="2"/>
      <c r="GH1175" s="2"/>
      <c r="GI1175" s="2"/>
      <c r="GJ1175" s="2"/>
      <c r="GK1175" s="2"/>
      <c r="GL1175" s="2"/>
      <c r="GM1175" s="2"/>
      <c r="GN1175" s="2"/>
      <c r="GO1175" s="2"/>
      <c r="GP1175" s="2"/>
      <c r="GQ1175" s="2"/>
    </row>
    <row r="1176" spans="1:199" s="13" customFormat="1" ht="17.25" thickTop="1" thickBot="1" x14ac:dyDescent="0.3">
      <c r="A1176" s="34"/>
      <c r="B1176" s="884"/>
      <c r="C1176" s="1623"/>
      <c r="D1176" s="1623"/>
      <c r="E1176" s="387">
        <v>149</v>
      </c>
      <c r="F1176" s="85">
        <v>424</v>
      </c>
      <c r="G1176" s="85"/>
      <c r="H1176" s="84" t="s">
        <v>1370</v>
      </c>
      <c r="I1176" s="214">
        <f>I1178</f>
        <v>0</v>
      </c>
      <c r="J1176" s="420">
        <f>J1177</f>
        <v>0</v>
      </c>
      <c r="K1176" s="2221"/>
      <c r="L1176" s="2103">
        <v>200000</v>
      </c>
      <c r="M1176" s="441">
        <f>M1177</f>
        <v>139776</v>
      </c>
      <c r="N1176" s="400">
        <f t="shared" si="115"/>
        <v>69.887999999999991</v>
      </c>
      <c r="O1176" s="1864">
        <f t="shared" si="111"/>
        <v>200000</v>
      </c>
      <c r="P1176" s="1864">
        <f t="shared" si="112"/>
        <v>139776</v>
      </c>
      <c r="Q1176" s="400">
        <f t="shared" si="108"/>
        <v>69.887999999999991</v>
      </c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CZ1176" s="2"/>
      <c r="DA1176" s="2"/>
      <c r="FR1176" s="2"/>
      <c r="FS1176" s="2"/>
      <c r="FT1176" s="2"/>
      <c r="FU1176" s="2"/>
      <c r="GG1176" s="2"/>
      <c r="GH1176" s="2"/>
      <c r="GI1176" s="2"/>
      <c r="GJ1176" s="2"/>
      <c r="GK1176" s="2"/>
      <c r="GL1176" s="2"/>
      <c r="GM1176" s="2"/>
      <c r="GN1176" s="2"/>
      <c r="GO1176" s="2"/>
      <c r="GP1176" s="2"/>
      <c r="GQ1176" s="2"/>
    </row>
    <row r="1177" spans="1:199" s="13" customFormat="1" ht="16.5" thickTop="1" x14ac:dyDescent="0.25">
      <c r="A1177" s="110"/>
      <c r="B1177" s="882"/>
      <c r="C1177" s="1621"/>
      <c r="D1177" s="1621"/>
      <c r="E1177" s="22"/>
      <c r="F1177" s="109">
        <v>424300</v>
      </c>
      <c r="G1177" s="109"/>
      <c r="H1177" s="97" t="s">
        <v>1520</v>
      </c>
      <c r="I1177" s="223"/>
      <c r="J1177" s="493">
        <v>0</v>
      </c>
      <c r="K1177" s="2002"/>
      <c r="L1177" s="2038">
        <v>20000</v>
      </c>
      <c r="M1177" s="443">
        <v>139776</v>
      </c>
      <c r="N1177" s="406">
        <f t="shared" si="115"/>
        <v>698.88</v>
      </c>
      <c r="O1177" s="2322">
        <f t="shared" si="111"/>
        <v>20000</v>
      </c>
      <c r="P1177" s="2322">
        <f t="shared" si="112"/>
        <v>139776</v>
      </c>
      <c r="Q1177" s="2323">
        <f t="shared" si="108"/>
        <v>698.88</v>
      </c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CZ1177" s="2"/>
      <c r="DA1177" s="2"/>
      <c r="FR1177" s="2"/>
      <c r="FS1177" s="2"/>
      <c r="FT1177" s="2"/>
      <c r="FU1177" s="2"/>
      <c r="GG1177" s="2"/>
      <c r="GH1177" s="2"/>
      <c r="GI1177" s="2"/>
      <c r="GJ1177" s="2"/>
      <c r="GK1177" s="2"/>
      <c r="GL1177" s="2"/>
      <c r="GM1177" s="2"/>
      <c r="GN1177" s="2"/>
      <c r="GO1177" s="2"/>
      <c r="GP1177" s="2"/>
      <c r="GQ1177" s="2"/>
    </row>
    <row r="1178" spans="1:199" s="13" customFormat="1" ht="16.5" thickBot="1" x14ac:dyDescent="0.3">
      <c r="A1178" s="169"/>
      <c r="B1178" s="883"/>
      <c r="C1178" s="1622"/>
      <c r="D1178" s="1622"/>
      <c r="E1178" s="31"/>
      <c r="F1178" s="4">
        <v>424900</v>
      </c>
      <c r="G1178" s="4"/>
      <c r="H1178" s="5" t="s">
        <v>1464</v>
      </c>
      <c r="I1178" s="1753">
        <v>0</v>
      </c>
      <c r="J1178" s="426">
        <v>0</v>
      </c>
      <c r="K1178" s="1874"/>
      <c r="L1178" s="2040"/>
      <c r="M1178" s="431"/>
      <c r="N1178" s="405"/>
      <c r="O1178" s="2324">
        <f t="shared" si="111"/>
        <v>0</v>
      </c>
      <c r="P1178" s="2324">
        <f t="shared" si="112"/>
        <v>0</v>
      </c>
      <c r="Q1178" s="2325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CZ1178" s="2"/>
      <c r="DA1178" s="2"/>
      <c r="FR1178" s="2"/>
      <c r="FS1178" s="2"/>
      <c r="FT1178" s="2"/>
      <c r="FU1178" s="2"/>
      <c r="GG1178" s="2"/>
      <c r="GH1178" s="2"/>
      <c r="GI1178" s="2"/>
      <c r="GJ1178" s="2"/>
      <c r="GK1178" s="2"/>
      <c r="GL1178" s="2"/>
      <c r="GM1178" s="2"/>
      <c r="GN1178" s="2"/>
      <c r="GO1178" s="2"/>
      <c r="GP1178" s="2"/>
      <c r="GQ1178" s="2"/>
    </row>
    <row r="1179" spans="1:199" s="13" customFormat="1" ht="16.5" thickTop="1" x14ac:dyDescent="0.25">
      <c r="A1179" s="34"/>
      <c r="B1179" s="884"/>
      <c r="C1179" s="2666"/>
      <c r="D1179" s="1623"/>
      <c r="E1179" s="22">
        <v>150</v>
      </c>
      <c r="F1179" s="34">
        <v>425</v>
      </c>
      <c r="G1179" s="34"/>
      <c r="H1179" s="33" t="s">
        <v>1397</v>
      </c>
      <c r="I1179" s="214">
        <f>I1180+I1181</f>
        <v>600000</v>
      </c>
      <c r="J1179" s="420">
        <f>J1180+J1181</f>
        <v>575668.4</v>
      </c>
      <c r="K1179" s="2502">
        <f t="shared" si="114"/>
        <v>95.944733333333332</v>
      </c>
      <c r="L1179" s="2034">
        <f>L1180+L1181</f>
        <v>1200000</v>
      </c>
      <c r="M1179" s="420">
        <f>M1180+M1181</f>
        <v>1030558.79</v>
      </c>
      <c r="N1179" s="400">
        <f t="shared" si="115"/>
        <v>85.879899166666675</v>
      </c>
      <c r="O1179" s="1864">
        <f t="shared" si="111"/>
        <v>1800000</v>
      </c>
      <c r="P1179" s="1864">
        <f t="shared" si="112"/>
        <v>1606227.19</v>
      </c>
      <c r="Q1179" s="400">
        <f t="shared" si="108"/>
        <v>89.234843888888875</v>
      </c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CZ1179" s="2"/>
      <c r="DA1179" s="2"/>
      <c r="FR1179" s="2"/>
      <c r="FS1179" s="2"/>
      <c r="FT1179" s="2"/>
      <c r="FU1179" s="2"/>
      <c r="GG1179" s="2"/>
      <c r="GH1179" s="2"/>
      <c r="GI1179" s="2"/>
      <c r="GJ1179" s="2"/>
      <c r="GK1179" s="2"/>
      <c r="GL1179" s="2"/>
      <c r="GM1179" s="2"/>
      <c r="GN1179" s="2"/>
      <c r="GO1179" s="2"/>
      <c r="GP1179" s="2"/>
      <c r="GQ1179" s="2"/>
    </row>
    <row r="1180" spans="1:199" s="13" customFormat="1" ht="15.75" x14ac:dyDescent="0.25">
      <c r="A1180" s="110"/>
      <c r="B1180" s="882"/>
      <c r="C1180" s="2667"/>
      <c r="D1180" s="1621"/>
      <c r="E1180" s="4"/>
      <c r="F1180" s="109">
        <v>425100</v>
      </c>
      <c r="G1180" s="91"/>
      <c r="H1180" s="92" t="s">
        <v>1491</v>
      </c>
      <c r="I1180" s="219">
        <v>100000</v>
      </c>
      <c r="J1180" s="449">
        <v>83333.33</v>
      </c>
      <c r="K1180" s="2323">
        <f t="shared" si="114"/>
        <v>83.333330000000004</v>
      </c>
      <c r="L1180" s="2035">
        <v>600000</v>
      </c>
      <c r="M1180" s="449">
        <v>557299.05000000005</v>
      </c>
      <c r="N1180" s="1913">
        <f t="shared" si="115"/>
        <v>92.883175000000008</v>
      </c>
      <c r="O1180" s="2037">
        <f t="shared" si="111"/>
        <v>700000</v>
      </c>
      <c r="P1180" s="2322">
        <f t="shared" si="112"/>
        <v>640632.38</v>
      </c>
      <c r="Q1180" s="2323">
        <f t="shared" si="108"/>
        <v>91.518911428571428</v>
      </c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CZ1180" s="2"/>
      <c r="DA1180" s="2"/>
      <c r="FR1180" s="2"/>
      <c r="FS1180" s="2"/>
      <c r="FT1180" s="2"/>
      <c r="FU1180" s="2"/>
      <c r="GG1180" s="2"/>
      <c r="GH1180" s="2"/>
      <c r="GI1180" s="2"/>
      <c r="GJ1180" s="2"/>
      <c r="GK1180" s="2"/>
      <c r="GL1180" s="2"/>
      <c r="GM1180" s="2"/>
      <c r="GN1180" s="2"/>
      <c r="GO1180" s="2"/>
      <c r="GP1180" s="2"/>
      <c r="GQ1180" s="2"/>
    </row>
    <row r="1181" spans="1:199" s="13" customFormat="1" ht="16.5" thickBot="1" x14ac:dyDescent="0.3">
      <c r="A1181" s="169"/>
      <c r="B1181" s="150"/>
      <c r="C1181" s="891"/>
      <c r="D1181" s="891"/>
      <c r="E1181" s="31"/>
      <c r="F1181" s="54">
        <v>425200</v>
      </c>
      <c r="G1181" s="54"/>
      <c r="H1181" s="32" t="s">
        <v>1431</v>
      </c>
      <c r="I1181" s="215">
        <v>500000</v>
      </c>
      <c r="J1181" s="421">
        <v>492335.07</v>
      </c>
      <c r="K1181" s="2323">
        <f t="shared" si="114"/>
        <v>98.467013999999992</v>
      </c>
      <c r="L1181" s="2036">
        <v>600000</v>
      </c>
      <c r="M1181" s="421">
        <v>473259.74</v>
      </c>
      <c r="N1181" s="405">
        <f t="shared" si="115"/>
        <v>78.876623333333328</v>
      </c>
      <c r="O1181" s="2324">
        <f t="shared" si="111"/>
        <v>1100000</v>
      </c>
      <c r="P1181" s="2324">
        <f t="shared" si="112"/>
        <v>965594.81</v>
      </c>
      <c r="Q1181" s="2325">
        <f t="shared" si="108"/>
        <v>87.781346363636374</v>
      </c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CZ1181" s="2"/>
      <c r="DA1181" s="2"/>
      <c r="FR1181" s="2"/>
      <c r="FS1181" s="2"/>
      <c r="FT1181" s="2"/>
      <c r="FU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</row>
    <row r="1182" spans="1:199" s="13" customFormat="1" ht="16.5" thickTop="1" x14ac:dyDescent="0.25">
      <c r="A1182" s="34"/>
      <c r="B1182" s="245"/>
      <c r="C1182" s="979"/>
      <c r="D1182" s="979"/>
      <c r="E1182" s="80">
        <v>151</v>
      </c>
      <c r="F1182" s="34">
        <v>426</v>
      </c>
      <c r="G1182" s="34"/>
      <c r="H1182" s="33" t="s">
        <v>1372</v>
      </c>
      <c r="I1182" s="214">
        <f>I1183+I1185+I1186+I1187</f>
        <v>650000</v>
      </c>
      <c r="J1182" s="2487">
        <f>J1183+J1185+J1186+J1187</f>
        <v>316275.37</v>
      </c>
      <c r="K1182" s="400">
        <f t="shared" ref="K1182:K1194" si="116">J1182/I1182*100</f>
        <v>48.657749230769234</v>
      </c>
      <c r="L1182" s="2103">
        <f>L1183+L1185+L1186+L1187+L1184</f>
        <v>13665000</v>
      </c>
      <c r="M1182" s="441">
        <f>M1183+M1184+M1185+M1186+M1187</f>
        <v>11171283.93</v>
      </c>
      <c r="N1182" s="400">
        <f t="shared" si="115"/>
        <v>81.751071569703612</v>
      </c>
      <c r="O1182" s="1864">
        <f t="shared" si="111"/>
        <v>14315000</v>
      </c>
      <c r="P1182" s="1864">
        <f t="shared" si="112"/>
        <v>11487559.299999999</v>
      </c>
      <c r="Q1182" s="400">
        <f t="shared" si="108"/>
        <v>80.248405867970646</v>
      </c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CZ1182" s="2"/>
      <c r="DA1182" s="2"/>
      <c r="FR1182" s="2"/>
      <c r="FS1182" s="2"/>
      <c r="FT1182" s="2"/>
      <c r="FU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</row>
    <row r="1183" spans="1:199" s="13" customFormat="1" ht="15.75" x14ac:dyDescent="0.25">
      <c r="A1183" s="110"/>
      <c r="B1183" s="161"/>
      <c r="C1183" s="898"/>
      <c r="D1183" s="898"/>
      <c r="E1183" s="44"/>
      <c r="F1183" s="22">
        <v>426100</v>
      </c>
      <c r="G1183" s="22"/>
      <c r="H1183" s="21" t="s">
        <v>1349</v>
      </c>
      <c r="I1183" s="230">
        <v>200000</v>
      </c>
      <c r="J1183" s="1720">
        <v>140240.93</v>
      </c>
      <c r="K1183" s="1913">
        <f t="shared" si="116"/>
        <v>70.120464999999996</v>
      </c>
      <c r="L1183" s="2038">
        <v>480000</v>
      </c>
      <c r="M1183" s="426">
        <v>385704.55</v>
      </c>
      <c r="N1183" s="406">
        <f t="shared" si="115"/>
        <v>80.355114583333332</v>
      </c>
      <c r="O1183" s="2322">
        <f t="shared" si="111"/>
        <v>680000</v>
      </c>
      <c r="P1183" s="2322">
        <f t="shared" si="112"/>
        <v>525945.48</v>
      </c>
      <c r="Q1183" s="2323">
        <f t="shared" si="108"/>
        <v>77.344923529411759</v>
      </c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CZ1183" s="2"/>
      <c r="DA1183" s="2"/>
      <c r="FR1183" s="2"/>
      <c r="FS1183" s="2"/>
      <c r="FT1183" s="2"/>
      <c r="FU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</row>
    <row r="1184" spans="1:199" s="13" customFormat="1" ht="15.75" x14ac:dyDescent="0.25">
      <c r="A1184" s="110"/>
      <c r="B1184" s="161"/>
      <c r="C1184" s="898"/>
      <c r="D1184" s="898"/>
      <c r="E1184" s="44"/>
      <c r="F1184" s="22">
        <v>426300</v>
      </c>
      <c r="G1184" s="22"/>
      <c r="H1184" s="21" t="s">
        <v>1734</v>
      </c>
      <c r="I1184" s="230"/>
      <c r="J1184" s="431"/>
      <c r="K1184" s="1913"/>
      <c r="L1184" s="2038">
        <v>70000</v>
      </c>
      <c r="M1184" s="426">
        <v>55881.82</v>
      </c>
      <c r="N1184" s="406">
        <f t="shared" si="115"/>
        <v>79.831171428571423</v>
      </c>
      <c r="O1184" s="2322">
        <f t="shared" si="111"/>
        <v>70000</v>
      </c>
      <c r="P1184" s="2322">
        <f t="shared" si="112"/>
        <v>55881.82</v>
      </c>
      <c r="Q1184" s="2323">
        <f t="shared" si="108"/>
        <v>79.831171428571423</v>
      </c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CZ1184" s="2"/>
      <c r="DA1184" s="2"/>
      <c r="FR1184" s="2"/>
      <c r="FS1184" s="2"/>
      <c r="FT1184" s="2"/>
      <c r="FU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</row>
    <row r="1185" spans="1:199" s="13" customFormat="1" ht="15.75" x14ac:dyDescent="0.25">
      <c r="A1185" s="110"/>
      <c r="B1185" s="161"/>
      <c r="C1185" s="898"/>
      <c r="D1185" s="898"/>
      <c r="E1185" s="129"/>
      <c r="F1185" s="4">
        <v>426400</v>
      </c>
      <c r="G1185" s="4"/>
      <c r="H1185" s="5" t="s">
        <v>1515</v>
      </c>
      <c r="I1185" s="212">
        <v>100000</v>
      </c>
      <c r="J1185" s="426">
        <v>100000</v>
      </c>
      <c r="K1185" s="1913">
        <f t="shared" si="116"/>
        <v>100</v>
      </c>
      <c r="L1185" s="2038">
        <v>400000</v>
      </c>
      <c r="M1185" s="426">
        <v>150000</v>
      </c>
      <c r="N1185" s="406">
        <f t="shared" si="115"/>
        <v>37.5</v>
      </c>
      <c r="O1185" s="2322">
        <f t="shared" si="111"/>
        <v>500000</v>
      </c>
      <c r="P1185" s="2322">
        <f t="shared" si="112"/>
        <v>250000</v>
      </c>
      <c r="Q1185" s="2323">
        <f t="shared" si="108"/>
        <v>50</v>
      </c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CZ1185" s="2"/>
      <c r="DA1185" s="2"/>
      <c r="FR1185" s="2"/>
      <c r="FS1185" s="2"/>
      <c r="FT1185" s="2"/>
      <c r="FU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</row>
    <row r="1186" spans="1:199" s="13" customFormat="1" ht="31.5" x14ac:dyDescent="0.25">
      <c r="A1186" s="110"/>
      <c r="B1186" s="161"/>
      <c r="C1186" s="898"/>
      <c r="D1186" s="898"/>
      <c r="E1186" s="129"/>
      <c r="F1186" s="4">
        <v>426800</v>
      </c>
      <c r="G1186" s="17"/>
      <c r="H1186" s="16" t="s">
        <v>1516</v>
      </c>
      <c r="I1186" s="213">
        <v>200000</v>
      </c>
      <c r="J1186" s="422">
        <v>0</v>
      </c>
      <c r="K1186" s="1913">
        <f t="shared" si="116"/>
        <v>0</v>
      </c>
      <c r="L1186" s="2038">
        <v>11900000</v>
      </c>
      <c r="M1186" s="426">
        <v>9979629.1400000006</v>
      </c>
      <c r="N1186" s="406">
        <f t="shared" si="115"/>
        <v>83.862429747899171</v>
      </c>
      <c r="O1186" s="2322">
        <f t="shared" si="111"/>
        <v>12100000</v>
      </c>
      <c r="P1186" s="2322">
        <f t="shared" si="112"/>
        <v>9979629.1400000006</v>
      </c>
      <c r="Q1186" s="2323">
        <f t="shared" si="108"/>
        <v>82.476273884297527</v>
      </c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CZ1186" s="2"/>
      <c r="DA1186" s="2"/>
      <c r="FR1186" s="2"/>
      <c r="FS1186" s="2"/>
      <c r="FT1186" s="2"/>
      <c r="FU1186" s="2"/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</row>
    <row r="1187" spans="1:199" s="13" customFormat="1" ht="16.5" thickBot="1" x14ac:dyDescent="0.3">
      <c r="A1187" s="169"/>
      <c r="B1187" s="150"/>
      <c r="C1187" s="891"/>
      <c r="D1187" s="891"/>
      <c r="E1187" s="76"/>
      <c r="F1187" s="17">
        <v>426900</v>
      </c>
      <c r="G1187" s="17"/>
      <c r="H1187" s="16" t="s">
        <v>1468</v>
      </c>
      <c r="I1187" s="213">
        <v>150000</v>
      </c>
      <c r="J1187" s="422">
        <v>76034.44</v>
      </c>
      <c r="K1187" s="405">
        <f t="shared" si="116"/>
        <v>50.689626666666662</v>
      </c>
      <c r="L1187" s="2033">
        <v>815000</v>
      </c>
      <c r="M1187" s="424">
        <v>600068.42000000004</v>
      </c>
      <c r="N1187" s="405">
        <f t="shared" si="115"/>
        <v>73.628026993865035</v>
      </c>
      <c r="O1187" s="2324">
        <f t="shared" si="111"/>
        <v>965000</v>
      </c>
      <c r="P1187" s="2324">
        <f t="shared" si="112"/>
        <v>676102.8600000001</v>
      </c>
      <c r="Q1187" s="2325">
        <f t="shared" si="108"/>
        <v>70.062472538860106</v>
      </c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CZ1187" s="2"/>
      <c r="DA1187" s="2"/>
      <c r="FR1187" s="2"/>
      <c r="FS1187" s="2"/>
      <c r="FT1187" s="2"/>
      <c r="FU1187" s="2"/>
      <c r="GG1187" s="2"/>
      <c r="GH1187" s="2"/>
      <c r="GI1187" s="2"/>
      <c r="GJ1187" s="2"/>
      <c r="GK1187" s="2"/>
      <c r="GL1187" s="2"/>
      <c r="GM1187" s="2"/>
      <c r="GN1187" s="2"/>
      <c r="GO1187" s="2"/>
      <c r="GP1187" s="2"/>
      <c r="GQ1187" s="2"/>
    </row>
    <row r="1188" spans="1:199" s="13" customFormat="1" ht="17.25" thickTop="1" thickBot="1" x14ac:dyDescent="0.3">
      <c r="A1188" s="822"/>
      <c r="B1188" s="149"/>
      <c r="C1188" s="477"/>
      <c r="D1188" s="1035"/>
      <c r="E1188" s="551">
        <v>152</v>
      </c>
      <c r="F1188" s="90">
        <v>441</v>
      </c>
      <c r="G1188" s="90"/>
      <c r="H1188" s="113" t="s">
        <v>1446</v>
      </c>
      <c r="I1188" s="216">
        <v>200000</v>
      </c>
      <c r="J1188" s="440">
        <v>146269.82</v>
      </c>
      <c r="K1188" s="400">
        <f t="shared" si="116"/>
        <v>73.134910000000005</v>
      </c>
      <c r="L1188" s="2041">
        <v>50000</v>
      </c>
      <c r="M1188" s="440">
        <v>20584.439999999999</v>
      </c>
      <c r="N1188" s="400">
        <f t="shared" si="115"/>
        <v>41.168879999999994</v>
      </c>
      <c r="O1188" s="1861">
        <f t="shared" si="111"/>
        <v>250000</v>
      </c>
      <c r="P1188" s="1861">
        <f t="shared" si="112"/>
        <v>166854.26</v>
      </c>
      <c r="Q1188" s="400">
        <f t="shared" si="108"/>
        <v>66.741703999999999</v>
      </c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CZ1188" s="2"/>
      <c r="DA1188" s="2"/>
      <c r="FR1188" s="2"/>
      <c r="FS1188" s="2"/>
      <c r="FT1188" s="2"/>
      <c r="FU1188" s="2"/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</row>
    <row r="1189" spans="1:199" s="13" customFormat="1" ht="17.25" thickTop="1" thickBot="1" x14ac:dyDescent="0.3">
      <c r="A1189" s="822"/>
      <c r="B1189" s="149"/>
      <c r="C1189" s="477"/>
      <c r="D1189" s="1035"/>
      <c r="E1189" s="551">
        <v>153</v>
      </c>
      <c r="F1189" s="90">
        <v>444</v>
      </c>
      <c r="G1189" s="90"/>
      <c r="H1189" s="113" t="s">
        <v>53</v>
      </c>
      <c r="I1189" s="216">
        <v>60000</v>
      </c>
      <c r="J1189" s="448">
        <v>0</v>
      </c>
      <c r="K1189" s="400">
        <f t="shared" si="116"/>
        <v>0</v>
      </c>
      <c r="L1189" s="2041">
        <v>0</v>
      </c>
      <c r="M1189" s="448"/>
      <c r="N1189" s="400"/>
      <c r="O1189" s="1861">
        <f t="shared" si="111"/>
        <v>60000</v>
      </c>
      <c r="P1189" s="1861">
        <f t="shared" si="112"/>
        <v>0</v>
      </c>
      <c r="Q1189" s="400">
        <f t="shared" si="108"/>
        <v>0</v>
      </c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CZ1189" s="2"/>
      <c r="DA1189" s="2"/>
      <c r="FR1189" s="2"/>
      <c r="FS1189" s="2"/>
      <c r="FT1189" s="2"/>
      <c r="FU1189" s="2"/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</row>
    <row r="1190" spans="1:199" s="13" customFormat="1" ht="17.25" hidden="1" thickTop="1" thickBot="1" x14ac:dyDescent="0.3">
      <c r="A1190" s="822"/>
      <c r="B1190" s="149"/>
      <c r="C1190" s="477"/>
      <c r="D1190" s="1035"/>
      <c r="E1190" s="551"/>
      <c r="F1190" s="114"/>
      <c r="G1190" s="82"/>
      <c r="H1190" s="84"/>
      <c r="I1190" s="216"/>
      <c r="J1190" s="448"/>
      <c r="K1190" s="400" t="e">
        <f t="shared" si="116"/>
        <v>#DIV/0!</v>
      </c>
      <c r="L1190" s="2041"/>
      <c r="M1190" s="448"/>
      <c r="N1190" s="1894">
        <f>L1190+M1190</f>
        <v>0</v>
      </c>
      <c r="O1190" s="1861">
        <f t="shared" si="111"/>
        <v>0</v>
      </c>
      <c r="P1190" s="1861">
        <f t="shared" si="112"/>
        <v>0</v>
      </c>
      <c r="Q1190" s="400" t="e">
        <f t="shared" si="108"/>
        <v>#DIV/0!</v>
      </c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CZ1190" s="2"/>
      <c r="DA1190" s="2"/>
      <c r="FR1190" s="2"/>
      <c r="FS1190" s="2"/>
      <c r="FT1190" s="2"/>
      <c r="FU1190" s="2"/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</row>
    <row r="1191" spans="1:199" s="13" customFormat="1" ht="17.25" hidden="1" thickTop="1" thickBot="1" x14ac:dyDescent="0.3">
      <c r="A1191" s="822"/>
      <c r="B1191" s="149"/>
      <c r="C1191" s="477"/>
      <c r="D1191" s="1035"/>
      <c r="E1191" s="551"/>
      <c r="F1191" s="90"/>
      <c r="G1191" s="90"/>
      <c r="H1191" s="113"/>
      <c r="I1191" s="216"/>
      <c r="J1191" s="423"/>
      <c r="K1191" s="400" t="e">
        <f t="shared" si="116"/>
        <v>#DIV/0!</v>
      </c>
      <c r="L1191" s="2041"/>
      <c r="M1191" s="423"/>
      <c r="N1191" s="1894"/>
      <c r="O1191" s="1861">
        <f t="shared" si="111"/>
        <v>0</v>
      </c>
      <c r="P1191" s="1861">
        <f t="shared" si="112"/>
        <v>0</v>
      </c>
      <c r="Q1191" s="400" t="e">
        <f t="shared" si="108"/>
        <v>#DIV/0!</v>
      </c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CZ1191" s="2"/>
      <c r="DA1191" s="2"/>
      <c r="FR1191" s="2"/>
      <c r="FS1191" s="2"/>
      <c r="FT1191" s="2"/>
      <c r="FU1191" s="2"/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</row>
    <row r="1192" spans="1:199" s="13" customFormat="1" ht="16.5" thickTop="1" x14ac:dyDescent="0.25">
      <c r="A1192" s="34"/>
      <c r="B1192" s="245"/>
      <c r="C1192" s="979"/>
      <c r="D1192" s="979"/>
      <c r="E1192" s="44">
        <v>154</v>
      </c>
      <c r="F1192" s="162">
        <v>482</v>
      </c>
      <c r="G1192" s="162"/>
      <c r="H1192" s="112" t="s">
        <v>1472</v>
      </c>
      <c r="I1192" s="217">
        <v>200000</v>
      </c>
      <c r="J1192" s="437">
        <f>J1193+J1194</f>
        <v>161942</v>
      </c>
      <c r="K1192" s="400">
        <f t="shared" si="116"/>
        <v>80.971000000000004</v>
      </c>
      <c r="L1192" s="2044">
        <f>L1193+L1194</f>
        <v>50000</v>
      </c>
      <c r="M1192" s="437">
        <f>M1194</f>
        <v>6190</v>
      </c>
      <c r="N1192" s="400">
        <f t="shared" ref="N1192:N1211" si="117">M1192/L1192*100</f>
        <v>12.379999999999999</v>
      </c>
      <c r="O1192" s="1864">
        <f t="shared" si="111"/>
        <v>250000</v>
      </c>
      <c r="P1192" s="1864">
        <f t="shared" si="112"/>
        <v>168132</v>
      </c>
      <c r="Q1192" s="400">
        <f t="shared" si="108"/>
        <v>67.252800000000008</v>
      </c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CZ1192" s="2"/>
      <c r="DA1192" s="2"/>
      <c r="FR1192" s="2"/>
      <c r="FS1192" s="2"/>
      <c r="FT1192" s="2"/>
      <c r="FU1192" s="2"/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/>
    </row>
    <row r="1193" spans="1:199" s="13" customFormat="1" ht="15.75" x14ac:dyDescent="0.25">
      <c r="A1193" s="110"/>
      <c r="B1193" s="161"/>
      <c r="C1193" s="898"/>
      <c r="D1193" s="898"/>
      <c r="E1193" s="129"/>
      <c r="F1193" s="947">
        <v>482100</v>
      </c>
      <c r="G1193" s="947"/>
      <c r="H1193" s="5" t="s">
        <v>1445</v>
      </c>
      <c r="I1193" s="212">
        <v>150000</v>
      </c>
      <c r="J1193" s="426">
        <v>112532</v>
      </c>
      <c r="K1193" s="1913">
        <f t="shared" si="116"/>
        <v>75.021333333333331</v>
      </c>
      <c r="L1193" s="2038">
        <v>20000</v>
      </c>
      <c r="M1193" s="426"/>
      <c r="N1193" s="406">
        <f t="shared" si="117"/>
        <v>0</v>
      </c>
      <c r="O1193" s="2322">
        <f t="shared" si="111"/>
        <v>170000</v>
      </c>
      <c r="P1193" s="2322">
        <f t="shared" si="112"/>
        <v>112532</v>
      </c>
      <c r="Q1193" s="2323">
        <f t="shared" si="108"/>
        <v>66.195294117647066</v>
      </c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CZ1193" s="2"/>
      <c r="DA1193" s="2"/>
      <c r="FR1193" s="2"/>
      <c r="FS1193" s="2"/>
      <c r="FT1193" s="2"/>
      <c r="FU1193" s="2"/>
      <c r="GG1193" s="2"/>
      <c r="GH1193" s="2"/>
      <c r="GI1193" s="2"/>
      <c r="GJ1193" s="2"/>
      <c r="GK1193" s="2"/>
      <c r="GL1193" s="2"/>
      <c r="GM1193" s="2"/>
      <c r="GN1193" s="2"/>
      <c r="GO1193" s="2"/>
      <c r="GP1193" s="2"/>
      <c r="GQ1193" s="2"/>
    </row>
    <row r="1194" spans="1:199" s="13" customFormat="1" ht="16.5" thickBot="1" x14ac:dyDescent="0.3">
      <c r="A1194" s="169"/>
      <c r="B1194" s="150"/>
      <c r="C1194" s="891"/>
      <c r="D1194" s="891"/>
      <c r="E1194" s="75"/>
      <c r="F1194" s="1069">
        <v>482200</v>
      </c>
      <c r="G1194" s="1069"/>
      <c r="H1194" s="67" t="s">
        <v>1473</v>
      </c>
      <c r="I1194" s="416">
        <v>50000</v>
      </c>
      <c r="J1194" s="436">
        <v>49410</v>
      </c>
      <c r="K1194" s="405">
        <f t="shared" si="116"/>
        <v>98.82</v>
      </c>
      <c r="L1194" s="2066">
        <v>30000</v>
      </c>
      <c r="M1194" s="436">
        <v>6190</v>
      </c>
      <c r="N1194" s="405"/>
      <c r="O1194" s="2324">
        <f t="shared" si="111"/>
        <v>80000</v>
      </c>
      <c r="P1194" s="2324">
        <f t="shared" si="112"/>
        <v>55600</v>
      </c>
      <c r="Q1194" s="2325">
        <f t="shared" si="108"/>
        <v>69.5</v>
      </c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CZ1194" s="2"/>
      <c r="DA1194" s="2"/>
      <c r="FR1194" s="2"/>
      <c r="FS1194" s="2"/>
      <c r="FT1194" s="2"/>
      <c r="FU1194" s="2"/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</row>
    <row r="1195" spans="1:199" s="13" customFormat="1" ht="33" thickTop="1" thickBot="1" x14ac:dyDescent="0.3">
      <c r="A1195" s="34"/>
      <c r="B1195" s="245"/>
      <c r="C1195" s="979"/>
      <c r="D1195" s="979"/>
      <c r="E1195" s="80">
        <v>155</v>
      </c>
      <c r="F1195" s="85">
        <v>483</v>
      </c>
      <c r="G1195" s="85"/>
      <c r="H1195" s="84" t="s">
        <v>1444</v>
      </c>
      <c r="I1195" s="229">
        <f>I1196</f>
        <v>50000</v>
      </c>
      <c r="J1195" s="441">
        <f>J1196</f>
        <v>0</v>
      </c>
      <c r="K1195" s="1905">
        <f>K1194</f>
        <v>98.82</v>
      </c>
      <c r="L1195" s="2083">
        <f>L1196</f>
        <v>150000</v>
      </c>
      <c r="M1195" s="441">
        <f>M1196</f>
        <v>66200</v>
      </c>
      <c r="N1195" s="400">
        <f t="shared" si="117"/>
        <v>44.133333333333333</v>
      </c>
      <c r="O1195" s="1864">
        <f t="shared" si="111"/>
        <v>200000</v>
      </c>
      <c r="P1195" s="1864">
        <f t="shared" si="112"/>
        <v>66200</v>
      </c>
      <c r="Q1195" s="400">
        <f t="shared" si="108"/>
        <v>33.1</v>
      </c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CZ1195" s="2"/>
      <c r="DA1195" s="2"/>
      <c r="FR1195" s="2"/>
      <c r="FS1195" s="2"/>
      <c r="FT1195" s="2"/>
      <c r="FU1195" s="2"/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</row>
    <row r="1196" spans="1:199" s="13" customFormat="1" ht="33" thickTop="1" thickBot="1" x14ac:dyDescent="0.3">
      <c r="A1196" s="169"/>
      <c r="B1196" s="150"/>
      <c r="C1196" s="891"/>
      <c r="D1196" s="891"/>
      <c r="E1196" s="75"/>
      <c r="F1196" s="31">
        <v>483100</v>
      </c>
      <c r="G1196" s="31"/>
      <c r="H1196" s="32" t="s">
        <v>1444</v>
      </c>
      <c r="I1196" s="215">
        <v>50000</v>
      </c>
      <c r="J1196" s="421">
        <v>0</v>
      </c>
      <c r="K1196" s="1978">
        <f>K1195</f>
        <v>98.82</v>
      </c>
      <c r="L1196" s="2036">
        <v>150000</v>
      </c>
      <c r="M1196" s="421">
        <v>66200</v>
      </c>
      <c r="N1196" s="400">
        <f t="shared" si="117"/>
        <v>44.133333333333333</v>
      </c>
      <c r="O1196" s="2328">
        <f t="shared" si="111"/>
        <v>200000</v>
      </c>
      <c r="P1196" s="2328">
        <f t="shared" si="112"/>
        <v>66200</v>
      </c>
      <c r="Q1196" s="706">
        <f t="shared" si="108"/>
        <v>33.1</v>
      </c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CZ1196" s="2"/>
      <c r="DA1196" s="2"/>
      <c r="FR1196" s="2"/>
      <c r="FS1196" s="2"/>
      <c r="FT1196" s="2"/>
      <c r="FU1196" s="2"/>
      <c r="GG1196" s="2"/>
      <c r="GH1196" s="2"/>
      <c r="GI1196" s="2"/>
      <c r="GJ1196" s="2"/>
      <c r="GK1196" s="2"/>
      <c r="GL1196" s="2"/>
      <c r="GM1196" s="2"/>
      <c r="GN1196" s="2"/>
      <c r="GO1196" s="2"/>
      <c r="GP1196" s="2"/>
      <c r="GQ1196" s="2"/>
    </row>
    <row r="1197" spans="1:199" s="13" customFormat="1" ht="48.75" thickTop="1" thickBot="1" x14ac:dyDescent="0.3">
      <c r="A1197" s="20"/>
      <c r="B1197" s="148"/>
      <c r="C1197" s="1036"/>
      <c r="D1197" s="1036"/>
      <c r="E1197" s="42" t="s">
        <v>1757</v>
      </c>
      <c r="F1197" s="19">
        <v>485</v>
      </c>
      <c r="G1197" s="19"/>
      <c r="H1197" s="18" t="s">
        <v>1758</v>
      </c>
      <c r="I1197" s="218"/>
      <c r="J1197" s="424"/>
      <c r="K1197" s="2515"/>
      <c r="L1197" s="2086">
        <v>250000</v>
      </c>
      <c r="M1197" s="425">
        <v>151995.44</v>
      </c>
      <c r="N1197" s="400"/>
      <c r="O1197" s="2326">
        <f>L1197</f>
        <v>250000</v>
      </c>
      <c r="P1197" s="1862">
        <f>M1197</f>
        <v>151995.44</v>
      </c>
      <c r="Q1197" s="2325">
        <f t="shared" si="108"/>
        <v>60.798176000000005</v>
      </c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CZ1197" s="2"/>
      <c r="DA1197" s="2"/>
      <c r="FR1197" s="2"/>
      <c r="FS1197" s="2"/>
      <c r="FT1197" s="2"/>
      <c r="FU1197" s="2"/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</row>
    <row r="1198" spans="1:199" s="13" customFormat="1" ht="16.5" thickTop="1" x14ac:dyDescent="0.25">
      <c r="A1198" s="34"/>
      <c r="B1198" s="245"/>
      <c r="C1198" s="979"/>
      <c r="D1198" s="979"/>
      <c r="E1198" s="80">
        <v>156</v>
      </c>
      <c r="F1198" s="85">
        <v>511</v>
      </c>
      <c r="G1198" s="85"/>
      <c r="H1198" s="84" t="s">
        <v>1429</v>
      </c>
      <c r="I1198" s="229">
        <v>2000000</v>
      </c>
      <c r="J1198" s="451">
        <f>J1199+J1200</f>
        <v>1374003.5</v>
      </c>
      <c r="K1198" s="400">
        <f>J1198/I1198*100</f>
        <v>68.700175000000002</v>
      </c>
      <c r="L1198" s="2083">
        <f>L1199</f>
        <v>1000000</v>
      </c>
      <c r="M1198" s="450">
        <f>M1199</f>
        <v>575000</v>
      </c>
      <c r="N1198" s="400">
        <f t="shared" si="117"/>
        <v>57.499999999999993</v>
      </c>
      <c r="O1198" s="1864">
        <f t="shared" si="111"/>
        <v>3000000</v>
      </c>
      <c r="P1198" s="1864">
        <f t="shared" si="112"/>
        <v>1949003.5</v>
      </c>
      <c r="Q1198" s="400">
        <f t="shared" si="108"/>
        <v>64.966783333333339</v>
      </c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CZ1198" s="2"/>
      <c r="DA1198" s="2"/>
      <c r="FR1198" s="2"/>
      <c r="FS1198" s="2"/>
      <c r="FT1198" s="2"/>
      <c r="FU1198" s="2"/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/>
    </row>
    <row r="1199" spans="1:199" s="13" customFormat="1" ht="15.75" x14ac:dyDescent="0.25">
      <c r="A1199" s="110"/>
      <c r="B1199" s="161"/>
      <c r="C1199" s="898"/>
      <c r="D1199" s="898"/>
      <c r="E1199" s="42"/>
      <c r="F1199" s="91">
        <v>511200</v>
      </c>
      <c r="G1199" s="91"/>
      <c r="H1199" s="92" t="s">
        <v>11</v>
      </c>
      <c r="I1199" s="219">
        <v>2000000</v>
      </c>
      <c r="J1199" s="424">
        <v>1374003.5</v>
      </c>
      <c r="K1199" s="1992">
        <f>K1198</f>
        <v>68.700175000000002</v>
      </c>
      <c r="L1199" s="2102">
        <v>1000000</v>
      </c>
      <c r="M1199" s="426">
        <v>575000</v>
      </c>
      <c r="N1199" s="406">
        <f t="shared" si="117"/>
        <v>57.499999999999993</v>
      </c>
      <c r="O1199" s="2322">
        <f t="shared" si="111"/>
        <v>3000000</v>
      </c>
      <c r="P1199" s="2322">
        <f t="shared" si="112"/>
        <v>1949003.5</v>
      </c>
      <c r="Q1199" s="2323">
        <f t="shared" si="108"/>
        <v>64.966783333333339</v>
      </c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CZ1199" s="2"/>
      <c r="DA1199" s="2"/>
      <c r="FR1199" s="2"/>
      <c r="FS1199" s="2"/>
      <c r="FT1199" s="2"/>
      <c r="FU1199" s="2"/>
      <c r="GG1199" s="2"/>
      <c r="GH1199" s="2"/>
      <c r="GI1199" s="2"/>
      <c r="GJ1199" s="2"/>
      <c r="GK1199" s="2"/>
      <c r="GL1199" s="2"/>
      <c r="GM1199" s="2"/>
      <c r="GN1199" s="2"/>
      <c r="GO1199" s="2"/>
      <c r="GP1199" s="2"/>
      <c r="GQ1199" s="2"/>
    </row>
    <row r="1200" spans="1:199" s="13" customFormat="1" ht="16.5" thickBot="1" x14ac:dyDescent="0.3">
      <c r="A1200" s="169"/>
      <c r="B1200" s="150"/>
      <c r="C1200" s="891"/>
      <c r="D1200" s="891"/>
      <c r="E1200" s="75"/>
      <c r="F1200" s="31">
        <v>511400</v>
      </c>
      <c r="G1200" s="31"/>
      <c r="H1200" s="32" t="s">
        <v>1471</v>
      </c>
      <c r="I1200" s="215">
        <v>0</v>
      </c>
      <c r="J1200" s="421"/>
      <c r="K1200" s="1924">
        <f>K1199</f>
        <v>68.700175000000002</v>
      </c>
      <c r="L1200" s="2033">
        <v>0</v>
      </c>
      <c r="M1200" s="424"/>
      <c r="N1200" s="405"/>
      <c r="O1200" s="2326">
        <f t="shared" si="111"/>
        <v>0</v>
      </c>
      <c r="P1200" s="2326">
        <f t="shared" si="112"/>
        <v>0</v>
      </c>
      <c r="Q1200" s="2325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CZ1200" s="2"/>
      <c r="DA1200" s="2"/>
      <c r="FR1200" s="2"/>
      <c r="FS1200" s="2"/>
      <c r="FT1200" s="2"/>
      <c r="FU1200" s="2"/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</row>
    <row r="1201" spans="1:199" s="13" customFormat="1" ht="17.25" thickTop="1" thickBot="1" x14ac:dyDescent="0.3">
      <c r="A1201" s="34"/>
      <c r="B1201" s="245"/>
      <c r="C1201" s="979"/>
      <c r="D1201" s="979"/>
      <c r="E1201" s="387">
        <v>157</v>
      </c>
      <c r="F1201" s="52">
        <v>512</v>
      </c>
      <c r="G1201" s="52"/>
      <c r="H1201" s="482" t="s">
        <v>1374</v>
      </c>
      <c r="I1201" s="235">
        <f>I1202+I1203</f>
        <v>1800000</v>
      </c>
      <c r="J1201" s="440">
        <f>J1202+J1203</f>
        <v>1525101.26</v>
      </c>
      <c r="K1201" s="2398">
        <f t="shared" ref="K1201:K1217" si="118">J1201/I1201*100</f>
        <v>84.727847777777782</v>
      </c>
      <c r="L1201" s="2032">
        <v>500000</v>
      </c>
      <c r="M1201" s="440">
        <v>0</v>
      </c>
      <c r="N1201" s="409">
        <f t="shared" si="117"/>
        <v>0</v>
      </c>
      <c r="O1201" s="2450">
        <f t="shared" si="111"/>
        <v>2300000</v>
      </c>
      <c r="P1201" s="2450">
        <f t="shared" si="112"/>
        <v>1525101.26</v>
      </c>
      <c r="Q1201" s="409">
        <f t="shared" si="108"/>
        <v>66.30875043478261</v>
      </c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CZ1201" s="2"/>
      <c r="DA1201" s="2"/>
      <c r="FR1201" s="2"/>
      <c r="FS1201" s="2"/>
      <c r="FT1201" s="2"/>
      <c r="FU1201" s="2"/>
      <c r="GG1201" s="2"/>
      <c r="GH1201" s="2"/>
      <c r="GI1201" s="2"/>
      <c r="GJ1201" s="2"/>
      <c r="GK1201" s="2"/>
      <c r="GL1201" s="2"/>
      <c r="GM1201" s="2"/>
      <c r="GN1201" s="2"/>
      <c r="GO1201" s="2"/>
      <c r="GP1201" s="2"/>
      <c r="GQ1201" s="2"/>
    </row>
    <row r="1202" spans="1:199" s="13" customFormat="1" ht="16.5" customHeight="1" thickTop="1" thickBot="1" x14ac:dyDescent="0.3">
      <c r="A1202" s="110"/>
      <c r="B1202" s="161"/>
      <c r="C1202" s="898"/>
      <c r="D1202" s="898"/>
      <c r="E1202" s="269"/>
      <c r="F1202" s="269">
        <v>512100</v>
      </c>
      <c r="G1202" s="269"/>
      <c r="H1202" s="317" t="s">
        <v>33</v>
      </c>
      <c r="I1202" s="230">
        <v>1700000</v>
      </c>
      <c r="J1202" s="431">
        <v>1444271.26</v>
      </c>
      <c r="K1202" s="1980">
        <f t="shared" si="118"/>
        <v>84.957132941176468</v>
      </c>
      <c r="L1202" s="2040"/>
      <c r="M1202" s="431"/>
      <c r="N1202" s="405"/>
      <c r="O1202" s="1863">
        <f t="shared" si="111"/>
        <v>1700000</v>
      </c>
      <c r="P1202" s="1863">
        <f t="shared" si="112"/>
        <v>1444271.26</v>
      </c>
      <c r="Q1202" s="405">
        <f t="shared" si="108"/>
        <v>84.957132941176468</v>
      </c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CZ1202" s="2"/>
      <c r="DA1202" s="2"/>
      <c r="FR1202" s="2"/>
      <c r="FS1202" s="2"/>
      <c r="FT1202" s="2"/>
      <c r="FU1202" s="2"/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</row>
    <row r="1203" spans="1:199" s="13" customFormat="1" ht="16.5" customHeight="1" thickTop="1" thickBot="1" x14ac:dyDescent="0.3">
      <c r="A1203" s="110"/>
      <c r="B1203" s="161"/>
      <c r="C1203" s="898"/>
      <c r="D1203" s="898"/>
      <c r="E1203" s="274"/>
      <c r="F1203" s="163">
        <v>512200</v>
      </c>
      <c r="G1203" s="324"/>
      <c r="H1203" s="272" t="s">
        <v>1639</v>
      </c>
      <c r="I1203" s="218">
        <v>100000</v>
      </c>
      <c r="J1203" s="437">
        <v>80830</v>
      </c>
      <c r="K1203" s="1871">
        <f t="shared" si="118"/>
        <v>80.83</v>
      </c>
      <c r="L1203" s="2033">
        <v>500000</v>
      </c>
      <c r="M1203" s="437">
        <v>0</v>
      </c>
      <c r="N1203" s="400">
        <f t="shared" si="117"/>
        <v>0</v>
      </c>
      <c r="O1203" s="1861">
        <f t="shared" si="111"/>
        <v>600000</v>
      </c>
      <c r="P1203" s="1861">
        <f t="shared" si="112"/>
        <v>80830</v>
      </c>
      <c r="Q1203" s="400">
        <f t="shared" si="108"/>
        <v>13.471666666666668</v>
      </c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CZ1203" s="2"/>
      <c r="DA1203" s="2"/>
      <c r="FR1203" s="2"/>
      <c r="FS1203" s="2"/>
      <c r="FT1203" s="2"/>
      <c r="FU1203" s="2"/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</row>
    <row r="1204" spans="1:199" s="13" customFormat="1" ht="17.25" hidden="1" thickTop="1" thickBot="1" x14ac:dyDescent="0.3">
      <c r="A1204" s="34"/>
      <c r="B1204" s="151"/>
      <c r="C1204" s="840"/>
      <c r="D1204" s="1614"/>
      <c r="E1204" s="264"/>
      <c r="F1204" s="320">
        <v>515</v>
      </c>
      <c r="G1204" s="320"/>
      <c r="H1204" s="321" t="s">
        <v>1489</v>
      </c>
      <c r="I1204" s="227">
        <f>I1205</f>
        <v>0</v>
      </c>
      <c r="J1204" s="450"/>
      <c r="K1204" s="2221"/>
      <c r="L1204" s="2083">
        <f>L1205</f>
        <v>0</v>
      </c>
      <c r="M1204" s="450"/>
      <c r="N1204" s="400"/>
      <c r="O1204" s="1861">
        <f t="shared" si="111"/>
        <v>0</v>
      </c>
      <c r="P1204" s="1861">
        <f t="shared" si="112"/>
        <v>0</v>
      </c>
      <c r="Q1204" s="400" t="e">
        <f t="shared" si="108"/>
        <v>#DIV/0!</v>
      </c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CZ1204" s="2"/>
      <c r="DA1204" s="2"/>
      <c r="FR1204" s="2"/>
      <c r="FS1204" s="2"/>
      <c r="FT1204" s="2"/>
      <c r="FU1204" s="2"/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</row>
    <row r="1205" spans="1:199" s="13" customFormat="1" ht="17.25" hidden="1" thickTop="1" thickBot="1" x14ac:dyDescent="0.3">
      <c r="A1205" s="822"/>
      <c r="B1205" s="150"/>
      <c r="C1205" s="891"/>
      <c r="D1205" s="1624"/>
      <c r="E1205" s="260"/>
      <c r="F1205" s="249">
        <v>515100</v>
      </c>
      <c r="G1205" s="249"/>
      <c r="H1205" s="322" t="s">
        <v>49</v>
      </c>
      <c r="I1205" s="215">
        <v>0</v>
      </c>
      <c r="J1205" s="421"/>
      <c r="K1205" s="1874"/>
      <c r="L1205" s="2036">
        <v>0</v>
      </c>
      <c r="M1205" s="421"/>
      <c r="N1205" s="400"/>
      <c r="O1205" s="1861">
        <f t="shared" si="111"/>
        <v>0</v>
      </c>
      <c r="P1205" s="1861">
        <f t="shared" si="112"/>
        <v>0</v>
      </c>
      <c r="Q1205" s="400" t="e">
        <f t="shared" si="108"/>
        <v>#DIV/0!</v>
      </c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CZ1205" s="2"/>
      <c r="DA1205" s="2"/>
      <c r="FR1205" s="2"/>
      <c r="FS1205" s="2"/>
      <c r="FT1205" s="2"/>
      <c r="FU1205" s="2"/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</row>
    <row r="1206" spans="1:199" s="13" customFormat="1" ht="32.25" thickTop="1" x14ac:dyDescent="0.25">
      <c r="A1206" s="823"/>
      <c r="B1206" s="300"/>
      <c r="C1206" s="848"/>
      <c r="D1206" s="848"/>
      <c r="E1206" s="323"/>
      <c r="F1206" s="264"/>
      <c r="G1206" s="255"/>
      <c r="H1206" s="464" t="s">
        <v>1485</v>
      </c>
      <c r="I1206" s="221"/>
      <c r="J1206" s="427"/>
      <c r="K1206" s="2221"/>
      <c r="L1206" s="2067"/>
      <c r="M1206" s="427"/>
      <c r="N1206" s="402"/>
      <c r="O1206" s="1861"/>
      <c r="P1206" s="1861"/>
      <c r="Q1206" s="40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CZ1206" s="2"/>
      <c r="DA1206" s="2"/>
      <c r="FR1206" s="2"/>
      <c r="FS1206" s="2"/>
      <c r="FT1206" s="2"/>
      <c r="FU1206" s="2"/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</row>
    <row r="1207" spans="1:199" s="13" customFormat="1" ht="15.75" x14ac:dyDescent="0.25">
      <c r="A1207" s="172"/>
      <c r="B1207" s="297"/>
      <c r="C1207" s="850"/>
      <c r="D1207" s="850"/>
      <c r="E1207" s="252"/>
      <c r="F1207" s="269"/>
      <c r="G1207" s="982">
        <v>1</v>
      </c>
      <c r="H1207" s="1303" t="s">
        <v>36</v>
      </c>
      <c r="I1207" s="417">
        <f>I1148+I1150+I1152+I1153+I1154+I1157+I1165+I1168+I1176+I1179+I1182+I1188+I1189+I1192+I1195+I1198+I1201-I1209-I1210</f>
        <v>31610000</v>
      </c>
      <c r="J1207" s="417">
        <f>J1148+J1150+J1152+J1153+J1154+J1157+J1165+J1168+J1176+J1179+J1182+J1188+J1189+J1192+J1195+J1198+J1201-J1209-J1216</f>
        <v>29605188.359999999</v>
      </c>
      <c r="K1207" s="2002">
        <f t="shared" si="118"/>
        <v>93.657666434672564</v>
      </c>
      <c r="L1207" s="2102"/>
      <c r="M1207" s="443"/>
      <c r="N1207" s="406"/>
      <c r="O1207" s="2322">
        <f t="shared" si="111"/>
        <v>31610000</v>
      </c>
      <c r="P1207" s="2322">
        <f t="shared" si="112"/>
        <v>29605188.359999999</v>
      </c>
      <c r="Q1207" s="2323">
        <f t="shared" si="108"/>
        <v>93.657666434672564</v>
      </c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CZ1207" s="2"/>
      <c r="DA1207" s="2"/>
      <c r="FR1207" s="2"/>
      <c r="FS1207" s="2"/>
      <c r="FT1207" s="2"/>
      <c r="FU1207" s="2"/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</row>
    <row r="1208" spans="1:199" s="13" customFormat="1" ht="16.5" thickBot="1" x14ac:dyDescent="0.3">
      <c r="A1208" s="172"/>
      <c r="B1208" s="297"/>
      <c r="C1208" s="850"/>
      <c r="D1208" s="850"/>
      <c r="E1208" s="252"/>
      <c r="F1208" s="283"/>
      <c r="G1208" s="982">
        <v>4</v>
      </c>
      <c r="H1208" s="1303" t="s">
        <v>1529</v>
      </c>
      <c r="I1208" s="241"/>
      <c r="J1208" s="452"/>
      <c r="K1208" s="1874"/>
      <c r="L1208" s="2043">
        <f>L1157+L1165+L1168+L1176+L1179+L1182+L1188+L1189+L1192+L1195+L1197+L1198+L1201-L1209</f>
        <v>51980000</v>
      </c>
      <c r="M1208" s="452">
        <f>M1157+M1165+M1168+M1176+M1179+M1182+M1188+M1189+M1192+M1195+M1198+M1201+M1204+M1197-M1209</f>
        <v>37657941.849999994</v>
      </c>
      <c r="N1208" s="401"/>
      <c r="O1208" s="2328">
        <f t="shared" si="111"/>
        <v>51980000</v>
      </c>
      <c r="P1208" s="2328">
        <f t="shared" si="112"/>
        <v>37657941.849999994</v>
      </c>
      <c r="Q1208" s="706">
        <f t="shared" ref="Q1208:Q1275" si="119">P1208/O1208*100</f>
        <v>72.446983166602536</v>
      </c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CZ1208" s="2"/>
      <c r="DA1208" s="2"/>
      <c r="FR1208" s="2"/>
      <c r="FS1208" s="2"/>
      <c r="FT1208" s="2"/>
      <c r="FU1208" s="2"/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</row>
    <row r="1209" spans="1:199" s="13" customFormat="1" ht="16.5" thickTop="1" x14ac:dyDescent="0.25">
      <c r="A1209" s="172"/>
      <c r="B1209" s="297"/>
      <c r="C1209" s="850"/>
      <c r="D1209" s="850"/>
      <c r="E1209" s="252"/>
      <c r="F1209" s="283"/>
      <c r="G1209" s="983">
        <v>7</v>
      </c>
      <c r="H1209" s="465" t="s">
        <v>1749</v>
      </c>
      <c r="I1209" s="219">
        <v>700000</v>
      </c>
      <c r="J1209" s="449">
        <v>699998</v>
      </c>
      <c r="K1209" s="1980">
        <f t="shared" si="118"/>
        <v>99.999714285714276</v>
      </c>
      <c r="L1209" s="2076">
        <v>1045000</v>
      </c>
      <c r="M1209" s="493">
        <v>1039055.64</v>
      </c>
      <c r="N1209" s="407"/>
      <c r="O1209" s="718">
        <f>I1209+L1209</f>
        <v>1745000</v>
      </c>
      <c r="P1209" s="718">
        <f>J1209+M1209</f>
        <v>1739053.6400000001</v>
      </c>
      <c r="Q1209" s="2502">
        <f t="shared" si="119"/>
        <v>99.659234383954171</v>
      </c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CZ1209" s="2"/>
      <c r="DA1209" s="2"/>
      <c r="FR1209" s="2"/>
      <c r="FS1209" s="2"/>
      <c r="FT1209" s="2"/>
      <c r="FU1209" s="2"/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</row>
    <row r="1210" spans="1:199" s="13" customFormat="1" ht="32.25" thickBot="1" x14ac:dyDescent="0.3">
      <c r="A1210" s="172"/>
      <c r="B1210" s="297"/>
      <c r="C1210" s="850"/>
      <c r="D1210" s="850"/>
      <c r="E1210" s="252"/>
      <c r="F1210" s="283"/>
      <c r="G1210" s="983">
        <v>13</v>
      </c>
      <c r="H1210" s="1518" t="s">
        <v>1200</v>
      </c>
      <c r="I1210" s="241">
        <f>I1198</f>
        <v>2000000</v>
      </c>
      <c r="J1210" s="241">
        <f>J1198</f>
        <v>1374003.5</v>
      </c>
      <c r="K1210" s="1871">
        <f t="shared" si="118"/>
        <v>68.700175000000002</v>
      </c>
      <c r="L1210" s="2043"/>
      <c r="M1210" s="452"/>
      <c r="N1210" s="401"/>
      <c r="O1210" s="220">
        <f t="shared" si="111"/>
        <v>2000000</v>
      </c>
      <c r="P1210" s="220">
        <f t="shared" si="112"/>
        <v>1374003.5</v>
      </c>
      <c r="Q1210" s="706">
        <f t="shared" si="119"/>
        <v>68.700175000000002</v>
      </c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CZ1210" s="2"/>
      <c r="DA1210" s="2"/>
      <c r="FR1210" s="2"/>
      <c r="FS1210" s="2"/>
      <c r="FT1210" s="2"/>
      <c r="FU1210" s="2"/>
      <c r="GG1210" s="2"/>
      <c r="GH1210" s="2"/>
      <c r="GI1210" s="2"/>
      <c r="GJ1210" s="2"/>
      <c r="GK1210" s="2"/>
      <c r="GL1210" s="2"/>
      <c r="GM1210" s="2"/>
      <c r="GN1210" s="2"/>
      <c r="GO1210" s="2"/>
      <c r="GP1210" s="2"/>
      <c r="GQ1210" s="2"/>
    </row>
    <row r="1211" spans="1:199" s="13" customFormat="1" ht="17.25" thickTop="1" thickBot="1" x14ac:dyDescent="0.3">
      <c r="A1211" s="172"/>
      <c r="B1211" s="297"/>
      <c r="C1211" s="850"/>
      <c r="D1211" s="850"/>
      <c r="E1211" s="252"/>
      <c r="F1211" s="283"/>
      <c r="G1211" s="995"/>
      <c r="H1211" s="1519" t="s">
        <v>187</v>
      </c>
      <c r="I1211" s="236">
        <f>I1207+I1210+I1209</f>
        <v>34310000</v>
      </c>
      <c r="J1211" s="236">
        <f>J1207+J1210+J1209</f>
        <v>31679189.859999999</v>
      </c>
      <c r="K1211" s="2398">
        <f t="shared" si="118"/>
        <v>92.332235091809963</v>
      </c>
      <c r="L1211" s="2086">
        <f>L1208+L1209</f>
        <v>53025000</v>
      </c>
      <c r="M1211" s="425">
        <f>M1208+M1209</f>
        <v>38696997.489999995</v>
      </c>
      <c r="N1211" s="400">
        <f t="shared" si="117"/>
        <v>72.978778859028751</v>
      </c>
      <c r="O1211" s="1861">
        <f t="shared" si="111"/>
        <v>87335000</v>
      </c>
      <c r="P1211" s="1861">
        <f t="shared" si="112"/>
        <v>70376187.349999994</v>
      </c>
      <c r="Q1211" s="400">
        <f t="shared" si="119"/>
        <v>80.581882807580001</v>
      </c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CZ1211" s="2"/>
      <c r="DA1211" s="2"/>
      <c r="FR1211" s="2"/>
      <c r="FS1211" s="2"/>
      <c r="FT1211" s="2"/>
      <c r="FU1211" s="2"/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</row>
    <row r="1212" spans="1:199" s="13" customFormat="1" ht="16.5" thickTop="1" x14ac:dyDescent="0.25">
      <c r="A1212" s="172"/>
      <c r="B1212" s="297"/>
      <c r="C1212" s="850"/>
      <c r="D1212" s="850"/>
      <c r="E1212" s="252"/>
      <c r="F1212" s="269"/>
      <c r="G1212" s="994"/>
      <c r="H1212" s="1203" t="s">
        <v>869</v>
      </c>
      <c r="I1212" s="214"/>
      <c r="J1212" s="420"/>
      <c r="K1212" s="2221"/>
      <c r="L1212" s="2034"/>
      <c r="M1212" s="420"/>
      <c r="N1212" s="402"/>
      <c r="O1212" s="1861"/>
      <c r="P1212" s="1861"/>
      <c r="Q1212" s="40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CZ1212" s="2"/>
      <c r="DA1212" s="2"/>
      <c r="FR1212" s="2"/>
      <c r="FS1212" s="2"/>
      <c r="FT1212" s="2"/>
      <c r="FU1212" s="2"/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</row>
    <row r="1213" spans="1:199" s="13" customFormat="1" ht="15.75" x14ac:dyDescent="0.25">
      <c r="A1213" s="172"/>
      <c r="B1213" s="297"/>
      <c r="C1213" s="850"/>
      <c r="D1213" s="850"/>
      <c r="E1213" s="252"/>
      <c r="F1213" s="269"/>
      <c r="G1213" s="982">
        <v>1</v>
      </c>
      <c r="H1213" s="1438" t="s">
        <v>36</v>
      </c>
      <c r="I1213" s="417">
        <f>I1207</f>
        <v>31610000</v>
      </c>
      <c r="J1213" s="417">
        <f>J1207</f>
        <v>29605188.359999999</v>
      </c>
      <c r="K1213" s="2002">
        <f t="shared" si="118"/>
        <v>93.657666434672564</v>
      </c>
      <c r="L1213" s="2102">
        <f>L1207</f>
        <v>0</v>
      </c>
      <c r="M1213" s="443"/>
      <c r="N1213" s="2479">
        <f>L1213+M1213</f>
        <v>0</v>
      </c>
      <c r="O1213" s="2322">
        <f t="shared" si="111"/>
        <v>31610000</v>
      </c>
      <c r="P1213" s="2322">
        <f t="shared" si="112"/>
        <v>29605188.359999999</v>
      </c>
      <c r="Q1213" s="2323">
        <f t="shared" si="119"/>
        <v>93.657666434672564</v>
      </c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CZ1213" s="2"/>
      <c r="DA1213" s="2"/>
      <c r="FR1213" s="2"/>
      <c r="FS1213" s="2"/>
      <c r="FT1213" s="2"/>
      <c r="FU1213" s="2"/>
      <c r="GG1213" s="2"/>
      <c r="GH1213" s="2"/>
      <c r="GI1213" s="2"/>
      <c r="GJ1213" s="2"/>
      <c r="GK1213" s="2"/>
      <c r="GL1213" s="2"/>
      <c r="GM1213" s="2"/>
      <c r="GN1213" s="2"/>
      <c r="GO1213" s="2"/>
      <c r="GP1213" s="2"/>
      <c r="GQ1213" s="2"/>
    </row>
    <row r="1214" spans="1:199" s="13" customFormat="1" ht="15.75" x14ac:dyDescent="0.25">
      <c r="A1214" s="172"/>
      <c r="B1214" s="297"/>
      <c r="C1214" s="850"/>
      <c r="D1214" s="850"/>
      <c r="E1214" s="252"/>
      <c r="F1214" s="269"/>
      <c r="G1214" s="982">
        <v>4</v>
      </c>
      <c r="H1214" s="1438" t="s">
        <v>1529</v>
      </c>
      <c r="I1214" s="417"/>
      <c r="J1214" s="443">
        <f>J1208</f>
        <v>0</v>
      </c>
      <c r="K1214" s="2002"/>
      <c r="L1214" s="2102">
        <f>L1208</f>
        <v>51980000</v>
      </c>
      <c r="M1214" s="443">
        <f>M1208</f>
        <v>37657941.849999994</v>
      </c>
      <c r="N1214" s="406">
        <f>M1214/L1214*100</f>
        <v>72.446983166602536</v>
      </c>
      <c r="O1214" s="2322">
        <f t="shared" si="111"/>
        <v>51980000</v>
      </c>
      <c r="P1214" s="2322">
        <f t="shared" si="112"/>
        <v>37657941.849999994</v>
      </c>
      <c r="Q1214" s="2323">
        <f t="shared" si="119"/>
        <v>72.446983166602536</v>
      </c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CZ1214" s="2"/>
      <c r="DA1214" s="2"/>
      <c r="FR1214" s="2"/>
      <c r="FS1214" s="2"/>
      <c r="FT1214" s="2"/>
      <c r="FU1214" s="2"/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/>
    </row>
    <row r="1215" spans="1:199" s="13" customFormat="1" ht="15.75" x14ac:dyDescent="0.25">
      <c r="A1215" s="172"/>
      <c r="B1215" s="297"/>
      <c r="C1215" s="850"/>
      <c r="D1215" s="850"/>
      <c r="E1215" s="252"/>
      <c r="F1215" s="269"/>
      <c r="G1215" s="983">
        <v>7</v>
      </c>
      <c r="H1215" s="1273" t="s">
        <v>1749</v>
      </c>
      <c r="I1215" s="417">
        <v>700000</v>
      </c>
      <c r="J1215" s="443">
        <f>J1209</f>
        <v>699998</v>
      </c>
      <c r="K1215" s="2002"/>
      <c r="L1215" s="2102">
        <f>L1209</f>
        <v>1045000</v>
      </c>
      <c r="M1215" s="443">
        <f>M1209</f>
        <v>1039055.64</v>
      </c>
      <c r="N1215" s="406"/>
      <c r="O1215" s="2322">
        <f>I1215+L1215</f>
        <v>1745000</v>
      </c>
      <c r="P1215" s="2322">
        <f>J1215+M1215</f>
        <v>1739053.6400000001</v>
      </c>
      <c r="Q1215" s="2323">
        <f t="shared" si="119"/>
        <v>99.659234383954171</v>
      </c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CZ1215" s="2"/>
      <c r="DA1215" s="2"/>
      <c r="FR1215" s="2"/>
      <c r="FS1215" s="2"/>
      <c r="FT1215" s="2"/>
      <c r="FU1215" s="2"/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</row>
    <row r="1216" spans="1:199" s="13" customFormat="1" ht="32.25" thickBot="1" x14ac:dyDescent="0.3">
      <c r="A1216" s="172"/>
      <c r="B1216" s="297"/>
      <c r="C1216" s="850"/>
      <c r="D1216" s="850"/>
      <c r="E1216" s="252"/>
      <c r="F1216" s="269"/>
      <c r="G1216" s="983">
        <v>13</v>
      </c>
      <c r="H1216" s="1522" t="s">
        <v>1200</v>
      </c>
      <c r="I1216" s="241">
        <f>I1210</f>
        <v>2000000</v>
      </c>
      <c r="J1216" s="452">
        <f>J1210</f>
        <v>1374003.5</v>
      </c>
      <c r="K1216" s="1874">
        <f t="shared" si="118"/>
        <v>68.700175000000002</v>
      </c>
      <c r="L1216" s="2043">
        <f>L1210</f>
        <v>0</v>
      </c>
      <c r="M1216" s="452">
        <f>M1210</f>
        <v>0</v>
      </c>
      <c r="N1216" s="401"/>
      <c r="O1216" s="2328">
        <f t="shared" si="111"/>
        <v>2000000</v>
      </c>
      <c r="P1216" s="2328">
        <f t="shared" si="112"/>
        <v>1374003.5</v>
      </c>
      <c r="Q1216" s="706">
        <f t="shared" si="119"/>
        <v>68.700175000000002</v>
      </c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CZ1216" s="2"/>
      <c r="DA1216" s="2"/>
      <c r="FR1216" s="2"/>
      <c r="FS1216" s="2"/>
      <c r="FT1216" s="2"/>
      <c r="FU1216" s="2"/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</row>
    <row r="1217" spans="1:199" s="13" customFormat="1" ht="17.25" thickTop="1" thickBot="1" x14ac:dyDescent="0.3">
      <c r="A1217" s="822"/>
      <c r="B1217" s="301"/>
      <c r="C1217" s="852"/>
      <c r="D1217" s="852"/>
      <c r="E1217" s="335"/>
      <c r="F1217" s="276"/>
      <c r="G1217" s="996"/>
      <c r="H1217" s="1523" t="s">
        <v>188</v>
      </c>
      <c r="I1217" s="419">
        <f>I1213+I1216+I1215</f>
        <v>34310000</v>
      </c>
      <c r="J1217" s="2552">
        <f>J1213+J1214+J1215+J1216</f>
        <v>31679189.859999999</v>
      </c>
      <c r="K1217" s="2008">
        <f t="shared" si="118"/>
        <v>92.332235091809963</v>
      </c>
      <c r="L1217" s="2117">
        <f>L1214+L1215</f>
        <v>53025000</v>
      </c>
      <c r="M1217" s="442">
        <f>M1211</f>
        <v>38696997.489999995</v>
      </c>
      <c r="N1217" s="405">
        <f>M1217/L1217*100</f>
        <v>72.978778859028751</v>
      </c>
      <c r="O1217" s="1863">
        <f t="shared" si="111"/>
        <v>87335000</v>
      </c>
      <c r="P1217" s="1863">
        <f t="shared" si="112"/>
        <v>70376187.349999994</v>
      </c>
      <c r="Q1217" s="405">
        <f t="shared" si="119"/>
        <v>80.581882807580001</v>
      </c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CZ1217" s="2"/>
      <c r="DA1217" s="2"/>
      <c r="FR1217" s="2"/>
      <c r="FS1217" s="2"/>
      <c r="FT1217" s="2"/>
      <c r="FU1217" s="2"/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</row>
    <row r="1218" spans="1:199" s="13" customFormat="1" ht="32.25" thickTop="1" x14ac:dyDescent="0.25">
      <c r="A1218" s="1390"/>
      <c r="B1218" s="1397"/>
      <c r="C1218" s="1846"/>
      <c r="D1218" s="1847" t="s">
        <v>1591</v>
      </c>
      <c r="E1218" s="1214"/>
      <c r="F1218" s="1214"/>
      <c r="G1218" s="1214"/>
      <c r="H1218" s="1381" t="s">
        <v>501</v>
      </c>
      <c r="I1218" s="1382"/>
      <c r="J1218" s="1383"/>
      <c r="K1218" s="2472"/>
      <c r="L1218" s="2112"/>
      <c r="M1218" s="1383"/>
      <c r="N1218" s="1983"/>
      <c r="O1218" s="2217"/>
      <c r="P1218" s="2225"/>
      <c r="Q1218" s="2234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CZ1218" s="2"/>
      <c r="DA1218" s="2"/>
      <c r="FR1218" s="2"/>
      <c r="FS1218" s="2"/>
      <c r="FT1218" s="2"/>
      <c r="FU1218" s="2"/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</row>
    <row r="1219" spans="1:199" s="13" customFormat="1" ht="16.5" thickBot="1" x14ac:dyDescent="0.3">
      <c r="A1219" s="1179"/>
      <c r="B1219" s="1216"/>
      <c r="C1219" s="1848">
        <v>473</v>
      </c>
      <c r="D1219" s="1848"/>
      <c r="E1219" s="1181"/>
      <c r="F1219" s="1181"/>
      <c r="G1219" s="1181"/>
      <c r="H1219" s="1517" t="s">
        <v>1403</v>
      </c>
      <c r="I1219" s="1382"/>
      <c r="J1219" s="1383"/>
      <c r="K1219" s="2473"/>
      <c r="L1219" s="2112"/>
      <c r="M1219" s="1383"/>
      <c r="N1219" s="1955"/>
      <c r="O1219" s="2195"/>
      <c r="P1219" s="2195"/>
      <c r="Q1219" s="2286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CZ1219" s="2"/>
      <c r="DA1219" s="2"/>
      <c r="FR1219" s="2"/>
      <c r="FS1219" s="2"/>
      <c r="FT1219" s="2"/>
      <c r="FU1219" s="2"/>
      <c r="GG1219" s="2"/>
      <c r="GH1219" s="2"/>
      <c r="GI1219" s="2"/>
      <c r="GJ1219" s="2"/>
      <c r="GK1219" s="2"/>
      <c r="GL1219" s="2"/>
      <c r="GM1219" s="2"/>
      <c r="GN1219" s="2"/>
      <c r="GO1219" s="2"/>
      <c r="GP1219" s="2"/>
      <c r="GQ1219" s="2"/>
    </row>
    <row r="1220" spans="1:199" s="13" customFormat="1" ht="17.25" hidden="1" thickTop="1" thickBot="1" x14ac:dyDescent="0.3">
      <c r="A1220" s="110"/>
      <c r="B1220" s="161"/>
      <c r="C1220" s="1625"/>
      <c r="D1220" s="1625"/>
      <c r="E1220" s="4"/>
      <c r="F1220" s="114"/>
      <c r="G1220" s="114"/>
      <c r="H1220" s="87"/>
      <c r="I1220" s="223"/>
      <c r="J1220" s="432"/>
      <c r="K1220" s="1924">
        <f>K1219</f>
        <v>0</v>
      </c>
      <c r="L1220" s="2059"/>
      <c r="M1220" s="432"/>
      <c r="N1220" s="1882">
        <f>L1220+M1220</f>
        <v>0</v>
      </c>
      <c r="O1220" s="1861">
        <f t="shared" ref="O1220:O1283" si="120">I1220+L1220</f>
        <v>0</v>
      </c>
      <c r="P1220" s="1861">
        <f t="shared" ref="P1220:P1283" si="121">J1220+M1220</f>
        <v>0</v>
      </c>
      <c r="Q1220" s="400" t="e">
        <f t="shared" si="119"/>
        <v>#DIV/0!</v>
      </c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CZ1220" s="2"/>
      <c r="DA1220" s="2"/>
      <c r="FR1220" s="2"/>
      <c r="FS1220" s="2"/>
      <c r="FT1220" s="2"/>
      <c r="FU1220" s="2"/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</row>
    <row r="1221" spans="1:199" s="13" customFormat="1" ht="16.5" thickTop="1" x14ac:dyDescent="0.25">
      <c r="A1221" s="110"/>
      <c r="B1221" s="161"/>
      <c r="C1221" s="1625"/>
      <c r="D1221" s="1625"/>
      <c r="E1221" s="4">
        <v>158</v>
      </c>
      <c r="F1221" s="114">
        <v>423</v>
      </c>
      <c r="G1221" s="114"/>
      <c r="H1221" s="87" t="s">
        <v>1348</v>
      </c>
      <c r="I1221" s="223">
        <v>350000</v>
      </c>
      <c r="J1221" s="432">
        <v>350000</v>
      </c>
      <c r="K1221" s="2323">
        <f>J1221/I1221*100</f>
        <v>100</v>
      </c>
      <c r="L1221" s="2086">
        <v>500000</v>
      </c>
      <c r="M1221" s="425">
        <v>50000</v>
      </c>
      <c r="N1221" s="400">
        <f>M1221/L1221*100</f>
        <v>10</v>
      </c>
      <c r="O1221" s="1864">
        <f t="shared" si="120"/>
        <v>850000</v>
      </c>
      <c r="P1221" s="1864">
        <f t="shared" si="121"/>
        <v>400000</v>
      </c>
      <c r="Q1221" s="400">
        <f t="shared" si="119"/>
        <v>47.058823529411761</v>
      </c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CZ1221" s="2"/>
      <c r="DA1221" s="2"/>
      <c r="FR1221" s="2"/>
      <c r="FS1221" s="2"/>
      <c r="FT1221" s="2"/>
      <c r="FU1221" s="2"/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</row>
    <row r="1222" spans="1:199" s="13" customFormat="1" ht="32.25" thickBot="1" x14ac:dyDescent="0.3">
      <c r="A1222" s="110"/>
      <c r="B1222" s="161"/>
      <c r="C1222" s="898"/>
      <c r="D1222" s="898"/>
      <c r="E1222" s="4">
        <v>159</v>
      </c>
      <c r="F1222" s="114">
        <v>424</v>
      </c>
      <c r="G1222" s="82"/>
      <c r="H1222" s="83" t="s">
        <v>867</v>
      </c>
      <c r="I1222" s="223">
        <v>860000</v>
      </c>
      <c r="J1222" s="432">
        <v>826042</v>
      </c>
      <c r="K1222" s="1874">
        <f>J1222/I1222*100</f>
        <v>96.051395348837204</v>
      </c>
      <c r="L1222" s="2098">
        <v>2000000</v>
      </c>
      <c r="M1222" s="439">
        <v>310626.53999999998</v>
      </c>
      <c r="N1222" s="401">
        <f>M1222/L1222*100</f>
        <v>15.531327000000001</v>
      </c>
      <c r="O1222" s="1865">
        <f t="shared" si="120"/>
        <v>2860000</v>
      </c>
      <c r="P1222" s="1865">
        <f t="shared" si="121"/>
        <v>1136668.54</v>
      </c>
      <c r="Q1222" s="406">
        <f t="shared" si="119"/>
        <v>39.743655244755246</v>
      </c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CZ1222" s="2"/>
      <c r="DA1222" s="2"/>
      <c r="FR1222" s="2"/>
      <c r="FS1222" s="2"/>
      <c r="FT1222" s="2"/>
      <c r="FU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</row>
    <row r="1223" spans="1:199" s="13" customFormat="1" ht="17.25" hidden="1" thickTop="1" thickBot="1" x14ac:dyDescent="0.3">
      <c r="A1223" s="172"/>
      <c r="B1223" s="148"/>
      <c r="C1223" s="1036"/>
      <c r="D1223" s="1036"/>
      <c r="E1223" s="311"/>
      <c r="F1223" s="328"/>
      <c r="G1223" s="328"/>
      <c r="H1223" s="329"/>
      <c r="I1223" s="236"/>
      <c r="J1223" s="425"/>
      <c r="K1223" s="1924">
        <f>K1222</f>
        <v>96.051395348837204</v>
      </c>
      <c r="L1223" s="2086"/>
      <c r="M1223" s="425"/>
      <c r="N1223" s="400" t="e">
        <f>M1223/L1223*100</f>
        <v>#DIV/0!</v>
      </c>
      <c r="O1223" s="1863">
        <f t="shared" si="120"/>
        <v>0</v>
      </c>
      <c r="P1223" s="1863">
        <f t="shared" si="121"/>
        <v>0</v>
      </c>
      <c r="Q1223" s="405" t="e">
        <f t="shared" si="119"/>
        <v>#DIV/0!</v>
      </c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CZ1223" s="2"/>
      <c r="DA1223" s="2"/>
      <c r="FR1223" s="2"/>
      <c r="FS1223" s="2"/>
      <c r="FT1223" s="2"/>
      <c r="FU1223" s="2"/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</row>
    <row r="1224" spans="1:199" s="13" customFormat="1" ht="32.25" thickTop="1" x14ac:dyDescent="0.25">
      <c r="A1224" s="823"/>
      <c r="B1224" s="300"/>
      <c r="C1224" s="848"/>
      <c r="D1224" s="848"/>
      <c r="E1224" s="323"/>
      <c r="F1224" s="264"/>
      <c r="G1224" s="255"/>
      <c r="H1224" s="464" t="s">
        <v>1485</v>
      </c>
      <c r="I1224" s="214"/>
      <c r="J1224" s="420"/>
      <c r="K1224" s="1924"/>
      <c r="L1224" s="2103"/>
      <c r="M1224" s="441"/>
      <c r="N1224" s="400"/>
      <c r="O1224" s="1864"/>
      <c r="P1224" s="1864"/>
      <c r="Q1224" s="400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CZ1224" s="2"/>
      <c r="DA1224" s="2"/>
      <c r="FR1224" s="2"/>
      <c r="FS1224" s="2"/>
      <c r="FT1224" s="2"/>
      <c r="FU1224" s="2"/>
      <c r="GG1224" s="2"/>
      <c r="GH1224" s="2"/>
      <c r="GI1224" s="2"/>
      <c r="GJ1224" s="2"/>
      <c r="GK1224" s="2"/>
      <c r="GL1224" s="2"/>
      <c r="GM1224" s="2"/>
      <c r="GN1224" s="2"/>
      <c r="GO1224" s="2"/>
      <c r="GP1224" s="2"/>
      <c r="GQ1224" s="2"/>
    </row>
    <row r="1225" spans="1:199" s="13" customFormat="1" ht="15.75" x14ac:dyDescent="0.25">
      <c r="A1225" s="172"/>
      <c r="B1225" s="297"/>
      <c r="C1225" s="850"/>
      <c r="D1225" s="850"/>
      <c r="E1225" s="252"/>
      <c r="F1225" s="269"/>
      <c r="G1225" s="982">
        <v>1</v>
      </c>
      <c r="H1225" s="1303" t="s">
        <v>36</v>
      </c>
      <c r="I1225" s="417">
        <f>I1221+I1222+I1223+I1220</f>
        <v>1210000</v>
      </c>
      <c r="J1225" s="417">
        <f>J1221+J1222+J1223+J1220</f>
        <v>1176042</v>
      </c>
      <c r="K1225" s="2323">
        <f>J1225/I1225*100</f>
        <v>97.193553719008264</v>
      </c>
      <c r="L1225" s="2102"/>
      <c r="M1225" s="443"/>
      <c r="N1225" s="406"/>
      <c r="O1225" s="2322">
        <f t="shared" si="120"/>
        <v>1210000</v>
      </c>
      <c r="P1225" s="2322">
        <f t="shared" si="121"/>
        <v>1176042</v>
      </c>
      <c r="Q1225" s="2323">
        <f t="shared" si="119"/>
        <v>97.193553719008264</v>
      </c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CZ1225" s="2"/>
      <c r="DA1225" s="2"/>
      <c r="FR1225" s="2"/>
      <c r="FS1225" s="2"/>
      <c r="FT1225" s="2"/>
      <c r="FU1225" s="2"/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</row>
    <row r="1226" spans="1:199" s="13" customFormat="1" ht="15.75" x14ac:dyDescent="0.25">
      <c r="A1226" s="172"/>
      <c r="B1226" s="297"/>
      <c r="C1226" s="850"/>
      <c r="D1226" s="850"/>
      <c r="E1226" s="252"/>
      <c r="F1226" s="269"/>
      <c r="G1226" s="982">
        <v>4</v>
      </c>
      <c r="H1226" s="1303" t="s">
        <v>1529</v>
      </c>
      <c r="I1226" s="417"/>
      <c r="J1226" s="443"/>
      <c r="K1226" s="1992"/>
      <c r="L1226" s="2102">
        <f>L1221+L1222</f>
        <v>2500000</v>
      </c>
      <c r="M1226" s="443">
        <f>M1221+M1222</f>
        <v>360626.54</v>
      </c>
      <c r="N1226" s="2323">
        <f>M1226/L1226*100</f>
        <v>14.425061599999999</v>
      </c>
      <c r="O1226" s="2322">
        <f t="shared" si="120"/>
        <v>2500000</v>
      </c>
      <c r="P1226" s="2322">
        <f t="shared" si="121"/>
        <v>360626.54</v>
      </c>
      <c r="Q1226" s="2323">
        <f t="shared" si="119"/>
        <v>14.425061599999999</v>
      </c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CZ1226" s="2"/>
      <c r="DA1226" s="2"/>
      <c r="FR1226" s="2"/>
      <c r="FS1226" s="2"/>
      <c r="FT1226" s="2"/>
      <c r="FU1226" s="2"/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</row>
    <row r="1227" spans="1:199" s="13" customFormat="1" ht="32.25" thickBot="1" x14ac:dyDescent="0.3">
      <c r="A1227" s="172"/>
      <c r="B1227" s="297"/>
      <c r="C1227" s="850"/>
      <c r="D1227" s="850"/>
      <c r="E1227" s="252"/>
      <c r="F1227" s="269"/>
      <c r="G1227" s="983">
        <v>13</v>
      </c>
      <c r="H1227" s="1524" t="s">
        <v>1200</v>
      </c>
      <c r="I1227" s="219"/>
      <c r="J1227" s="449"/>
      <c r="K1227" s="1924"/>
      <c r="L1227" s="2035"/>
      <c r="M1227" s="449"/>
      <c r="N1227" s="405"/>
      <c r="O1227" s="2324">
        <f t="shared" si="120"/>
        <v>0</v>
      </c>
      <c r="P1227" s="2324">
        <f t="shared" si="121"/>
        <v>0</v>
      </c>
      <c r="Q1227" s="2325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CZ1227" s="2"/>
      <c r="DA1227" s="2"/>
      <c r="FR1227" s="2"/>
      <c r="FS1227" s="2"/>
      <c r="FT1227" s="2"/>
      <c r="FU1227" s="2"/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</row>
    <row r="1228" spans="1:199" s="13" customFormat="1" ht="17.25" thickTop="1" thickBot="1" x14ac:dyDescent="0.3">
      <c r="A1228" s="172"/>
      <c r="B1228" s="297"/>
      <c r="C1228" s="850"/>
      <c r="D1228" s="850"/>
      <c r="E1228" s="252"/>
      <c r="F1228" s="269"/>
      <c r="G1228" s="996"/>
      <c r="H1228" s="1525" t="s">
        <v>187</v>
      </c>
      <c r="I1228" s="235">
        <f>I1225</f>
        <v>1210000</v>
      </c>
      <c r="J1228" s="235">
        <f>J1225</f>
        <v>1176042</v>
      </c>
      <c r="K1228" s="400">
        <f t="shared" ref="K1228:K1238" si="122">J1228/I1228*100</f>
        <v>97.193553719008264</v>
      </c>
      <c r="L1228" s="2032">
        <f>L1226</f>
        <v>2500000</v>
      </c>
      <c r="M1228" s="440">
        <f>M1226</f>
        <v>360626.54</v>
      </c>
      <c r="N1228" s="400">
        <f>M1228/L1228*100</f>
        <v>14.425061599999999</v>
      </c>
      <c r="O1228" s="1861">
        <f t="shared" si="120"/>
        <v>3710000</v>
      </c>
      <c r="P1228" s="1861">
        <f t="shared" si="121"/>
        <v>1536668.54</v>
      </c>
      <c r="Q1228" s="400">
        <f t="shared" si="119"/>
        <v>41.4196371967655</v>
      </c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CZ1228" s="2"/>
      <c r="DA1228" s="2"/>
      <c r="FR1228" s="2"/>
      <c r="FS1228" s="2"/>
      <c r="FT1228" s="2"/>
      <c r="FU1228" s="2"/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</row>
    <row r="1229" spans="1:199" s="13" customFormat="1" ht="32.25" thickTop="1" x14ac:dyDescent="0.25">
      <c r="A1229" s="172"/>
      <c r="B1229" s="297"/>
      <c r="C1229" s="850"/>
      <c r="D1229" s="850"/>
      <c r="E1229" s="252"/>
      <c r="F1229" s="269"/>
      <c r="G1229" s="994"/>
      <c r="H1229" s="1526" t="s">
        <v>189</v>
      </c>
      <c r="I1229" s="214"/>
      <c r="J1229" s="441"/>
      <c r="K1229" s="400"/>
      <c r="L1229" s="2103"/>
      <c r="M1229" s="441"/>
      <c r="N1229" s="400"/>
      <c r="O1229" s="2320"/>
      <c r="P1229" s="2320"/>
      <c r="Q1229" s="2321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CZ1229" s="2"/>
      <c r="DA1229" s="2"/>
      <c r="FR1229" s="2"/>
      <c r="FS1229" s="2"/>
      <c r="FT1229" s="2"/>
      <c r="FU1229" s="2"/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</row>
    <row r="1230" spans="1:199" s="13" customFormat="1" ht="15.75" x14ac:dyDescent="0.25">
      <c r="A1230" s="172"/>
      <c r="B1230" s="297"/>
      <c r="C1230" s="850"/>
      <c r="D1230" s="850"/>
      <c r="E1230" s="252"/>
      <c r="F1230" s="269"/>
      <c r="G1230" s="982">
        <v>1</v>
      </c>
      <c r="H1230" s="1438" t="s">
        <v>36</v>
      </c>
      <c r="I1230" s="417">
        <f>I1221+I1222+I1223+I1220</f>
        <v>1210000</v>
      </c>
      <c r="J1230" s="417">
        <f>J1221+J1222+J1223+J1220</f>
        <v>1176042</v>
      </c>
      <c r="K1230" s="406">
        <f t="shared" si="122"/>
        <v>97.193553719008264</v>
      </c>
      <c r="L1230" s="2102"/>
      <c r="M1230" s="443"/>
      <c r="N1230" s="406"/>
      <c r="O1230" s="2322">
        <f t="shared" si="120"/>
        <v>1210000</v>
      </c>
      <c r="P1230" s="2322">
        <f t="shared" si="121"/>
        <v>1176042</v>
      </c>
      <c r="Q1230" s="2323">
        <f t="shared" si="119"/>
        <v>97.193553719008264</v>
      </c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CZ1230" s="2"/>
      <c r="DA1230" s="2"/>
      <c r="FR1230" s="2"/>
      <c r="FS1230" s="2"/>
      <c r="FT1230" s="2"/>
      <c r="FU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</row>
    <row r="1231" spans="1:199" s="13" customFormat="1" ht="15.75" x14ac:dyDescent="0.25">
      <c r="A1231" s="172"/>
      <c r="B1231" s="297"/>
      <c r="C1231" s="850"/>
      <c r="D1231" s="850"/>
      <c r="E1231" s="252"/>
      <c r="F1231" s="269"/>
      <c r="G1231" s="982">
        <v>4</v>
      </c>
      <c r="H1231" s="1438" t="s">
        <v>1529</v>
      </c>
      <c r="I1231" s="417"/>
      <c r="J1231" s="443"/>
      <c r="K1231" s="406"/>
      <c r="L1231" s="2102">
        <f>L1226</f>
        <v>2500000</v>
      </c>
      <c r="M1231" s="443">
        <f>M1228</f>
        <v>360626.54</v>
      </c>
      <c r="N1231" s="406"/>
      <c r="O1231" s="2322">
        <f t="shared" si="120"/>
        <v>2500000</v>
      </c>
      <c r="P1231" s="2322">
        <f t="shared" si="121"/>
        <v>360626.54</v>
      </c>
      <c r="Q1231" s="2323">
        <f t="shared" si="119"/>
        <v>14.425061599999999</v>
      </c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CZ1231" s="2"/>
      <c r="DA1231" s="2"/>
      <c r="FR1231" s="2"/>
      <c r="FS1231" s="2"/>
      <c r="FT1231" s="2"/>
      <c r="FU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</row>
    <row r="1232" spans="1:199" s="13" customFormat="1" ht="32.25" thickBot="1" x14ac:dyDescent="0.3">
      <c r="A1232" s="172"/>
      <c r="B1232" s="297"/>
      <c r="C1232" s="850"/>
      <c r="D1232" s="850"/>
      <c r="E1232" s="252"/>
      <c r="F1232" s="269"/>
      <c r="G1232" s="983">
        <v>13</v>
      </c>
      <c r="H1232" s="1522" t="s">
        <v>1200</v>
      </c>
      <c r="I1232" s="419"/>
      <c r="J1232" s="442"/>
      <c r="K1232" s="405"/>
      <c r="L1232" s="2117"/>
      <c r="M1232" s="442"/>
      <c r="N1232" s="405"/>
      <c r="O1232" s="2324">
        <f t="shared" si="120"/>
        <v>0</v>
      </c>
      <c r="P1232" s="2324">
        <f t="shared" si="121"/>
        <v>0</v>
      </c>
      <c r="Q1232" s="2325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CZ1232" s="2"/>
      <c r="DA1232" s="2"/>
      <c r="FR1232" s="2"/>
      <c r="FS1232" s="2"/>
      <c r="FT1232" s="2"/>
      <c r="FU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</row>
    <row r="1233" spans="1:199" s="13" customFormat="1" ht="17.25" thickTop="1" thickBot="1" x14ac:dyDescent="0.3">
      <c r="A1233" s="172"/>
      <c r="B1233" s="297"/>
      <c r="C1233" s="850"/>
      <c r="D1233" s="850"/>
      <c r="E1233" s="252"/>
      <c r="F1233" s="269"/>
      <c r="G1233" s="996"/>
      <c r="H1233" s="1523" t="s">
        <v>188</v>
      </c>
      <c r="I1233" s="235">
        <f>I1230</f>
        <v>1210000</v>
      </c>
      <c r="J1233" s="235">
        <f>J1230</f>
        <v>1176042</v>
      </c>
      <c r="K1233" s="400">
        <f t="shared" si="122"/>
        <v>97.193553719008264</v>
      </c>
      <c r="L1233" s="2032">
        <f>L1231</f>
        <v>2500000</v>
      </c>
      <c r="M1233" s="440">
        <f>M1231</f>
        <v>360626.54</v>
      </c>
      <c r="N1233" s="400">
        <f>M1233/L1233*100</f>
        <v>14.425061599999999</v>
      </c>
      <c r="O1233" s="1861">
        <f t="shared" si="120"/>
        <v>3710000</v>
      </c>
      <c r="P1233" s="1861">
        <f t="shared" si="121"/>
        <v>1536668.54</v>
      </c>
      <c r="Q1233" s="400">
        <f t="shared" si="119"/>
        <v>41.4196371967655</v>
      </c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CZ1233" s="2"/>
      <c r="DA1233" s="2"/>
      <c r="FR1233" s="2"/>
      <c r="FS1233" s="2"/>
      <c r="FT1233" s="2"/>
      <c r="FU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</row>
    <row r="1234" spans="1:199" s="13" customFormat="1" ht="32.25" thickTop="1" x14ac:dyDescent="0.25">
      <c r="A1234" s="172"/>
      <c r="B1234" s="297"/>
      <c r="C1234" s="850"/>
      <c r="D1234" s="850"/>
      <c r="E1234" s="252"/>
      <c r="F1234" s="269"/>
      <c r="G1234" s="994"/>
      <c r="H1234" s="1527" t="s">
        <v>190</v>
      </c>
      <c r="I1234" s="237"/>
      <c r="J1234" s="441"/>
      <c r="K1234" s="400"/>
      <c r="L1234" s="2103"/>
      <c r="M1234" s="441"/>
      <c r="N1234" s="400"/>
      <c r="O1234" s="2539"/>
      <c r="P1234" s="2320"/>
      <c r="Q1234" s="2321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CZ1234" s="2"/>
      <c r="DA1234" s="2"/>
      <c r="FR1234" s="2"/>
      <c r="FS1234" s="2"/>
      <c r="FT1234" s="2"/>
      <c r="FU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</row>
    <row r="1235" spans="1:199" s="13" customFormat="1" ht="15.75" x14ac:dyDescent="0.25">
      <c r="A1235" s="172"/>
      <c r="B1235" s="297"/>
      <c r="C1235" s="850"/>
      <c r="D1235" s="850"/>
      <c r="E1235" s="252"/>
      <c r="F1235" s="269"/>
      <c r="G1235" s="982">
        <v>1</v>
      </c>
      <c r="H1235" s="1453" t="s">
        <v>36</v>
      </c>
      <c r="I1235" s="417">
        <f>I1207+I1225</f>
        <v>32820000</v>
      </c>
      <c r="J1235" s="417">
        <f>J1213+J1230</f>
        <v>30781230.359999999</v>
      </c>
      <c r="K1235" s="406">
        <f t="shared" si="122"/>
        <v>93.788026691042049</v>
      </c>
      <c r="L1235" s="2102">
        <f>L1213+L1230</f>
        <v>0</v>
      </c>
      <c r="M1235" s="443"/>
      <c r="N1235" s="1913"/>
      <c r="O1235" s="2322">
        <f t="shared" si="120"/>
        <v>32820000</v>
      </c>
      <c r="P1235" s="2322">
        <f t="shared" si="121"/>
        <v>30781230.359999999</v>
      </c>
      <c r="Q1235" s="2323">
        <f t="shared" si="119"/>
        <v>93.788026691042049</v>
      </c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CZ1235" s="2"/>
      <c r="DA1235" s="2"/>
      <c r="FR1235" s="2"/>
      <c r="FS1235" s="2"/>
      <c r="FT1235" s="2"/>
      <c r="FU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</row>
    <row r="1236" spans="1:199" s="13" customFormat="1" ht="15.75" x14ac:dyDescent="0.25">
      <c r="A1236" s="172"/>
      <c r="B1236" s="297"/>
      <c r="C1236" s="850"/>
      <c r="D1236" s="850"/>
      <c r="E1236" s="252"/>
      <c r="F1236" s="269"/>
      <c r="G1236" s="982">
        <v>4</v>
      </c>
      <c r="H1236" s="1453" t="s">
        <v>1529</v>
      </c>
      <c r="I1236" s="417"/>
      <c r="J1236" s="443">
        <f>J1208+J1226</f>
        <v>0</v>
      </c>
      <c r="K1236" s="406"/>
      <c r="L1236" s="2102">
        <f>L1214+L1231</f>
        <v>54480000</v>
      </c>
      <c r="M1236" s="443">
        <f>M1211+M1228-M1237</f>
        <v>38018624.029999994</v>
      </c>
      <c r="N1236" s="1913"/>
      <c r="O1236" s="2322">
        <f t="shared" si="120"/>
        <v>54480000</v>
      </c>
      <c r="P1236" s="2322">
        <f t="shared" si="121"/>
        <v>38018624.029999994</v>
      </c>
      <c r="Q1236" s="2323">
        <f t="shared" si="119"/>
        <v>69.78455218428779</v>
      </c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CZ1236" s="2"/>
      <c r="DA1236" s="2"/>
      <c r="FR1236" s="2"/>
      <c r="FS1236" s="2"/>
      <c r="FT1236" s="2"/>
      <c r="FU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</row>
    <row r="1237" spans="1:199" s="13" customFormat="1" ht="15.75" x14ac:dyDescent="0.25">
      <c r="A1237" s="172"/>
      <c r="B1237" s="297"/>
      <c r="C1237" s="850"/>
      <c r="D1237" s="850"/>
      <c r="E1237" s="252"/>
      <c r="F1237" s="269"/>
      <c r="G1237" s="983">
        <v>7</v>
      </c>
      <c r="H1237" s="1271" t="s">
        <v>1749</v>
      </c>
      <c r="I1237" s="417">
        <f>I1209</f>
        <v>700000</v>
      </c>
      <c r="J1237" s="417">
        <f>J1209</f>
        <v>699998</v>
      </c>
      <c r="K1237" s="406"/>
      <c r="L1237" s="2102">
        <f>L1215</f>
        <v>1045000</v>
      </c>
      <c r="M1237" s="443">
        <v>1039000</v>
      </c>
      <c r="N1237" s="1913"/>
      <c r="O1237" s="2322"/>
      <c r="P1237" s="2322">
        <f>J1237+M1237</f>
        <v>1738998</v>
      </c>
      <c r="Q1237" s="2323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CZ1237" s="2"/>
      <c r="DA1237" s="2"/>
      <c r="FR1237" s="2"/>
      <c r="FS1237" s="2"/>
      <c r="FT1237" s="2"/>
      <c r="FU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</row>
    <row r="1238" spans="1:199" s="13" customFormat="1" ht="32.25" thickBot="1" x14ac:dyDescent="0.3">
      <c r="A1238" s="172"/>
      <c r="B1238" s="297"/>
      <c r="C1238" s="850"/>
      <c r="D1238" s="850"/>
      <c r="E1238" s="252"/>
      <c r="F1238" s="269"/>
      <c r="G1238" s="983">
        <v>13</v>
      </c>
      <c r="H1238" s="1520" t="s">
        <v>1200</v>
      </c>
      <c r="I1238" s="2540">
        <f>I1210</f>
        <v>2000000</v>
      </c>
      <c r="J1238" s="2319">
        <f>J1216+J1227</f>
        <v>1374003.5</v>
      </c>
      <c r="K1238" s="405">
        <f t="shared" si="122"/>
        <v>68.700175000000002</v>
      </c>
      <c r="L1238" s="2318">
        <f>L1216</f>
        <v>0</v>
      </c>
      <c r="M1238" s="2319"/>
      <c r="N1238" s="1903"/>
      <c r="O1238" s="2324">
        <f t="shared" si="120"/>
        <v>2000000</v>
      </c>
      <c r="P1238" s="2324">
        <f t="shared" si="121"/>
        <v>1374003.5</v>
      </c>
      <c r="Q1238" s="2325">
        <f t="shared" si="119"/>
        <v>68.700175000000002</v>
      </c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CZ1238" s="2"/>
      <c r="DA1238" s="2"/>
      <c r="FR1238" s="2"/>
      <c r="FS1238" s="2"/>
      <c r="FT1238" s="2"/>
      <c r="FU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</row>
    <row r="1239" spans="1:199" s="13" customFormat="1" ht="17.25" thickTop="1" thickBot="1" x14ac:dyDescent="0.3">
      <c r="A1239" s="172"/>
      <c r="B1239" s="297"/>
      <c r="C1239" s="850"/>
      <c r="D1239" s="850"/>
      <c r="E1239" s="252"/>
      <c r="F1239" s="269"/>
      <c r="G1239" s="996"/>
      <c r="H1239" s="1521" t="s">
        <v>191</v>
      </c>
      <c r="I1239" s="235">
        <f>I1235+I1238+I1237</f>
        <v>35520000</v>
      </c>
      <c r="J1239" s="235">
        <f>J1235+J1237+J1238</f>
        <v>32855231.859999999</v>
      </c>
      <c r="K1239" s="400">
        <f t="shared" ref="K1239:K1245" si="123">J1239/I1239*100</f>
        <v>92.497837443693683</v>
      </c>
      <c r="L1239" s="2103">
        <f>L1236+L1237</f>
        <v>55525000</v>
      </c>
      <c r="M1239" s="441">
        <f>M1236+M1237</f>
        <v>39057624.029999994</v>
      </c>
      <c r="N1239" s="400">
        <f>M1239/L1239*100</f>
        <v>70.342411580369188</v>
      </c>
      <c r="O1239" s="1864">
        <f t="shared" si="120"/>
        <v>91045000</v>
      </c>
      <c r="P1239" s="1864">
        <f t="shared" si="121"/>
        <v>71912855.889999986</v>
      </c>
      <c r="Q1239" s="400">
        <f t="shared" si="119"/>
        <v>78.986057323301651</v>
      </c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CZ1239" s="2"/>
      <c r="DA1239" s="2"/>
      <c r="FR1239" s="2"/>
      <c r="FS1239" s="2"/>
      <c r="FT1239" s="2"/>
      <c r="FU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</row>
    <row r="1240" spans="1:199" s="13" customFormat="1" ht="16.5" thickTop="1" x14ac:dyDescent="0.25">
      <c r="A1240" s="172"/>
      <c r="B1240" s="297"/>
      <c r="C1240" s="850"/>
      <c r="D1240" s="850"/>
      <c r="E1240" s="252"/>
      <c r="F1240" s="269"/>
      <c r="G1240" s="994"/>
      <c r="H1240" s="1209" t="s">
        <v>1771</v>
      </c>
      <c r="I1240" s="223"/>
      <c r="J1240" s="432"/>
      <c r="K1240" s="402"/>
      <c r="L1240" s="2034"/>
      <c r="M1240" s="420"/>
      <c r="N1240" s="1878"/>
      <c r="O1240" s="1861"/>
      <c r="P1240" s="1861"/>
      <c r="Q1240" s="40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CZ1240" s="2"/>
      <c r="DA1240" s="2"/>
      <c r="FR1240" s="2"/>
      <c r="FS1240" s="2"/>
      <c r="FT1240" s="2"/>
      <c r="FU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</row>
    <row r="1241" spans="1:199" s="13" customFormat="1" ht="15.75" x14ac:dyDescent="0.25">
      <c r="A1241" s="172"/>
      <c r="B1241" s="297"/>
      <c r="C1241" s="850"/>
      <c r="D1241" s="850"/>
      <c r="E1241" s="252"/>
      <c r="F1241" s="269"/>
      <c r="G1241" s="982">
        <v>1</v>
      </c>
      <c r="H1241" s="1467" t="s">
        <v>36</v>
      </c>
      <c r="I1241" s="226">
        <f>I1235</f>
        <v>32820000</v>
      </c>
      <c r="J1241" s="226">
        <f>J1207+J1225</f>
        <v>30781230.359999999</v>
      </c>
      <c r="K1241" s="2323">
        <f t="shared" si="123"/>
        <v>93.788026691042049</v>
      </c>
      <c r="L1241" s="2102">
        <f>L1207+L1225</f>
        <v>0</v>
      </c>
      <c r="M1241" s="443"/>
      <c r="N1241" s="1913"/>
      <c r="O1241" s="2322">
        <f t="shared" si="120"/>
        <v>32820000</v>
      </c>
      <c r="P1241" s="2322">
        <f t="shared" si="121"/>
        <v>30781230.359999999</v>
      </c>
      <c r="Q1241" s="2323">
        <f t="shared" si="119"/>
        <v>93.788026691042049</v>
      </c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CZ1241" s="2"/>
      <c r="DA1241" s="2"/>
      <c r="FR1241" s="2"/>
      <c r="FS1241" s="2"/>
      <c r="FT1241" s="2"/>
      <c r="FU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</row>
    <row r="1242" spans="1:199" s="13" customFormat="1" ht="15.75" x14ac:dyDescent="0.25">
      <c r="A1242" s="172"/>
      <c r="B1242" s="297"/>
      <c r="C1242" s="850"/>
      <c r="D1242" s="850"/>
      <c r="E1242" s="252"/>
      <c r="F1242" s="269"/>
      <c r="G1242" s="982">
        <v>4</v>
      </c>
      <c r="H1242" s="1467" t="s">
        <v>1529</v>
      </c>
      <c r="I1242" s="219"/>
      <c r="J1242" s="449">
        <f>J1236</f>
        <v>0</v>
      </c>
      <c r="K1242" s="2325">
        <v>0</v>
      </c>
      <c r="L1242" s="2035">
        <f>L1208+L1226</f>
        <v>54480000</v>
      </c>
      <c r="M1242" s="449">
        <f>M1236</f>
        <v>38018624.029999994</v>
      </c>
      <c r="N1242" s="2002">
        <f>M1242/L1242*100</f>
        <v>69.78455218428779</v>
      </c>
      <c r="O1242" s="2037">
        <f t="shared" si="120"/>
        <v>54480000</v>
      </c>
      <c r="P1242" s="2322">
        <f t="shared" si="121"/>
        <v>38018624.029999994</v>
      </c>
      <c r="Q1242" s="2323">
        <f t="shared" si="119"/>
        <v>69.78455218428779</v>
      </c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CZ1242" s="2"/>
      <c r="DA1242" s="2"/>
      <c r="FR1242" s="2"/>
      <c r="FS1242" s="2"/>
      <c r="FT1242" s="2"/>
      <c r="FU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</row>
    <row r="1243" spans="1:199" s="13" customFormat="1" ht="15.75" x14ac:dyDescent="0.25">
      <c r="A1243" s="172"/>
      <c r="B1243" s="297"/>
      <c r="C1243" s="850"/>
      <c r="D1243" s="850"/>
      <c r="E1243" s="252"/>
      <c r="F1243" s="269"/>
      <c r="G1243" s="983">
        <v>7</v>
      </c>
      <c r="H1243" s="1210" t="s">
        <v>1749</v>
      </c>
      <c r="I1243" s="417">
        <f>I1215</f>
        <v>700000</v>
      </c>
      <c r="J1243" s="443">
        <f>J1237</f>
        <v>699998</v>
      </c>
      <c r="K1243" s="2323"/>
      <c r="L1243" s="417">
        <f>L1215</f>
        <v>1045000</v>
      </c>
      <c r="M1243" s="443">
        <v>1039000</v>
      </c>
      <c r="N1243" s="2002">
        <f>M1243/L1243*100</f>
        <v>99.425837320574161</v>
      </c>
      <c r="O1243" s="2037">
        <f t="shared" si="120"/>
        <v>1745000</v>
      </c>
      <c r="P1243" s="2322">
        <f t="shared" si="121"/>
        <v>1738998</v>
      </c>
      <c r="Q1243" s="2323">
        <f t="shared" si="119"/>
        <v>99.656045845272203</v>
      </c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CZ1243" s="2"/>
      <c r="DA1243" s="2"/>
      <c r="FR1243" s="2"/>
      <c r="FS1243" s="2"/>
      <c r="FT1243" s="2"/>
      <c r="FU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</row>
    <row r="1244" spans="1:199" s="13" customFormat="1" ht="32.25" thickBot="1" x14ac:dyDescent="0.3">
      <c r="A1244" s="172"/>
      <c r="B1244" s="297"/>
      <c r="C1244" s="850"/>
      <c r="D1244" s="850"/>
      <c r="E1244" s="252"/>
      <c r="F1244" s="269"/>
      <c r="G1244" s="983">
        <v>13</v>
      </c>
      <c r="H1244" s="1528" t="s">
        <v>1200</v>
      </c>
      <c r="I1244" s="236">
        <f>I1238</f>
        <v>2000000</v>
      </c>
      <c r="J1244" s="425">
        <f>J1238</f>
        <v>1374003.5</v>
      </c>
      <c r="K1244" s="405">
        <f t="shared" si="123"/>
        <v>68.700175000000002</v>
      </c>
      <c r="L1244" s="2086">
        <f>L1238</f>
        <v>0</v>
      </c>
      <c r="M1244" s="425"/>
      <c r="N1244" s="1873"/>
      <c r="O1244" s="2324">
        <f t="shared" si="120"/>
        <v>2000000</v>
      </c>
      <c r="P1244" s="2324">
        <f t="shared" si="121"/>
        <v>1374003.5</v>
      </c>
      <c r="Q1244" s="2325">
        <f t="shared" si="119"/>
        <v>68.700175000000002</v>
      </c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CZ1244" s="2"/>
      <c r="DA1244" s="2"/>
      <c r="FR1244" s="2"/>
      <c r="FS1244" s="2"/>
      <c r="FT1244" s="2"/>
      <c r="FU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</row>
    <row r="1245" spans="1:199" s="13" customFormat="1" ht="17.25" thickTop="1" thickBot="1" x14ac:dyDescent="0.3">
      <c r="A1245" s="822"/>
      <c r="B1245" s="301"/>
      <c r="C1245" s="852"/>
      <c r="D1245" s="852"/>
      <c r="E1245" s="335"/>
      <c r="F1245" s="276"/>
      <c r="G1245" s="996"/>
      <c r="H1245" s="1529" t="s">
        <v>1015</v>
      </c>
      <c r="I1245" s="235">
        <f>I1241+I1244+I1243</f>
        <v>35520000</v>
      </c>
      <c r="J1245" s="235">
        <f>J1241+J1242+J1243+J1244</f>
        <v>32855231.859999999</v>
      </c>
      <c r="K1245" s="400">
        <f t="shared" si="123"/>
        <v>92.497837443693683</v>
      </c>
      <c r="L1245" s="2032">
        <f>L1242+L1243</f>
        <v>55525000</v>
      </c>
      <c r="M1245" s="440">
        <f>M1242+M1243</f>
        <v>39057624.029999994</v>
      </c>
      <c r="N1245" s="400">
        <f>M1245/L1245*100</f>
        <v>70.342411580369188</v>
      </c>
      <c r="O1245" s="1861">
        <f t="shared" si="120"/>
        <v>91045000</v>
      </c>
      <c r="P1245" s="1861">
        <f t="shared" si="121"/>
        <v>71912855.889999986</v>
      </c>
      <c r="Q1245" s="400">
        <f t="shared" si="119"/>
        <v>78.986057323301651</v>
      </c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CZ1245" s="2"/>
      <c r="DA1245" s="2"/>
      <c r="FR1245" s="2"/>
      <c r="FS1245" s="2"/>
      <c r="FT1245" s="2"/>
      <c r="FU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</row>
    <row r="1246" spans="1:199" s="13" customFormat="1" ht="33" thickTop="1" thickBot="1" x14ac:dyDescent="0.3">
      <c r="A1246" s="1278"/>
      <c r="B1246" s="1313">
        <v>5.04</v>
      </c>
      <c r="C1246" s="1278"/>
      <c r="D1246" s="1278"/>
      <c r="E1246" s="1278"/>
      <c r="F1246" s="1278"/>
      <c r="G1246" s="1278"/>
      <c r="H1246" s="1316" t="s">
        <v>1404</v>
      </c>
      <c r="I1246" s="1253"/>
      <c r="J1246" s="1254"/>
      <c r="K1246" s="1254"/>
      <c r="L1246" s="2075"/>
      <c r="M1246" s="1254"/>
      <c r="N1246" s="1911"/>
      <c r="O1246" s="2225"/>
      <c r="P1246" s="2225"/>
      <c r="Q1246" s="223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CZ1246" s="2"/>
      <c r="DA1246" s="2"/>
      <c r="FR1246" s="2"/>
      <c r="FS1246" s="2"/>
      <c r="FT1246" s="2"/>
      <c r="FU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</row>
    <row r="1247" spans="1:199" s="13" customFormat="1" ht="33" thickTop="1" thickBot="1" x14ac:dyDescent="0.3">
      <c r="A1247" s="1333"/>
      <c r="B1247" s="1452"/>
      <c r="C1247" s="1452"/>
      <c r="D1247" s="1452">
        <v>2001</v>
      </c>
      <c r="E1247" s="1278"/>
      <c r="F1247" s="1278"/>
      <c r="G1247" s="1278"/>
      <c r="H1247" s="1338" t="s">
        <v>503</v>
      </c>
      <c r="I1247" s="1253"/>
      <c r="J1247" s="1254"/>
      <c r="K1247" s="1254"/>
      <c r="L1247" s="2075"/>
      <c r="M1247" s="1254"/>
      <c r="N1247" s="1911"/>
      <c r="O1247" s="2225"/>
      <c r="P1247" s="2225"/>
      <c r="Q1247" s="223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CZ1247" s="2"/>
      <c r="DA1247" s="2"/>
      <c r="FR1247" s="2"/>
      <c r="FS1247" s="2"/>
      <c r="FT1247" s="2"/>
      <c r="FU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</row>
    <row r="1248" spans="1:199" s="13" customFormat="1" ht="64.5" thickTop="1" thickBot="1" x14ac:dyDescent="0.3">
      <c r="A1248" s="1333"/>
      <c r="B1248" s="1452"/>
      <c r="C1248" s="1452"/>
      <c r="D1248" s="1313" t="s">
        <v>1593</v>
      </c>
      <c r="E1248" s="1278"/>
      <c r="F1248" s="1278"/>
      <c r="G1248" s="1278"/>
      <c r="H1248" s="1242" t="s">
        <v>504</v>
      </c>
      <c r="I1248" s="1253"/>
      <c r="J1248" s="1254"/>
      <c r="K1248" s="1254"/>
      <c r="L1248" s="2075"/>
      <c r="M1248" s="1254"/>
      <c r="N1248" s="1911"/>
      <c r="O1248" s="2225"/>
      <c r="P1248" s="2225"/>
      <c r="Q1248" s="223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CZ1248" s="2"/>
      <c r="DA1248" s="2"/>
      <c r="FR1248" s="2"/>
      <c r="FS1248" s="2"/>
      <c r="FT1248" s="2"/>
      <c r="FU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</row>
    <row r="1249" spans="1:199" s="13" customFormat="1" ht="17.25" thickTop="1" thickBot="1" x14ac:dyDescent="0.3">
      <c r="A1249" s="1333"/>
      <c r="B1249" s="1313"/>
      <c r="C1249" s="1452">
        <v>911</v>
      </c>
      <c r="D1249" s="1313"/>
      <c r="E1249" s="1278"/>
      <c r="F1249" s="1278"/>
      <c r="G1249" s="1278"/>
      <c r="H1249" s="1338" t="s">
        <v>1497</v>
      </c>
      <c r="I1249" s="1336"/>
      <c r="J1249" s="1334"/>
      <c r="K1249" s="1334"/>
      <c r="L1249" s="2080"/>
      <c r="M1249" s="1334"/>
      <c r="N1249" s="1986"/>
      <c r="O1249" s="2225"/>
      <c r="P1249" s="2225"/>
      <c r="Q1249" s="223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CZ1249" s="2"/>
      <c r="DA1249" s="2"/>
      <c r="FR1249" s="2"/>
      <c r="FS1249" s="2"/>
      <c r="FT1249" s="2"/>
      <c r="FU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</row>
    <row r="1250" spans="1:199" s="13" customFormat="1" ht="32.25" thickTop="1" x14ac:dyDescent="0.25">
      <c r="A1250" s="34"/>
      <c r="B1250" s="245"/>
      <c r="C1250" s="245"/>
      <c r="D1250" s="245"/>
      <c r="E1250" s="254">
        <v>160</v>
      </c>
      <c r="F1250" s="257">
        <v>411</v>
      </c>
      <c r="G1250" s="257"/>
      <c r="H1250" s="258" t="s">
        <v>1463</v>
      </c>
      <c r="I1250" s="214">
        <f>I1251</f>
        <v>29655000</v>
      </c>
      <c r="J1250" s="214">
        <f>J1251</f>
        <v>29578540.949999999</v>
      </c>
      <c r="K1250" s="2221">
        <f t="shared" ref="K1250:K1256" si="124">J1250/I1250*100</f>
        <v>99.742171471927151</v>
      </c>
      <c r="L1250" s="2103"/>
      <c r="M1250" s="924"/>
      <c r="N1250" s="1870"/>
      <c r="O1250" s="1864">
        <f t="shared" si="120"/>
        <v>29655000</v>
      </c>
      <c r="P1250" s="1864">
        <f t="shared" si="121"/>
        <v>29578540.949999999</v>
      </c>
      <c r="Q1250" s="400">
        <f t="shared" si="119"/>
        <v>99.742171471927151</v>
      </c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CZ1250" s="2"/>
      <c r="DA1250" s="2"/>
      <c r="FR1250" s="2"/>
      <c r="FS1250" s="2"/>
      <c r="FT1250" s="2"/>
      <c r="FU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</row>
    <row r="1251" spans="1:199" s="13" customFormat="1" ht="16.5" thickBot="1" x14ac:dyDescent="0.3">
      <c r="A1251" s="822"/>
      <c r="B1251" s="152"/>
      <c r="C1251" s="152"/>
      <c r="D1251" s="295"/>
      <c r="E1251" s="259"/>
      <c r="F1251" s="260">
        <v>411100</v>
      </c>
      <c r="G1251" s="260"/>
      <c r="H1251" s="250" t="s">
        <v>1362</v>
      </c>
      <c r="I1251" s="215">
        <v>29655000</v>
      </c>
      <c r="J1251" s="719">
        <v>29578540.949999999</v>
      </c>
      <c r="K1251" s="2538">
        <f t="shared" si="124"/>
        <v>99.742171471927151</v>
      </c>
      <c r="L1251" s="2036"/>
      <c r="M1251" s="719"/>
      <c r="N1251" s="1876"/>
      <c r="O1251" s="2328">
        <f t="shared" si="120"/>
        <v>29655000</v>
      </c>
      <c r="P1251" s="2328">
        <f t="shared" si="121"/>
        <v>29578540.949999999</v>
      </c>
      <c r="Q1251" s="706">
        <f t="shared" si="119"/>
        <v>99.742171471927151</v>
      </c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CZ1251" s="2"/>
      <c r="DA1251" s="2"/>
      <c r="FR1251" s="2"/>
      <c r="FS1251" s="2"/>
      <c r="FT1251" s="2"/>
      <c r="FU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</row>
    <row r="1252" spans="1:199" s="13" customFormat="1" ht="32.25" thickTop="1" x14ac:dyDescent="0.25">
      <c r="A1252" s="34"/>
      <c r="B1252" s="245"/>
      <c r="C1252" s="245"/>
      <c r="D1252" s="245"/>
      <c r="E1252" s="254">
        <v>161</v>
      </c>
      <c r="F1252" s="257">
        <v>412</v>
      </c>
      <c r="G1252" s="257"/>
      <c r="H1252" s="258" t="s">
        <v>1345</v>
      </c>
      <c r="I1252" s="214">
        <f>I1253</f>
        <v>5260000</v>
      </c>
      <c r="J1252" s="724">
        <f>J1253</f>
        <v>4924827.0599999996</v>
      </c>
      <c r="K1252" s="2221">
        <f t="shared" si="124"/>
        <v>93.627890874524709</v>
      </c>
      <c r="L1252" s="2103"/>
      <c r="M1252" s="924"/>
      <c r="N1252" s="1870"/>
      <c r="O1252" s="1864">
        <f t="shared" si="120"/>
        <v>5260000</v>
      </c>
      <c r="P1252" s="1864">
        <f t="shared" si="121"/>
        <v>4924827.0599999996</v>
      </c>
      <c r="Q1252" s="400">
        <f t="shared" si="119"/>
        <v>93.627890874524709</v>
      </c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CZ1252" s="2"/>
      <c r="DA1252" s="2"/>
      <c r="FR1252" s="2"/>
      <c r="FS1252" s="2"/>
      <c r="FT1252" s="2"/>
      <c r="FU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</row>
    <row r="1253" spans="1:199" s="13" customFormat="1" ht="32.25" thickBot="1" x14ac:dyDescent="0.3">
      <c r="A1253" s="822"/>
      <c r="B1253" s="152"/>
      <c r="C1253" s="152"/>
      <c r="D1253" s="295"/>
      <c r="E1253" s="259"/>
      <c r="F1253" s="260">
        <v>412000</v>
      </c>
      <c r="G1253" s="260"/>
      <c r="H1253" s="250" t="s">
        <v>1345</v>
      </c>
      <c r="I1253" s="220">
        <v>5260000</v>
      </c>
      <c r="J1253" s="719">
        <v>4924827.0599999996</v>
      </c>
      <c r="K1253" s="2538">
        <f t="shared" si="124"/>
        <v>93.627890874524709</v>
      </c>
      <c r="L1253" s="2028"/>
      <c r="M1253" s="719"/>
      <c r="N1253" s="1876"/>
      <c r="O1253" s="2328">
        <f t="shared" si="120"/>
        <v>5260000</v>
      </c>
      <c r="P1253" s="2328">
        <f t="shared" si="121"/>
        <v>4924827.0599999996</v>
      </c>
      <c r="Q1253" s="706">
        <f t="shared" si="119"/>
        <v>93.627890874524709</v>
      </c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CZ1253" s="2"/>
      <c r="DA1253" s="2"/>
      <c r="FR1253" s="2"/>
      <c r="FS1253" s="2"/>
      <c r="FT1253" s="2"/>
      <c r="FU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</row>
    <row r="1254" spans="1:199" s="13" customFormat="1" ht="17.25" thickTop="1" thickBot="1" x14ac:dyDescent="0.3">
      <c r="A1254" s="822"/>
      <c r="B1254" s="152"/>
      <c r="C1254" s="152"/>
      <c r="D1254" s="295"/>
      <c r="E1254" s="276">
        <v>162</v>
      </c>
      <c r="F1254" s="277">
        <v>413</v>
      </c>
      <c r="G1254" s="277"/>
      <c r="H1254" s="246" t="s">
        <v>1477</v>
      </c>
      <c r="I1254" s="921">
        <v>200000</v>
      </c>
      <c r="J1254" s="1028">
        <v>184300</v>
      </c>
      <c r="K1254" s="400">
        <f t="shared" si="124"/>
        <v>92.15</v>
      </c>
      <c r="L1254" s="2111"/>
      <c r="M1254" s="922"/>
      <c r="N1254" s="1953"/>
      <c r="O1254" s="1861">
        <f t="shared" si="120"/>
        <v>200000</v>
      </c>
      <c r="P1254" s="1861">
        <f t="shared" si="121"/>
        <v>184300</v>
      </c>
      <c r="Q1254" s="400">
        <f t="shared" si="119"/>
        <v>92.15</v>
      </c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CZ1254" s="2"/>
      <c r="DA1254" s="2"/>
      <c r="FR1254" s="2"/>
      <c r="FS1254" s="2"/>
      <c r="FT1254" s="2"/>
      <c r="FU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</row>
    <row r="1255" spans="1:199" s="13" customFormat="1" ht="17.25" thickTop="1" thickBot="1" x14ac:dyDescent="0.3">
      <c r="A1255" s="822"/>
      <c r="B1255" s="149"/>
      <c r="C1255" s="149"/>
      <c r="D1255" s="294"/>
      <c r="E1255" s="261">
        <v>163</v>
      </c>
      <c r="F1255" s="262">
        <v>415</v>
      </c>
      <c r="G1255" s="262"/>
      <c r="H1255" s="263" t="s">
        <v>1452</v>
      </c>
      <c r="I1255" s="240">
        <v>350000</v>
      </c>
      <c r="J1255" s="723">
        <v>321492.99</v>
      </c>
      <c r="K1255" s="400">
        <f t="shared" si="124"/>
        <v>91.855140000000006</v>
      </c>
      <c r="L1255" s="2051"/>
      <c r="M1255" s="723"/>
      <c r="N1255" s="1872"/>
      <c r="O1255" s="1861">
        <f t="shared" si="120"/>
        <v>350000</v>
      </c>
      <c r="P1255" s="1861">
        <f t="shared" si="121"/>
        <v>321492.99</v>
      </c>
      <c r="Q1255" s="400">
        <f t="shared" si="119"/>
        <v>91.855140000000006</v>
      </c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CZ1255" s="2"/>
      <c r="DA1255" s="2"/>
      <c r="FR1255" s="2"/>
      <c r="FS1255" s="2"/>
      <c r="FT1255" s="2"/>
      <c r="FU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</row>
    <row r="1256" spans="1:199" s="13" customFormat="1" ht="17.25" thickTop="1" thickBot="1" x14ac:dyDescent="0.3">
      <c r="A1256" s="822"/>
      <c r="B1256" s="151"/>
      <c r="C1256" s="151"/>
      <c r="D1256" s="296"/>
      <c r="E1256" s="264">
        <v>164</v>
      </c>
      <c r="F1256" s="253">
        <v>414</v>
      </c>
      <c r="G1256" s="253"/>
      <c r="H1256" s="265" t="s">
        <v>1363</v>
      </c>
      <c r="I1256" s="923">
        <v>100000</v>
      </c>
      <c r="J1256" s="924">
        <v>78500</v>
      </c>
      <c r="K1256" s="400">
        <f t="shared" si="124"/>
        <v>78.5</v>
      </c>
      <c r="L1256" s="2104"/>
      <c r="M1256" s="924"/>
      <c r="N1256" s="1870"/>
      <c r="O1256" s="1861">
        <f t="shared" si="120"/>
        <v>100000</v>
      </c>
      <c r="P1256" s="1861">
        <f t="shared" si="121"/>
        <v>78500</v>
      </c>
      <c r="Q1256" s="400">
        <f t="shared" si="119"/>
        <v>78.5</v>
      </c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CZ1256" s="2"/>
      <c r="DA1256" s="2"/>
      <c r="FR1256" s="2"/>
      <c r="FS1256" s="2"/>
      <c r="FT1256" s="2"/>
      <c r="FU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</row>
    <row r="1257" spans="1:199" s="13" customFormat="1" ht="17.25" thickTop="1" thickBot="1" x14ac:dyDescent="0.3">
      <c r="A1257" s="822"/>
      <c r="B1257" s="552"/>
      <c r="C1257" s="552"/>
      <c r="D1257" s="552"/>
      <c r="E1257" s="264">
        <v>165</v>
      </c>
      <c r="F1257" s="553">
        <v>416</v>
      </c>
      <c r="G1257" s="553"/>
      <c r="H1257" s="321" t="s">
        <v>1495</v>
      </c>
      <c r="I1257" s="841">
        <v>250000</v>
      </c>
      <c r="J1257" s="924">
        <v>215863.2</v>
      </c>
      <c r="K1257" s="1909">
        <v>0</v>
      </c>
      <c r="L1257" s="2107"/>
      <c r="M1257" s="924"/>
      <c r="N1257" s="1894"/>
      <c r="O1257" s="1861">
        <f t="shared" si="120"/>
        <v>250000</v>
      </c>
      <c r="P1257" s="1861">
        <f t="shared" si="121"/>
        <v>215863.2</v>
      </c>
      <c r="Q1257" s="400">
        <f t="shared" si="119"/>
        <v>86.345280000000002</v>
      </c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CZ1257" s="2"/>
      <c r="DA1257" s="2"/>
      <c r="FR1257" s="2"/>
      <c r="FS1257" s="2"/>
      <c r="FT1257" s="2"/>
      <c r="FU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</row>
    <row r="1258" spans="1:199" s="13" customFormat="1" ht="17.25" thickTop="1" thickBot="1" x14ac:dyDescent="0.3">
      <c r="A1258" s="822"/>
      <c r="B1258" s="149"/>
      <c r="C1258" s="149"/>
      <c r="D1258" s="149"/>
      <c r="E1258" s="261">
        <v>166</v>
      </c>
      <c r="F1258" s="334">
        <v>421</v>
      </c>
      <c r="G1258" s="334"/>
      <c r="H1258" s="327" t="s">
        <v>1346</v>
      </c>
      <c r="I1258" s="722">
        <v>7500000</v>
      </c>
      <c r="J1258" s="723">
        <f>J1259+J1260+J1261+J1262+J1263</f>
        <v>6532271.29</v>
      </c>
      <c r="K1258" s="2398">
        <f t="shared" ref="K1258:K1263" si="125">J1258/I1258*100</f>
        <v>87.096950533333342</v>
      </c>
      <c r="L1258" s="2030"/>
      <c r="M1258" s="723"/>
      <c r="N1258" s="1872"/>
      <c r="O1258" s="1861">
        <f t="shared" si="120"/>
        <v>7500000</v>
      </c>
      <c r="P1258" s="1861">
        <f t="shared" si="121"/>
        <v>6532271.29</v>
      </c>
      <c r="Q1258" s="400">
        <f t="shared" si="119"/>
        <v>87.096950533333342</v>
      </c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CZ1258" s="2"/>
      <c r="DA1258" s="2"/>
      <c r="FR1258" s="2"/>
      <c r="FS1258" s="2"/>
      <c r="FT1258" s="2"/>
      <c r="FU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</row>
    <row r="1259" spans="1:199" s="13" customFormat="1" ht="16.5" thickTop="1" x14ac:dyDescent="0.25">
      <c r="A1259" s="34"/>
      <c r="B1259" s="245"/>
      <c r="C1259" s="245"/>
      <c r="D1259" s="245"/>
      <c r="E1259" s="269"/>
      <c r="F1259" s="270">
        <v>421100</v>
      </c>
      <c r="G1259" s="270"/>
      <c r="H1259" s="271" t="s">
        <v>1366</v>
      </c>
      <c r="I1259" s="218">
        <v>110000</v>
      </c>
      <c r="J1259" s="424">
        <v>80987.8</v>
      </c>
      <c r="K1259" s="1980">
        <f t="shared" si="125"/>
        <v>73.62527272727273</v>
      </c>
      <c r="L1259" s="2040"/>
      <c r="M1259" s="431"/>
      <c r="N1259" s="1877"/>
      <c r="O1259" s="2330">
        <f t="shared" si="120"/>
        <v>110000</v>
      </c>
      <c r="P1259" s="2330">
        <f t="shared" si="121"/>
        <v>80987.8</v>
      </c>
      <c r="Q1259" s="2223">
        <f t="shared" si="119"/>
        <v>73.62527272727273</v>
      </c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CZ1259" s="2"/>
      <c r="DA1259" s="2"/>
      <c r="FR1259" s="2"/>
      <c r="FS1259" s="2"/>
      <c r="FT1259" s="2"/>
      <c r="FU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</row>
    <row r="1260" spans="1:199" s="13" customFormat="1" ht="15.75" x14ac:dyDescent="0.25">
      <c r="A1260" s="110"/>
      <c r="B1260" s="161"/>
      <c r="C1260" s="161"/>
      <c r="D1260" s="161"/>
      <c r="E1260" s="163"/>
      <c r="F1260" s="256">
        <v>421200</v>
      </c>
      <c r="G1260" s="256"/>
      <c r="H1260" s="272" t="s">
        <v>1396</v>
      </c>
      <c r="I1260" s="213">
        <v>6700000</v>
      </c>
      <c r="J1260" s="422">
        <v>5866272.4000000004</v>
      </c>
      <c r="K1260" s="2002">
        <f t="shared" si="125"/>
        <v>87.556304477611945</v>
      </c>
      <c r="L1260" s="2038"/>
      <c r="M1260" s="426"/>
      <c r="N1260" s="1880"/>
      <c r="O1260" s="2322">
        <f t="shared" si="120"/>
        <v>6700000</v>
      </c>
      <c r="P1260" s="2322">
        <f t="shared" si="121"/>
        <v>5866272.4000000004</v>
      </c>
      <c r="Q1260" s="2323">
        <f t="shared" si="119"/>
        <v>87.556304477611945</v>
      </c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CZ1260" s="2"/>
      <c r="DA1260" s="2"/>
      <c r="FR1260" s="2"/>
      <c r="FS1260" s="2"/>
      <c r="FT1260" s="2"/>
      <c r="FU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</row>
    <row r="1261" spans="1:199" s="13" customFormat="1" ht="15.75" x14ac:dyDescent="0.25">
      <c r="A1261" s="110"/>
      <c r="B1261" s="161"/>
      <c r="C1261" s="161"/>
      <c r="D1261" s="161"/>
      <c r="E1261" s="273"/>
      <c r="F1261" s="274">
        <v>421300</v>
      </c>
      <c r="G1261" s="274"/>
      <c r="H1261" s="275" t="s">
        <v>1367</v>
      </c>
      <c r="I1261" s="212">
        <v>370000</v>
      </c>
      <c r="J1261" s="426">
        <v>302749</v>
      </c>
      <c r="K1261" s="2002">
        <f t="shared" si="125"/>
        <v>81.824054054054045</v>
      </c>
      <c r="L1261" s="2038"/>
      <c r="M1261" s="426"/>
      <c r="N1261" s="1880"/>
      <c r="O1261" s="2322">
        <f t="shared" si="120"/>
        <v>370000</v>
      </c>
      <c r="P1261" s="2322">
        <f t="shared" si="121"/>
        <v>302749</v>
      </c>
      <c r="Q1261" s="2323">
        <f t="shared" si="119"/>
        <v>81.824054054054045</v>
      </c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CZ1261" s="2"/>
      <c r="DA1261" s="2"/>
      <c r="FR1261" s="2"/>
      <c r="FS1261" s="2"/>
      <c r="FT1261" s="2"/>
      <c r="FU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</row>
    <row r="1262" spans="1:199" s="13" customFormat="1" ht="15.75" x14ac:dyDescent="0.25">
      <c r="A1262" s="110"/>
      <c r="B1262" s="161"/>
      <c r="C1262" s="161"/>
      <c r="D1262" s="161"/>
      <c r="E1262" s="273"/>
      <c r="F1262" s="274">
        <v>421400</v>
      </c>
      <c r="G1262" s="274"/>
      <c r="H1262" s="275" t="s">
        <v>1433</v>
      </c>
      <c r="I1262" s="212">
        <v>80000</v>
      </c>
      <c r="J1262" s="426">
        <v>42262.09</v>
      </c>
      <c r="K1262" s="2002">
        <f t="shared" si="125"/>
        <v>52.827612500000001</v>
      </c>
      <c r="L1262" s="2038"/>
      <c r="M1262" s="426"/>
      <c r="N1262" s="1880"/>
      <c r="O1262" s="2322">
        <f t="shared" si="120"/>
        <v>80000</v>
      </c>
      <c r="P1262" s="2322">
        <f t="shared" si="121"/>
        <v>42262.09</v>
      </c>
      <c r="Q1262" s="2323">
        <f t="shared" si="119"/>
        <v>52.827612500000001</v>
      </c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CZ1262" s="2"/>
      <c r="DA1262" s="2"/>
      <c r="FR1262" s="2"/>
      <c r="FS1262" s="2"/>
      <c r="FT1262" s="2"/>
      <c r="FU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</row>
    <row r="1263" spans="1:199" s="13" customFormat="1" ht="16.5" thickBot="1" x14ac:dyDescent="0.3">
      <c r="A1263" s="169"/>
      <c r="B1263" s="150"/>
      <c r="C1263" s="150"/>
      <c r="D1263" s="150"/>
      <c r="E1263" s="259"/>
      <c r="F1263" s="260">
        <v>421500</v>
      </c>
      <c r="G1263" s="260"/>
      <c r="H1263" s="250" t="s">
        <v>1368</v>
      </c>
      <c r="I1263" s="215">
        <v>240000</v>
      </c>
      <c r="J1263" s="421">
        <v>240000</v>
      </c>
      <c r="K1263" s="1874">
        <f t="shared" si="125"/>
        <v>100</v>
      </c>
      <c r="L1263" s="2066"/>
      <c r="M1263" s="436"/>
      <c r="N1263" s="1903"/>
      <c r="O1263" s="2324">
        <f t="shared" si="120"/>
        <v>240000</v>
      </c>
      <c r="P1263" s="2324">
        <f t="shared" si="121"/>
        <v>240000</v>
      </c>
      <c r="Q1263" s="2325">
        <f t="shared" si="119"/>
        <v>100</v>
      </c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CZ1263" s="2"/>
      <c r="DA1263" s="2"/>
      <c r="FR1263" s="2"/>
      <c r="FS1263" s="2"/>
      <c r="FT1263" s="2"/>
      <c r="FU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</row>
    <row r="1264" spans="1:199" s="13" customFormat="1" ht="17.25" thickTop="1" thickBot="1" x14ac:dyDescent="0.3">
      <c r="A1264" s="822"/>
      <c r="B1264" s="152"/>
      <c r="C1264" s="152"/>
      <c r="D1264" s="295"/>
      <c r="E1264" s="276">
        <v>167</v>
      </c>
      <c r="F1264" s="277">
        <v>422</v>
      </c>
      <c r="G1264" s="277"/>
      <c r="H1264" s="246" t="s">
        <v>1496</v>
      </c>
      <c r="I1264" s="921">
        <v>550000</v>
      </c>
      <c r="J1264" s="442">
        <v>532634.80000000005</v>
      </c>
      <c r="K1264" s="2398">
        <f t="shared" ref="K1264:K1270" si="126">J1264/I1264*100</f>
        <v>96.842690909090919</v>
      </c>
      <c r="L1264" s="2541"/>
      <c r="M1264" s="440"/>
      <c r="N1264" s="1872"/>
      <c r="O1264" s="2450">
        <f t="shared" si="120"/>
        <v>550000</v>
      </c>
      <c r="P1264" s="2450">
        <f t="shared" si="121"/>
        <v>532634.80000000005</v>
      </c>
      <c r="Q1264" s="400">
        <f t="shared" si="119"/>
        <v>96.842690909090919</v>
      </c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CZ1264" s="2"/>
      <c r="DA1264" s="2"/>
      <c r="FR1264" s="2"/>
      <c r="FS1264" s="2"/>
      <c r="FT1264" s="2"/>
      <c r="FU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</row>
    <row r="1265" spans="1:199" s="13" customFormat="1" ht="17.25" thickTop="1" thickBot="1" x14ac:dyDescent="0.3">
      <c r="A1265" s="822"/>
      <c r="B1265" s="152"/>
      <c r="C1265" s="152"/>
      <c r="D1265" s="295"/>
      <c r="E1265" s="276">
        <v>168</v>
      </c>
      <c r="F1265" s="277">
        <v>423</v>
      </c>
      <c r="G1265" s="277"/>
      <c r="H1265" s="246" t="s">
        <v>1348</v>
      </c>
      <c r="I1265" s="921">
        <v>500000</v>
      </c>
      <c r="J1265" s="442">
        <v>354350</v>
      </c>
      <c r="K1265" s="2398">
        <f t="shared" si="126"/>
        <v>70.87</v>
      </c>
      <c r="L1265" s="2541">
        <v>1190000</v>
      </c>
      <c r="M1265" s="440">
        <v>1171000</v>
      </c>
      <c r="N1265" s="1872"/>
      <c r="O1265" s="2450">
        <f t="shared" si="120"/>
        <v>1690000</v>
      </c>
      <c r="P1265" s="2450">
        <f t="shared" si="121"/>
        <v>1525350</v>
      </c>
      <c r="Q1265" s="400">
        <f t="shared" si="119"/>
        <v>90.257396449704146</v>
      </c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CZ1265" s="2"/>
      <c r="DA1265" s="2"/>
      <c r="FR1265" s="2"/>
      <c r="FS1265" s="2"/>
      <c r="FT1265" s="2"/>
      <c r="FU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</row>
    <row r="1266" spans="1:199" s="13" customFormat="1" ht="17.25" thickTop="1" thickBot="1" x14ac:dyDescent="0.3">
      <c r="A1266" s="822"/>
      <c r="B1266" s="149"/>
      <c r="C1266" s="149"/>
      <c r="D1266" s="294"/>
      <c r="E1266" s="261">
        <v>169</v>
      </c>
      <c r="F1266" s="262">
        <v>424</v>
      </c>
      <c r="G1266" s="262"/>
      <c r="H1266" s="263" t="s">
        <v>1370</v>
      </c>
      <c r="I1266" s="240">
        <v>400000</v>
      </c>
      <c r="J1266" s="440">
        <v>340583</v>
      </c>
      <c r="K1266" s="2398">
        <f t="shared" si="126"/>
        <v>85.145749999999992</v>
      </c>
      <c r="L1266" s="2051"/>
      <c r="M1266" s="440"/>
      <c r="N1266" s="1872"/>
      <c r="O1266" s="2450">
        <f t="shared" si="120"/>
        <v>400000</v>
      </c>
      <c r="P1266" s="2450">
        <f t="shared" si="121"/>
        <v>340583</v>
      </c>
      <c r="Q1266" s="400">
        <f t="shared" si="119"/>
        <v>85.145749999999992</v>
      </c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CZ1266" s="2"/>
      <c r="DA1266" s="2"/>
      <c r="FR1266" s="2"/>
      <c r="FS1266" s="2"/>
      <c r="FT1266" s="2"/>
      <c r="FU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</row>
    <row r="1267" spans="1:199" s="13" customFormat="1" ht="16.5" thickTop="1" x14ac:dyDescent="0.25">
      <c r="A1267" s="34"/>
      <c r="B1267" s="245"/>
      <c r="C1267" s="245"/>
      <c r="D1267" s="245"/>
      <c r="E1267" s="266">
        <v>170</v>
      </c>
      <c r="F1267" s="267">
        <v>425</v>
      </c>
      <c r="G1267" s="267"/>
      <c r="H1267" s="268" t="s">
        <v>1397</v>
      </c>
      <c r="I1267" s="223">
        <v>600000</v>
      </c>
      <c r="J1267" s="432">
        <f>J1268+J1269</f>
        <v>288364.09999999998</v>
      </c>
      <c r="K1267" s="2221">
        <f t="shared" si="126"/>
        <v>48.06068333333333</v>
      </c>
      <c r="L1267" s="2059"/>
      <c r="M1267" s="432"/>
      <c r="N1267" s="1882"/>
      <c r="O1267" s="1863">
        <f t="shared" si="120"/>
        <v>600000</v>
      </c>
      <c r="P1267" s="1863">
        <f t="shared" si="121"/>
        <v>288364.09999999998</v>
      </c>
      <c r="Q1267" s="402">
        <f t="shared" si="119"/>
        <v>48.06068333333333</v>
      </c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CZ1267" s="2"/>
      <c r="DA1267" s="2"/>
      <c r="FR1267" s="2"/>
      <c r="FS1267" s="2"/>
      <c r="FT1267" s="2"/>
      <c r="FU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</row>
    <row r="1268" spans="1:199" s="13" customFormat="1" ht="31.5" x14ac:dyDescent="0.25">
      <c r="A1268" s="110"/>
      <c r="B1268" s="161"/>
      <c r="C1268" s="161"/>
      <c r="D1268" s="161"/>
      <c r="E1268" s="163"/>
      <c r="F1268" s="256">
        <v>425100</v>
      </c>
      <c r="G1268" s="256"/>
      <c r="H1268" s="16" t="s">
        <v>1441</v>
      </c>
      <c r="I1268" s="213">
        <v>300000</v>
      </c>
      <c r="J1268" s="422">
        <v>200809.7</v>
      </c>
      <c r="K1268" s="1980">
        <f t="shared" si="126"/>
        <v>66.936566666666678</v>
      </c>
      <c r="L1268" s="2038"/>
      <c r="M1268" s="426"/>
      <c r="N1268" s="1880"/>
      <c r="O1268" s="2322">
        <f t="shared" si="120"/>
        <v>300000</v>
      </c>
      <c r="P1268" s="2322">
        <f t="shared" si="121"/>
        <v>200809.7</v>
      </c>
      <c r="Q1268" s="2323">
        <f t="shared" si="119"/>
        <v>66.936566666666678</v>
      </c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CZ1268" s="2"/>
      <c r="DA1268" s="2"/>
      <c r="FR1268" s="2"/>
      <c r="FS1268" s="2"/>
      <c r="FT1268" s="2"/>
      <c r="FU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</row>
    <row r="1269" spans="1:199" s="13" customFormat="1" ht="16.5" thickBot="1" x14ac:dyDescent="0.3">
      <c r="A1269" s="822"/>
      <c r="B1269" s="152"/>
      <c r="C1269" s="152"/>
      <c r="D1269" s="293"/>
      <c r="E1269" s="163"/>
      <c r="F1269" s="256">
        <v>425200</v>
      </c>
      <c r="G1269" s="256"/>
      <c r="H1269" s="272" t="s">
        <v>1431</v>
      </c>
      <c r="I1269" s="213">
        <v>300000</v>
      </c>
      <c r="J1269" s="422">
        <v>87554.4</v>
      </c>
      <c r="K1269" s="2325">
        <f t="shared" si="126"/>
        <v>29.184799999999999</v>
      </c>
      <c r="L1269" s="2033"/>
      <c r="M1269" s="424"/>
      <c r="N1269" s="1881"/>
      <c r="O1269" s="2324">
        <f t="shared" si="120"/>
        <v>300000</v>
      </c>
      <c r="P1269" s="2324">
        <f t="shared" si="121"/>
        <v>87554.4</v>
      </c>
      <c r="Q1269" s="2325">
        <f t="shared" si="119"/>
        <v>29.184799999999999</v>
      </c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CZ1269" s="2"/>
      <c r="DA1269" s="2"/>
      <c r="FR1269" s="2"/>
      <c r="FS1269" s="2"/>
      <c r="FT1269" s="2"/>
      <c r="FU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</row>
    <row r="1270" spans="1:199" s="13" customFormat="1" ht="17.25" thickTop="1" thickBot="1" x14ac:dyDescent="0.3">
      <c r="A1270" s="822"/>
      <c r="B1270" s="149"/>
      <c r="C1270" s="149"/>
      <c r="D1270" s="294"/>
      <c r="E1270" s="261">
        <v>171</v>
      </c>
      <c r="F1270" s="262">
        <v>426</v>
      </c>
      <c r="G1270" s="262"/>
      <c r="H1270" s="263" t="s">
        <v>1372</v>
      </c>
      <c r="I1270" s="722">
        <v>3600000</v>
      </c>
      <c r="J1270" s="440">
        <v>3202376</v>
      </c>
      <c r="K1270" s="1872">
        <f t="shared" si="126"/>
        <v>88.954888888888888</v>
      </c>
      <c r="L1270" s="2030">
        <v>20000</v>
      </c>
      <c r="M1270" s="440">
        <v>16000</v>
      </c>
      <c r="N1270" s="1872"/>
      <c r="O1270" s="1861">
        <f t="shared" si="120"/>
        <v>3620000</v>
      </c>
      <c r="P1270" s="1861">
        <f t="shared" si="121"/>
        <v>3218376</v>
      </c>
      <c r="Q1270" s="400">
        <f t="shared" si="119"/>
        <v>88.90541436464089</v>
      </c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CZ1270" s="2"/>
      <c r="DA1270" s="2"/>
      <c r="FR1270" s="2"/>
      <c r="FS1270" s="2"/>
      <c r="FT1270" s="2"/>
      <c r="FU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</row>
    <row r="1271" spans="1:199" s="13" customFormat="1" ht="17.25" hidden="1" thickTop="1" thickBot="1" x14ac:dyDescent="0.3">
      <c r="A1271" s="822"/>
      <c r="B1271" s="151"/>
      <c r="C1271" s="151"/>
      <c r="D1271" s="296"/>
      <c r="E1271" s="264"/>
      <c r="F1271" s="114"/>
      <c r="G1271" s="82"/>
      <c r="H1271" s="84"/>
      <c r="I1271" s="841"/>
      <c r="J1271" s="441"/>
      <c r="K1271" s="1909">
        <f t="shared" ref="K1271:K1278" si="127">K1270</f>
        <v>88.954888888888888</v>
      </c>
      <c r="L1271" s="2107"/>
      <c r="M1271" s="441"/>
      <c r="N1271" s="1870"/>
      <c r="O1271" s="1861">
        <f t="shared" si="120"/>
        <v>0</v>
      </c>
      <c r="P1271" s="1861">
        <f t="shared" si="121"/>
        <v>0</v>
      </c>
      <c r="Q1271" s="400" t="e">
        <f t="shared" si="119"/>
        <v>#DIV/0!</v>
      </c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CZ1271" s="2"/>
      <c r="DA1271" s="2"/>
      <c r="FR1271" s="2"/>
      <c r="FS1271" s="2"/>
      <c r="FT1271" s="2"/>
      <c r="FU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</row>
    <row r="1272" spans="1:199" s="13" customFormat="1" ht="33" hidden="1" thickTop="1" thickBot="1" x14ac:dyDescent="0.3">
      <c r="A1272" s="822"/>
      <c r="B1272" s="151"/>
      <c r="C1272" s="151"/>
      <c r="D1272" s="296"/>
      <c r="E1272" s="254"/>
      <c r="F1272" s="257">
        <v>472</v>
      </c>
      <c r="G1272" s="257"/>
      <c r="H1272" s="33" t="s">
        <v>1351</v>
      </c>
      <c r="I1272" s="214">
        <v>0</v>
      </c>
      <c r="J1272" s="420">
        <v>0</v>
      </c>
      <c r="K1272" s="1909">
        <f t="shared" si="127"/>
        <v>88.954888888888888</v>
      </c>
      <c r="L1272" s="2034"/>
      <c r="M1272" s="420"/>
      <c r="N1272" s="1870"/>
      <c r="O1272" s="1861">
        <f t="shared" si="120"/>
        <v>0</v>
      </c>
      <c r="P1272" s="1861">
        <f t="shared" si="121"/>
        <v>0</v>
      </c>
      <c r="Q1272" s="400" t="e">
        <f t="shared" si="119"/>
        <v>#DIV/0!</v>
      </c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CZ1272" s="2"/>
      <c r="DA1272" s="2"/>
      <c r="FR1272" s="2"/>
      <c r="FS1272" s="2"/>
      <c r="FT1272" s="2"/>
      <c r="FU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</row>
    <row r="1273" spans="1:199" s="13" customFormat="1" ht="17.25" thickTop="1" thickBot="1" x14ac:dyDescent="0.3">
      <c r="A1273" s="822"/>
      <c r="B1273" s="149"/>
      <c r="C1273" s="149"/>
      <c r="D1273" s="294"/>
      <c r="E1273" s="261">
        <v>172</v>
      </c>
      <c r="F1273" s="280">
        <v>482</v>
      </c>
      <c r="G1273" s="280"/>
      <c r="H1273" s="263" t="s">
        <v>1453</v>
      </c>
      <c r="I1273" s="235">
        <v>50000</v>
      </c>
      <c r="J1273" s="440">
        <v>4000</v>
      </c>
      <c r="K1273" s="1909"/>
      <c r="L1273" s="2032"/>
      <c r="M1273" s="440"/>
      <c r="N1273" s="1894"/>
      <c r="O1273" s="1861">
        <f t="shared" si="120"/>
        <v>50000</v>
      </c>
      <c r="P1273" s="1861">
        <f t="shared" si="121"/>
        <v>4000</v>
      </c>
      <c r="Q1273" s="400">
        <f t="shared" si="119"/>
        <v>8</v>
      </c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CZ1273" s="2"/>
      <c r="DA1273" s="2"/>
      <c r="FR1273" s="2"/>
      <c r="FS1273" s="2"/>
      <c r="FT1273" s="2"/>
      <c r="FU1273" s="2"/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</row>
    <row r="1274" spans="1:199" s="13" customFormat="1" ht="17.25" hidden="1" thickTop="1" thickBot="1" x14ac:dyDescent="0.3">
      <c r="A1274" s="822"/>
      <c r="B1274" s="149"/>
      <c r="C1274" s="149"/>
      <c r="D1274" s="294"/>
      <c r="E1274" s="261"/>
      <c r="F1274" s="280">
        <v>511</v>
      </c>
      <c r="G1274" s="280"/>
      <c r="H1274" s="263" t="s">
        <v>1429</v>
      </c>
      <c r="I1274" s="235"/>
      <c r="J1274" s="440"/>
      <c r="K1274" s="1924">
        <f t="shared" si="127"/>
        <v>0</v>
      </c>
      <c r="L1274" s="2032"/>
      <c r="M1274" s="440"/>
      <c r="N1274" s="1894"/>
      <c r="O1274" s="1861">
        <f t="shared" si="120"/>
        <v>0</v>
      </c>
      <c r="P1274" s="1861">
        <f t="shared" si="121"/>
        <v>0</v>
      </c>
      <c r="Q1274" s="400" t="e">
        <f t="shared" si="119"/>
        <v>#DIV/0!</v>
      </c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CZ1274" s="2"/>
      <c r="DA1274" s="2"/>
      <c r="FR1274" s="2"/>
      <c r="FS1274" s="2"/>
      <c r="FT1274" s="2"/>
      <c r="FU1274" s="2"/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</row>
    <row r="1275" spans="1:199" s="13" customFormat="1" ht="17.25" thickTop="1" thickBot="1" x14ac:dyDescent="0.3">
      <c r="A1275" s="34"/>
      <c r="B1275" s="245"/>
      <c r="C1275" s="245"/>
      <c r="D1275" s="245"/>
      <c r="E1275" s="255">
        <v>173</v>
      </c>
      <c r="F1275" s="281">
        <v>512</v>
      </c>
      <c r="G1275" s="283"/>
      <c r="H1275" s="282" t="s">
        <v>1374</v>
      </c>
      <c r="I1275" s="236">
        <f>I1276+I1277+I1278</f>
        <v>270000</v>
      </c>
      <c r="J1275" s="425">
        <f>J1276+J1277+J1278</f>
        <v>104289</v>
      </c>
      <c r="K1275" s="1992"/>
      <c r="L1275" s="2086"/>
      <c r="M1275" s="425"/>
      <c r="N1275" s="1873"/>
      <c r="O1275" s="1861">
        <f t="shared" si="120"/>
        <v>270000</v>
      </c>
      <c r="P1275" s="1861">
        <f t="shared" si="121"/>
        <v>104289</v>
      </c>
      <c r="Q1275" s="400">
        <f t="shared" si="119"/>
        <v>38.625555555555557</v>
      </c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CZ1275" s="2"/>
      <c r="DA1275" s="2"/>
      <c r="FR1275" s="2"/>
      <c r="FS1275" s="2"/>
      <c r="FT1275" s="2"/>
      <c r="FU1275" s="2"/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</row>
    <row r="1276" spans="1:199" s="13" customFormat="1" ht="17.25" thickTop="1" thickBot="1" x14ac:dyDescent="0.3">
      <c r="A1276" s="110"/>
      <c r="B1276" s="161"/>
      <c r="C1276" s="161"/>
      <c r="D1276" s="161"/>
      <c r="E1276" s="274"/>
      <c r="F1276" s="163">
        <v>512200</v>
      </c>
      <c r="G1276" s="163"/>
      <c r="H1276" s="272" t="s">
        <v>1432</v>
      </c>
      <c r="I1276" s="213">
        <v>270000</v>
      </c>
      <c r="J1276" s="422">
        <v>104289</v>
      </c>
      <c r="K1276" s="1924">
        <f t="shared" si="127"/>
        <v>0</v>
      </c>
      <c r="L1276" s="2029"/>
      <c r="M1276" s="422"/>
      <c r="N1276" s="1879"/>
      <c r="O1276" s="2320">
        <f t="shared" si="120"/>
        <v>270000</v>
      </c>
      <c r="P1276" s="2320">
        <f t="shared" si="121"/>
        <v>104289</v>
      </c>
      <c r="Q1276" s="2321">
        <f t="shared" ref="Q1276:Q1338" si="128">P1276/O1276*100</f>
        <v>38.625555555555557</v>
      </c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CZ1276" s="2"/>
      <c r="DA1276" s="2"/>
      <c r="FR1276" s="2"/>
      <c r="FS1276" s="2"/>
      <c r="FT1276" s="2"/>
      <c r="FU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</row>
    <row r="1277" spans="1:199" s="13" customFormat="1" ht="16.5" hidden="1" thickBot="1" x14ac:dyDescent="0.3">
      <c r="A1277" s="110"/>
      <c r="B1277" s="161"/>
      <c r="C1277" s="161"/>
      <c r="D1277" s="161"/>
      <c r="E1277" s="274"/>
      <c r="F1277" s="163">
        <v>512600</v>
      </c>
      <c r="G1277" s="163"/>
      <c r="H1277" s="272" t="s">
        <v>1513</v>
      </c>
      <c r="I1277" s="213"/>
      <c r="J1277" s="422"/>
      <c r="K1277" s="1924">
        <f t="shared" si="127"/>
        <v>0</v>
      </c>
      <c r="L1277" s="2038"/>
      <c r="M1277" s="426"/>
      <c r="N1277" s="1880"/>
      <c r="O1277" s="2322">
        <f t="shared" si="120"/>
        <v>0</v>
      </c>
      <c r="P1277" s="2322">
        <f t="shared" si="121"/>
        <v>0</v>
      </c>
      <c r="Q1277" s="2323" t="e">
        <f t="shared" si="128"/>
        <v>#DIV/0!</v>
      </c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CZ1277" s="2"/>
      <c r="DA1277" s="2"/>
      <c r="FR1277" s="2"/>
      <c r="FS1277" s="2"/>
      <c r="FT1277" s="2"/>
      <c r="FU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</row>
    <row r="1278" spans="1:199" s="13" customFormat="1" ht="32.25" hidden="1" thickBot="1" x14ac:dyDescent="0.3">
      <c r="A1278" s="169"/>
      <c r="B1278" s="150"/>
      <c r="C1278" s="150"/>
      <c r="D1278" s="150"/>
      <c r="E1278" s="260"/>
      <c r="F1278" s="260">
        <v>512900</v>
      </c>
      <c r="G1278" s="260"/>
      <c r="H1278" s="250" t="s">
        <v>1556</v>
      </c>
      <c r="I1278" s="215"/>
      <c r="J1278" s="421"/>
      <c r="K1278" s="1924">
        <f t="shared" si="127"/>
        <v>0</v>
      </c>
      <c r="L1278" s="2066"/>
      <c r="M1278" s="436"/>
      <c r="N1278" s="1903"/>
      <c r="O1278" s="2324">
        <f t="shared" si="120"/>
        <v>0</v>
      </c>
      <c r="P1278" s="2324">
        <f t="shared" si="121"/>
        <v>0</v>
      </c>
      <c r="Q1278" s="2325" t="e">
        <f t="shared" si="128"/>
        <v>#DIV/0!</v>
      </c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CZ1278" s="2"/>
      <c r="DA1278" s="2"/>
      <c r="FR1278" s="2"/>
      <c r="FS1278" s="2"/>
      <c r="FT1278" s="2"/>
      <c r="FU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</row>
    <row r="1279" spans="1:199" s="13" customFormat="1" ht="17.25" thickTop="1" thickBot="1" x14ac:dyDescent="0.3">
      <c r="A1279" s="822"/>
      <c r="B1279" s="149"/>
      <c r="C1279" s="149"/>
      <c r="D1279" s="294"/>
      <c r="E1279" s="261">
        <v>174</v>
      </c>
      <c r="F1279" s="280">
        <v>515</v>
      </c>
      <c r="G1279" s="280"/>
      <c r="H1279" s="263" t="s">
        <v>1489</v>
      </c>
      <c r="I1279" s="722">
        <v>50000</v>
      </c>
      <c r="J1279" s="440">
        <v>44040.02</v>
      </c>
      <c r="K1279" s="400">
        <f>J1279/I1279*100</f>
        <v>88.080039999999997</v>
      </c>
      <c r="L1279" s="2030"/>
      <c r="M1279" s="440"/>
      <c r="N1279" s="1894"/>
      <c r="O1279" s="1861">
        <f t="shared" si="120"/>
        <v>50000</v>
      </c>
      <c r="P1279" s="1861">
        <f t="shared" si="121"/>
        <v>44040.02</v>
      </c>
      <c r="Q1279" s="400">
        <f t="shared" si="128"/>
        <v>88.080039999999997</v>
      </c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CZ1279" s="2"/>
      <c r="DA1279" s="2"/>
      <c r="FR1279" s="2"/>
      <c r="FS1279" s="2"/>
      <c r="FT1279" s="2"/>
      <c r="FU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</row>
    <row r="1280" spans="1:199" s="13" customFormat="1" ht="32.25" thickTop="1" x14ac:dyDescent="0.25">
      <c r="A1280" s="823"/>
      <c r="B1280" s="300"/>
      <c r="C1280" s="300"/>
      <c r="D1280" s="300"/>
      <c r="E1280" s="323"/>
      <c r="F1280" s="320"/>
      <c r="G1280" s="1002"/>
      <c r="H1280" s="1244" t="s">
        <v>1594</v>
      </c>
      <c r="I1280" s="221"/>
      <c r="J1280" s="420"/>
      <c r="K1280" s="1905"/>
      <c r="L1280" s="2329"/>
      <c r="M1280" s="441"/>
      <c r="N1280" s="1884"/>
      <c r="O1280" s="1864"/>
      <c r="P1280" s="1864"/>
      <c r="Q1280" s="400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CZ1280" s="2"/>
      <c r="DA1280" s="2"/>
      <c r="FR1280" s="2"/>
      <c r="FS1280" s="2"/>
      <c r="FT1280" s="2"/>
      <c r="FU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</row>
    <row r="1281" spans="1:199" s="13" customFormat="1" ht="15.75" x14ac:dyDescent="0.25">
      <c r="A1281" s="172"/>
      <c r="B1281" s="297"/>
      <c r="C1281" s="297"/>
      <c r="D1281" s="297"/>
      <c r="E1281" s="252"/>
      <c r="F1281" s="1150"/>
      <c r="G1281" s="982">
        <v>1</v>
      </c>
      <c r="H1281" s="1303" t="s">
        <v>36</v>
      </c>
      <c r="I1281" s="417">
        <f>I1250+I1252+I1254+I1255+I1256+I1257+I1258+I1264+I1265+I1266+I1267+I1270+I1273+I1275+I1279-I1283</f>
        <v>46435000</v>
      </c>
      <c r="J1281" s="417">
        <f>J1250+J1252+J1254+J1255+J1256+J1257+J1258+J1264+J1265+J1266+J1267+J1270+J1273+J1275+J1279-J1283</f>
        <v>44161697.630000003</v>
      </c>
      <c r="K1281" s="1913">
        <f>J1281/I1281*100</f>
        <v>95.104334295251434</v>
      </c>
      <c r="L1281" s="2102"/>
      <c r="M1281" s="443"/>
      <c r="N1281" s="1880"/>
      <c r="O1281" s="2322">
        <f t="shared" si="120"/>
        <v>46435000</v>
      </c>
      <c r="P1281" s="2322">
        <f t="shared" si="121"/>
        <v>44161697.630000003</v>
      </c>
      <c r="Q1281" s="2323">
        <f t="shared" si="128"/>
        <v>95.104334295251434</v>
      </c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CZ1281" s="2"/>
      <c r="DA1281" s="2"/>
      <c r="FR1281" s="2"/>
      <c r="FS1281" s="2"/>
      <c r="FT1281" s="2"/>
      <c r="FU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</row>
    <row r="1282" spans="1:199" s="13" customFormat="1" ht="15.75" x14ac:dyDescent="0.25">
      <c r="A1282" s="172"/>
      <c r="B1282" s="297"/>
      <c r="C1282" s="297"/>
      <c r="D1282" s="297"/>
      <c r="E1282" s="252"/>
      <c r="F1282" s="1150"/>
      <c r="G1282" s="982">
        <v>4</v>
      </c>
      <c r="H1282" s="465" t="s">
        <v>45</v>
      </c>
      <c r="I1282" s="417"/>
      <c r="J1282" s="443"/>
      <c r="K1282" s="1992"/>
      <c r="L1282" s="2102"/>
      <c r="M1282" s="443"/>
      <c r="N1282" s="1880"/>
      <c r="O1282" s="2322">
        <f t="shared" si="120"/>
        <v>0</v>
      </c>
      <c r="P1282" s="2322">
        <f t="shared" si="121"/>
        <v>0</v>
      </c>
      <c r="Q1282" s="2323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CZ1282" s="2"/>
      <c r="DA1282" s="2"/>
      <c r="FR1282" s="2"/>
      <c r="FS1282" s="2"/>
      <c r="FT1282" s="2"/>
      <c r="FU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</row>
    <row r="1283" spans="1:199" s="13" customFormat="1" ht="32.25" thickBot="1" x14ac:dyDescent="0.3">
      <c r="A1283" s="172"/>
      <c r="B1283" s="297"/>
      <c r="C1283" s="297"/>
      <c r="D1283" s="297"/>
      <c r="E1283" s="252"/>
      <c r="F1283" s="1150"/>
      <c r="G1283" s="983">
        <v>7</v>
      </c>
      <c r="H1283" s="1201" t="s">
        <v>1040</v>
      </c>
      <c r="I1283" s="241">
        <v>2900000</v>
      </c>
      <c r="J1283" s="241">
        <v>2544734.7799999998</v>
      </c>
      <c r="K1283" s="1981">
        <f>J1283/I1283*100</f>
        <v>87.749475172413781</v>
      </c>
      <c r="L1283" s="2318">
        <f>L1265+L1270</f>
        <v>1210000</v>
      </c>
      <c r="M1283" s="2319">
        <f>M1265+M1270</f>
        <v>1187000</v>
      </c>
      <c r="N1283" s="1903"/>
      <c r="O1283" s="2324">
        <f t="shared" si="120"/>
        <v>4110000</v>
      </c>
      <c r="P1283" s="2324">
        <f t="shared" si="121"/>
        <v>3731734.78</v>
      </c>
      <c r="Q1283" s="2325">
        <f t="shared" si="128"/>
        <v>90.79646666666666</v>
      </c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CZ1283" s="2"/>
      <c r="DA1283" s="2"/>
      <c r="FR1283" s="2"/>
      <c r="FS1283" s="2"/>
      <c r="FT1283" s="2"/>
      <c r="FU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</row>
    <row r="1284" spans="1:199" s="13" customFormat="1" ht="17.25" thickTop="1" thickBot="1" x14ac:dyDescent="0.3">
      <c r="A1284" s="172"/>
      <c r="B1284" s="297"/>
      <c r="C1284" s="297"/>
      <c r="D1284" s="297"/>
      <c r="E1284" s="252"/>
      <c r="F1284" s="1150"/>
      <c r="G1284" s="996"/>
      <c r="H1284" s="1245" t="s">
        <v>192</v>
      </c>
      <c r="I1284" s="216">
        <f>I1281+I1283</f>
        <v>49335000</v>
      </c>
      <c r="J1284" s="437">
        <f>J1282+J1283+J1281</f>
        <v>46706432.410000004</v>
      </c>
      <c r="K1284" s="1872">
        <f>J1284/I1284*100</f>
        <v>94.67200245261985</v>
      </c>
      <c r="L1284" s="2041">
        <f>L1283</f>
        <v>1210000</v>
      </c>
      <c r="M1284" s="437">
        <f>M1283</f>
        <v>1187000</v>
      </c>
      <c r="N1284" s="1892"/>
      <c r="O1284" s="1861">
        <f t="shared" ref="O1284:O1347" si="129">I1284+L1284</f>
        <v>50545000</v>
      </c>
      <c r="P1284" s="1861">
        <f t="shared" ref="P1284:P1347" si="130">J1284+M1284</f>
        <v>47893432.410000004</v>
      </c>
      <c r="Q1284" s="400">
        <f t="shared" si="128"/>
        <v>94.754045721634199</v>
      </c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CZ1284" s="2"/>
      <c r="DA1284" s="2"/>
      <c r="FR1284" s="2"/>
      <c r="FS1284" s="2"/>
      <c r="FT1284" s="2"/>
      <c r="FU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</row>
    <row r="1285" spans="1:199" s="13" customFormat="1" ht="32.25" thickTop="1" x14ac:dyDescent="0.25">
      <c r="A1285" s="172"/>
      <c r="B1285" s="297"/>
      <c r="C1285" s="297"/>
      <c r="D1285" s="297"/>
      <c r="E1285" s="252"/>
      <c r="F1285" s="1150"/>
      <c r="G1285" s="994"/>
      <c r="H1285" s="1246" t="s">
        <v>193</v>
      </c>
      <c r="I1285" s="230"/>
      <c r="J1285" s="451"/>
      <c r="K1285" s="1924"/>
      <c r="L1285" s="2033"/>
      <c r="M1285" s="450"/>
      <c r="N1285" s="1884"/>
      <c r="O1285" s="1864"/>
      <c r="P1285" s="1864"/>
      <c r="Q1285" s="400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CZ1285" s="2"/>
      <c r="DA1285" s="2"/>
      <c r="FR1285" s="2"/>
      <c r="FS1285" s="2"/>
      <c r="FT1285" s="2"/>
      <c r="FU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</row>
    <row r="1286" spans="1:199" s="13" customFormat="1" ht="15.75" x14ac:dyDescent="0.25">
      <c r="A1286" s="172"/>
      <c r="B1286" s="297"/>
      <c r="C1286" s="297"/>
      <c r="D1286" s="297"/>
      <c r="E1286" s="252"/>
      <c r="F1286" s="1150"/>
      <c r="G1286" s="982">
        <v>1</v>
      </c>
      <c r="H1286" s="1438" t="s">
        <v>36</v>
      </c>
      <c r="I1286" s="417">
        <f>I1281</f>
        <v>46435000</v>
      </c>
      <c r="J1286" s="417">
        <f>J1281</f>
        <v>44161697.630000003</v>
      </c>
      <c r="K1286" s="2325">
        <f>J1286/I1286*100</f>
        <v>95.104334295251434</v>
      </c>
      <c r="L1286" s="2102"/>
      <c r="M1286" s="443"/>
      <c r="N1286" s="2002"/>
      <c r="O1286" s="2322">
        <f t="shared" si="129"/>
        <v>46435000</v>
      </c>
      <c r="P1286" s="2322">
        <f t="shared" si="130"/>
        <v>44161697.630000003</v>
      </c>
      <c r="Q1286" s="2323">
        <f t="shared" si="128"/>
        <v>95.104334295251434</v>
      </c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CZ1286" s="2"/>
      <c r="DA1286" s="2"/>
      <c r="FR1286" s="2"/>
      <c r="FS1286" s="2"/>
      <c r="FT1286" s="2"/>
      <c r="FU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</row>
    <row r="1287" spans="1:199" s="13" customFormat="1" ht="15.75" x14ac:dyDescent="0.25">
      <c r="A1287" s="172"/>
      <c r="B1287" s="297"/>
      <c r="C1287" s="297"/>
      <c r="D1287" s="297"/>
      <c r="E1287" s="252"/>
      <c r="F1287" s="1150"/>
      <c r="G1287" s="982">
        <v>4</v>
      </c>
      <c r="H1287" s="1273" t="s">
        <v>45</v>
      </c>
      <c r="I1287" s="417"/>
      <c r="J1287" s="443">
        <f>J1282</f>
        <v>0</v>
      </c>
      <c r="K1287" s="1992"/>
      <c r="L1287" s="2102"/>
      <c r="M1287" s="443"/>
      <c r="N1287" s="2002"/>
      <c r="O1287" s="2322">
        <f t="shared" si="129"/>
        <v>0</v>
      </c>
      <c r="P1287" s="2322">
        <f t="shared" si="130"/>
        <v>0</v>
      </c>
      <c r="Q1287" s="2323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CZ1287" s="2"/>
      <c r="DA1287" s="2"/>
      <c r="FR1287" s="2"/>
      <c r="FS1287" s="2"/>
      <c r="FT1287" s="2"/>
      <c r="FU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</row>
    <row r="1288" spans="1:199" s="13" customFormat="1" ht="32.25" thickBot="1" x14ac:dyDescent="0.3">
      <c r="A1288" s="172"/>
      <c r="B1288" s="297"/>
      <c r="C1288" s="297"/>
      <c r="D1288" s="297"/>
      <c r="E1288" s="252"/>
      <c r="F1288" s="1150"/>
      <c r="G1288" s="983">
        <v>7</v>
      </c>
      <c r="H1288" s="1273" t="s">
        <v>1040</v>
      </c>
      <c r="I1288" s="241">
        <f>I1283</f>
        <v>2900000</v>
      </c>
      <c r="J1288" s="452">
        <f>J1283</f>
        <v>2544734.7799999998</v>
      </c>
      <c r="K1288" s="2325">
        <f>J1288/I1288*100</f>
        <v>87.749475172413781</v>
      </c>
      <c r="L1288" s="2318">
        <f>L1283</f>
        <v>1210000</v>
      </c>
      <c r="M1288" s="2319">
        <f>M1283</f>
        <v>1187000</v>
      </c>
      <c r="N1288" s="2199"/>
      <c r="O1288" s="2324">
        <f t="shared" si="129"/>
        <v>4110000</v>
      </c>
      <c r="P1288" s="2324">
        <f t="shared" si="130"/>
        <v>3731734.78</v>
      </c>
      <c r="Q1288" s="2325">
        <f t="shared" si="128"/>
        <v>90.79646666666666</v>
      </c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CZ1288" s="2"/>
      <c r="DA1288" s="2"/>
      <c r="FR1288" s="2"/>
      <c r="FS1288" s="2"/>
      <c r="FT1288" s="2"/>
      <c r="FU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</row>
    <row r="1289" spans="1:199" s="13" customFormat="1" ht="17.25" thickTop="1" thickBot="1" x14ac:dyDescent="0.3">
      <c r="A1289" s="172"/>
      <c r="B1289" s="297"/>
      <c r="C1289" s="297"/>
      <c r="D1289" s="297"/>
      <c r="E1289" s="252"/>
      <c r="F1289" s="1150"/>
      <c r="G1289" s="996"/>
      <c r="H1289" s="1205" t="s">
        <v>194</v>
      </c>
      <c r="I1289" s="216">
        <f>I1286+I1288</f>
        <v>49335000</v>
      </c>
      <c r="J1289" s="448">
        <f>J1287+J1288+J1286</f>
        <v>46706432.410000004</v>
      </c>
      <c r="K1289" s="1872">
        <f>J1289/I1289*100</f>
        <v>94.67200245261985</v>
      </c>
      <c r="L1289" s="2041">
        <f>L1288</f>
        <v>1210000</v>
      </c>
      <c r="M1289" s="448">
        <f>M1288</f>
        <v>1187000</v>
      </c>
      <c r="N1289" s="1894"/>
      <c r="O1289" s="1861">
        <f t="shared" si="129"/>
        <v>50545000</v>
      </c>
      <c r="P1289" s="1861">
        <f t="shared" si="130"/>
        <v>47893432.410000004</v>
      </c>
      <c r="Q1289" s="400">
        <f t="shared" si="128"/>
        <v>94.754045721634199</v>
      </c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CZ1289" s="2"/>
      <c r="DA1289" s="2"/>
      <c r="FR1289" s="2"/>
      <c r="FS1289" s="2"/>
      <c r="FT1289" s="2"/>
      <c r="FU1289" s="2"/>
      <c r="GG1289" s="2"/>
      <c r="GH1289" s="2"/>
      <c r="GI1289" s="2"/>
      <c r="GJ1289" s="2"/>
      <c r="GK1289" s="2"/>
      <c r="GL1289" s="2"/>
      <c r="GM1289" s="2"/>
      <c r="GN1289" s="2"/>
      <c r="GO1289" s="2"/>
      <c r="GP1289" s="2"/>
      <c r="GQ1289" s="2"/>
    </row>
    <row r="1290" spans="1:199" s="13" customFormat="1" ht="32.25" thickTop="1" x14ac:dyDescent="0.25">
      <c r="A1290" s="172"/>
      <c r="B1290" s="297"/>
      <c r="C1290" s="297"/>
      <c r="D1290" s="297"/>
      <c r="E1290" s="252"/>
      <c r="F1290" s="269"/>
      <c r="G1290" s="994"/>
      <c r="H1290" s="1206" t="s">
        <v>195</v>
      </c>
      <c r="I1290" s="230"/>
      <c r="J1290" s="431"/>
      <c r="K1290" s="1924"/>
      <c r="L1290" s="2033"/>
      <c r="M1290" s="424"/>
      <c r="N1290" s="1873"/>
      <c r="O1290" s="1864"/>
      <c r="P1290" s="1864"/>
      <c r="Q1290" s="400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CZ1290" s="2"/>
      <c r="DA1290" s="2"/>
      <c r="FR1290" s="2"/>
      <c r="FS1290" s="2"/>
      <c r="FT1290" s="2"/>
      <c r="FU1290" s="2"/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</row>
    <row r="1291" spans="1:199" s="13" customFormat="1" ht="15.75" x14ac:dyDescent="0.25">
      <c r="A1291" s="172"/>
      <c r="B1291" s="297"/>
      <c r="C1291" s="297"/>
      <c r="D1291" s="297"/>
      <c r="E1291" s="252"/>
      <c r="F1291" s="283"/>
      <c r="G1291" s="982">
        <v>1</v>
      </c>
      <c r="H1291" s="1453" t="s">
        <v>36</v>
      </c>
      <c r="I1291" s="417">
        <f>I1281</f>
        <v>46435000</v>
      </c>
      <c r="J1291" s="417">
        <f>J1281</f>
        <v>44161697.630000003</v>
      </c>
      <c r="K1291" s="1913">
        <f>J1291/I1291*100</f>
        <v>95.104334295251434</v>
      </c>
      <c r="L1291" s="2038"/>
      <c r="M1291" s="426"/>
      <c r="N1291" s="2002"/>
      <c r="O1291" s="2322">
        <f t="shared" si="129"/>
        <v>46435000</v>
      </c>
      <c r="P1291" s="2322">
        <f t="shared" si="130"/>
        <v>44161697.630000003</v>
      </c>
      <c r="Q1291" s="2323">
        <f t="shared" si="128"/>
        <v>95.104334295251434</v>
      </c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CZ1291" s="2"/>
      <c r="DA1291" s="2"/>
      <c r="FR1291" s="2"/>
      <c r="FS1291" s="2"/>
      <c r="FT1291" s="2"/>
      <c r="FU1291" s="2"/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</row>
    <row r="1292" spans="1:199" s="13" customFormat="1" ht="15.75" x14ac:dyDescent="0.25">
      <c r="A1292" s="172"/>
      <c r="B1292" s="297"/>
      <c r="C1292" s="297"/>
      <c r="D1292" s="297"/>
      <c r="E1292" s="252"/>
      <c r="F1292" s="283"/>
      <c r="G1292" s="982">
        <v>4</v>
      </c>
      <c r="H1292" s="1453" t="s">
        <v>45</v>
      </c>
      <c r="I1292" s="417"/>
      <c r="J1292" s="443">
        <f>J1287</f>
        <v>0</v>
      </c>
      <c r="K1292" s="1992"/>
      <c r="L1292" s="2038"/>
      <c r="M1292" s="426"/>
      <c r="N1292" s="2002"/>
      <c r="O1292" s="2322">
        <f t="shared" si="129"/>
        <v>0</v>
      </c>
      <c r="P1292" s="2322">
        <f t="shared" si="130"/>
        <v>0</v>
      </c>
      <c r="Q1292" s="2323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CZ1292" s="2"/>
      <c r="DA1292" s="2"/>
      <c r="FR1292" s="2"/>
      <c r="FS1292" s="2"/>
      <c r="FT1292" s="2"/>
      <c r="FU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</row>
    <row r="1293" spans="1:199" s="13" customFormat="1" ht="32.25" thickBot="1" x14ac:dyDescent="0.3">
      <c r="A1293" s="172"/>
      <c r="B1293" s="297"/>
      <c r="C1293" s="297"/>
      <c r="D1293" s="297"/>
      <c r="E1293" s="252"/>
      <c r="F1293" s="283"/>
      <c r="G1293" s="983">
        <v>7</v>
      </c>
      <c r="H1293" s="1272" t="s">
        <v>1040</v>
      </c>
      <c r="I1293" s="241">
        <f>I1288</f>
        <v>2900000</v>
      </c>
      <c r="J1293" s="452">
        <f>J1288</f>
        <v>2544734.7799999998</v>
      </c>
      <c r="K1293" s="2199">
        <f>J1293/I1293*100</f>
        <v>87.749475172413781</v>
      </c>
      <c r="L1293" s="2066">
        <f>L1288</f>
        <v>1210000</v>
      </c>
      <c r="M1293" s="436">
        <f>M1288</f>
        <v>1187000</v>
      </c>
      <c r="N1293" s="2199"/>
      <c r="O1293" s="2324">
        <f t="shared" si="129"/>
        <v>4110000</v>
      </c>
      <c r="P1293" s="2324">
        <f t="shared" si="130"/>
        <v>3731734.78</v>
      </c>
      <c r="Q1293" s="2325">
        <f t="shared" si="128"/>
        <v>90.79646666666666</v>
      </c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CZ1293" s="2"/>
      <c r="DA1293" s="2"/>
      <c r="FR1293" s="2"/>
      <c r="FS1293" s="2"/>
      <c r="FT1293" s="2"/>
      <c r="FU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</row>
    <row r="1294" spans="1:199" s="13" customFormat="1" ht="17.25" thickTop="1" thickBot="1" x14ac:dyDescent="0.3">
      <c r="A1294" s="822"/>
      <c r="B1294" s="301"/>
      <c r="C1294" s="301"/>
      <c r="D1294" s="301"/>
      <c r="E1294" s="335"/>
      <c r="F1294" s="868"/>
      <c r="G1294" s="996"/>
      <c r="H1294" s="1285" t="s">
        <v>196</v>
      </c>
      <c r="I1294" s="236">
        <f>I1291+I1293</f>
        <v>49335000</v>
      </c>
      <c r="J1294" s="437">
        <f>J1292+J1293+J1291</f>
        <v>46706432.410000004</v>
      </c>
      <c r="K1294" s="2398">
        <f>J1294/I1294*100</f>
        <v>94.67200245261985</v>
      </c>
      <c r="L1294" s="2086">
        <f>L1293</f>
        <v>1210000</v>
      </c>
      <c r="M1294" s="437">
        <f>M1293</f>
        <v>1187000</v>
      </c>
      <c r="N1294" s="1873"/>
      <c r="O1294" s="1861">
        <f t="shared" si="129"/>
        <v>50545000</v>
      </c>
      <c r="P1294" s="1861">
        <f t="shared" si="130"/>
        <v>47893432.410000004</v>
      </c>
      <c r="Q1294" s="400">
        <f t="shared" si="128"/>
        <v>94.754045721634199</v>
      </c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CZ1294" s="2"/>
      <c r="DA1294" s="2"/>
      <c r="FR1294" s="2"/>
      <c r="FS1294" s="2"/>
      <c r="FT1294" s="2"/>
      <c r="FU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</row>
    <row r="1295" spans="1:199" s="13" customFormat="1" ht="16.5" thickTop="1" x14ac:dyDescent="0.25">
      <c r="A1295" s="823"/>
      <c r="B1295" s="300"/>
      <c r="C1295" s="300"/>
      <c r="D1295" s="300"/>
      <c r="E1295" s="323"/>
      <c r="F1295" s="865"/>
      <c r="G1295" s="994"/>
      <c r="H1295" s="1466" t="s">
        <v>1014</v>
      </c>
      <c r="I1295" s="214"/>
      <c r="J1295" s="451"/>
      <c r="K1295" s="1924"/>
      <c r="L1295" s="2103"/>
      <c r="M1295" s="450"/>
      <c r="N1295" s="1870"/>
      <c r="O1295" s="2320"/>
      <c r="P1295" s="2320"/>
      <c r="Q1295" s="2321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CZ1295" s="2"/>
      <c r="DA1295" s="2"/>
      <c r="FR1295" s="2"/>
      <c r="FS1295" s="2"/>
      <c r="FT1295" s="2"/>
      <c r="FU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</row>
    <row r="1296" spans="1:199" s="13" customFormat="1" ht="15.75" x14ac:dyDescent="0.25">
      <c r="A1296" s="172"/>
      <c r="B1296" s="297"/>
      <c r="C1296" s="297"/>
      <c r="D1296" s="297"/>
      <c r="E1296" s="252"/>
      <c r="F1296" s="283"/>
      <c r="G1296" s="982">
        <v>1</v>
      </c>
      <c r="H1296" s="1467" t="s">
        <v>36</v>
      </c>
      <c r="I1296" s="417">
        <f>I1281</f>
        <v>46435000</v>
      </c>
      <c r="J1296" s="417">
        <f>J1281</f>
        <v>44161697.630000003</v>
      </c>
      <c r="K1296" s="2002">
        <f>J1296/I1296*100</f>
        <v>95.104334295251434</v>
      </c>
      <c r="L1296" s="2102"/>
      <c r="M1296" s="443"/>
      <c r="N1296" s="1880"/>
      <c r="O1296" s="2322">
        <f t="shared" si="129"/>
        <v>46435000</v>
      </c>
      <c r="P1296" s="2322">
        <f t="shared" si="130"/>
        <v>44161697.630000003</v>
      </c>
      <c r="Q1296" s="2323">
        <f t="shared" si="128"/>
        <v>95.104334295251434</v>
      </c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CZ1296" s="2"/>
      <c r="DA1296" s="2"/>
      <c r="FR1296" s="2"/>
      <c r="FS1296" s="2"/>
      <c r="FT1296" s="2"/>
      <c r="FU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</row>
    <row r="1297" spans="1:249" s="13" customFormat="1" ht="16.5" thickBot="1" x14ac:dyDescent="0.3">
      <c r="A1297" s="172"/>
      <c r="B1297" s="297"/>
      <c r="C1297" s="297"/>
      <c r="D1297" s="297"/>
      <c r="E1297" s="252"/>
      <c r="F1297" s="283"/>
      <c r="G1297" s="982">
        <v>4</v>
      </c>
      <c r="H1297" s="1467" t="s">
        <v>45</v>
      </c>
      <c r="I1297" s="417"/>
      <c r="J1297" s="443">
        <f>J1292</f>
        <v>0</v>
      </c>
      <c r="K1297" s="1919"/>
      <c r="L1297" s="2102"/>
      <c r="M1297" s="443"/>
      <c r="N1297" s="1880"/>
      <c r="O1297" s="2322">
        <f t="shared" si="129"/>
        <v>0</v>
      </c>
      <c r="P1297" s="2322">
        <f t="shared" si="130"/>
        <v>0</v>
      </c>
      <c r="Q1297" s="2323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CZ1297" s="2"/>
      <c r="DA1297" s="2"/>
      <c r="FR1297" s="2"/>
      <c r="FS1297" s="2"/>
      <c r="FT1297" s="2"/>
      <c r="FU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</row>
    <row r="1298" spans="1:249" s="13" customFormat="1" ht="33" thickTop="1" thickBot="1" x14ac:dyDescent="0.3">
      <c r="A1298" s="172"/>
      <c r="B1298" s="297"/>
      <c r="C1298" s="297"/>
      <c r="D1298" s="297"/>
      <c r="E1298" s="252"/>
      <c r="F1298" s="269"/>
      <c r="G1298" s="983">
        <v>7</v>
      </c>
      <c r="H1298" s="1310" t="s">
        <v>1040</v>
      </c>
      <c r="I1298" s="241">
        <v>2900000</v>
      </c>
      <c r="J1298" s="452">
        <f>J1293</f>
        <v>2544734.7799999998</v>
      </c>
      <c r="K1298" s="2398">
        <f>J1298/I1298*100</f>
        <v>87.749475172413781</v>
      </c>
      <c r="L1298" s="2318">
        <f>L1294</f>
        <v>1210000</v>
      </c>
      <c r="M1298" s="2319">
        <f>M1293</f>
        <v>1187000</v>
      </c>
      <c r="N1298" s="1903"/>
      <c r="O1298" s="2324">
        <f t="shared" si="129"/>
        <v>4110000</v>
      </c>
      <c r="P1298" s="2324">
        <f t="shared" si="130"/>
        <v>3731734.78</v>
      </c>
      <c r="Q1298" s="2325">
        <f t="shared" si="128"/>
        <v>90.79646666666666</v>
      </c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CZ1298" s="2"/>
      <c r="DA1298" s="2"/>
      <c r="FR1298" s="2"/>
      <c r="FS1298" s="2"/>
      <c r="FT1298" s="2"/>
      <c r="FU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</row>
    <row r="1299" spans="1:249" s="13" customFormat="1" ht="17.25" thickTop="1" thickBot="1" x14ac:dyDescent="0.3">
      <c r="A1299" s="822"/>
      <c r="B1299" s="301"/>
      <c r="C1299" s="301"/>
      <c r="D1299" s="301"/>
      <c r="E1299" s="335"/>
      <c r="F1299" s="276"/>
      <c r="G1299" s="1768"/>
      <c r="H1299" s="1530" t="s">
        <v>1010</v>
      </c>
      <c r="I1299" s="225">
        <f>I1296+I1298</f>
        <v>49335000</v>
      </c>
      <c r="J1299" s="429">
        <f>J1297+J1298+J1296</f>
        <v>46706432.410000004</v>
      </c>
      <c r="K1299" s="2398">
        <f>J1299/I1299*100</f>
        <v>94.67200245261985</v>
      </c>
      <c r="L1299" s="2089">
        <f>L1298</f>
        <v>1210000</v>
      </c>
      <c r="M1299" s="429">
        <f>M1298</f>
        <v>1187000</v>
      </c>
      <c r="N1299" s="1945"/>
      <c r="O1299" s="1861">
        <f t="shared" si="129"/>
        <v>50545000</v>
      </c>
      <c r="P1299" s="1861">
        <f t="shared" si="130"/>
        <v>47893432.410000004</v>
      </c>
      <c r="Q1299" s="400">
        <f t="shared" si="128"/>
        <v>94.754045721634199</v>
      </c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CZ1299" s="2"/>
      <c r="DA1299" s="2"/>
      <c r="FR1299" s="2"/>
      <c r="FS1299" s="2"/>
      <c r="FT1299" s="2"/>
      <c r="FU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</row>
    <row r="1300" spans="1:249" s="13" customFormat="1" ht="33" thickTop="1" thickBot="1" x14ac:dyDescent="0.3">
      <c r="A1300" s="1274"/>
      <c r="B1300" s="1275">
        <v>5.05</v>
      </c>
      <c r="C1300" s="1274"/>
      <c r="D1300" s="1274"/>
      <c r="E1300" s="1278"/>
      <c r="F1300" s="1278"/>
      <c r="G1300" s="1278"/>
      <c r="H1300" s="1316" t="s">
        <v>1393</v>
      </c>
      <c r="I1300" s="1253"/>
      <c r="J1300" s="1254"/>
      <c r="K1300" s="1254"/>
      <c r="L1300" s="2075"/>
      <c r="M1300" s="1254"/>
      <c r="N1300" s="2005"/>
      <c r="O1300" s="2225"/>
      <c r="P1300" s="2225"/>
      <c r="Q1300" s="223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  <c r="GD1300" s="2"/>
      <c r="GE1300" s="2"/>
      <c r="GF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  <c r="GR1300" s="2"/>
      <c r="GS1300" s="2"/>
      <c r="GT1300" s="2"/>
      <c r="GU1300" s="2"/>
      <c r="GV1300" s="2"/>
      <c r="GW1300" s="2"/>
      <c r="GX1300" s="2"/>
      <c r="GY1300" s="2"/>
      <c r="GZ1300" s="2"/>
      <c r="HA1300" s="2"/>
      <c r="HB1300" s="2"/>
      <c r="HC1300" s="2"/>
      <c r="HD1300" s="2"/>
      <c r="HE1300" s="2"/>
      <c r="HF1300" s="2"/>
      <c r="HG1300" s="2"/>
      <c r="HH1300" s="2"/>
      <c r="HI1300" s="2"/>
      <c r="HJ1300" s="2"/>
      <c r="HK1300" s="2"/>
      <c r="HL1300" s="2"/>
      <c r="HM1300" s="2"/>
      <c r="HN1300" s="2"/>
      <c r="HO1300" s="2"/>
      <c r="HP1300" s="2"/>
      <c r="HQ1300" s="2"/>
      <c r="HR1300" s="2"/>
      <c r="HS1300" s="2"/>
      <c r="HT1300" s="2"/>
      <c r="HU1300" s="2"/>
      <c r="HV1300" s="2"/>
      <c r="HW1300" s="2"/>
      <c r="HX1300" s="2"/>
      <c r="HY1300" s="2"/>
      <c r="HZ1300" s="2"/>
      <c r="IA1300" s="2"/>
      <c r="IB1300" s="2"/>
      <c r="IC1300" s="2"/>
      <c r="ID1300" s="2"/>
      <c r="IE1300" s="2"/>
      <c r="IF1300" s="2"/>
      <c r="IG1300" s="2"/>
      <c r="IH1300" s="2"/>
      <c r="II1300" s="2"/>
      <c r="IJ1300" s="2"/>
      <c r="IK1300" s="2"/>
      <c r="IL1300" s="2"/>
      <c r="IM1300" s="2"/>
      <c r="IN1300" s="2"/>
      <c r="IO1300" s="2"/>
    </row>
    <row r="1301" spans="1:249" s="13" customFormat="1" ht="33" thickTop="1" thickBot="1" x14ac:dyDescent="0.3">
      <c r="A1301" s="1264"/>
      <c r="B1301" s="1264"/>
      <c r="C1301" s="1264"/>
      <c r="D1301" s="1264">
        <v>1201</v>
      </c>
      <c r="E1301" s="1264"/>
      <c r="F1301" s="1531"/>
      <c r="G1301" s="1531"/>
      <c r="H1301" s="1403" t="s">
        <v>507</v>
      </c>
      <c r="I1301" s="1532"/>
      <c r="J1301" s="1533"/>
      <c r="K1301" s="1533"/>
      <c r="L1301" s="2179"/>
      <c r="M1301" s="1533"/>
      <c r="N1301" s="1995"/>
      <c r="O1301" s="2225"/>
      <c r="P1301" s="2225"/>
      <c r="Q1301" s="223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  <c r="GD1301" s="2"/>
      <c r="GE1301" s="2"/>
      <c r="GF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/>
      <c r="HN1301" s="2"/>
      <c r="HO1301" s="2"/>
      <c r="HP1301" s="2"/>
      <c r="HQ1301" s="2"/>
      <c r="HR1301" s="2"/>
      <c r="HS1301" s="2"/>
      <c r="HT1301" s="2"/>
      <c r="HU1301" s="2"/>
      <c r="HV1301" s="2"/>
      <c r="HW1301" s="2"/>
      <c r="HX1301" s="2"/>
      <c r="HY1301" s="2"/>
      <c r="HZ1301" s="2"/>
      <c r="IA1301" s="2"/>
      <c r="IB1301" s="2"/>
      <c r="IC1301" s="2"/>
      <c r="ID1301" s="2"/>
      <c r="IE1301" s="2"/>
      <c r="IF1301" s="2"/>
      <c r="IG1301" s="2"/>
      <c r="IH1301" s="2"/>
      <c r="II1301" s="2"/>
      <c r="IJ1301" s="2"/>
      <c r="IK1301" s="2"/>
      <c r="IL1301" s="2"/>
      <c r="IM1301" s="2"/>
      <c r="IN1301" s="2"/>
      <c r="IO1301" s="2"/>
    </row>
    <row r="1302" spans="1:249" s="13" customFormat="1" ht="48.75" thickTop="1" thickBot="1" x14ac:dyDescent="0.3">
      <c r="A1302" s="1332"/>
      <c r="B1302" s="1332"/>
      <c r="C1302" s="1317"/>
      <c r="D1302" s="1313" t="s">
        <v>1584</v>
      </c>
      <c r="E1302" s="1534"/>
      <c r="F1302" s="1199"/>
      <c r="G1302" s="1199"/>
      <c r="H1302" s="1316" t="s">
        <v>1637</v>
      </c>
      <c r="I1302" s="1321"/>
      <c r="J1302" s="1322"/>
      <c r="K1302" s="1322"/>
      <c r="L1302" s="2058"/>
      <c r="M1302" s="1322"/>
      <c r="N1302" s="1972"/>
      <c r="O1302" s="2225"/>
      <c r="P1302" s="2225"/>
      <c r="Q1302" s="223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  <c r="GD1302" s="2"/>
      <c r="GE1302" s="2"/>
      <c r="GF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/>
      <c r="HN1302" s="2"/>
      <c r="HO1302" s="2"/>
      <c r="HP1302" s="2"/>
      <c r="HQ1302" s="2"/>
      <c r="HR1302" s="2"/>
      <c r="HS1302" s="2"/>
      <c r="HT1302" s="2"/>
      <c r="HU1302" s="2"/>
      <c r="HV1302" s="2"/>
      <c r="HW1302" s="2"/>
      <c r="HX1302" s="2"/>
      <c r="HY1302" s="2"/>
      <c r="HZ1302" s="2"/>
      <c r="IA1302" s="2"/>
      <c r="IB1302" s="2"/>
      <c r="IC1302" s="2"/>
      <c r="ID1302" s="2"/>
      <c r="IE1302" s="2"/>
      <c r="IF1302" s="2"/>
      <c r="IG1302" s="2"/>
      <c r="IH1302" s="2"/>
      <c r="II1302" s="2"/>
      <c r="IJ1302" s="2"/>
      <c r="IK1302" s="2"/>
      <c r="IL1302" s="2"/>
      <c r="IM1302" s="2"/>
      <c r="IN1302" s="2"/>
      <c r="IO1302" s="2"/>
    </row>
    <row r="1303" spans="1:249" s="13" customFormat="1" ht="17.25" thickTop="1" thickBot="1" x14ac:dyDescent="0.3">
      <c r="A1303" s="1317"/>
      <c r="B1303" s="1317"/>
      <c r="C1303" s="1340">
        <v>820</v>
      </c>
      <c r="D1303" s="1340"/>
      <c r="E1303" s="1395"/>
      <c r="F1303" s="1395"/>
      <c r="G1303" s="1395"/>
      <c r="H1303" s="1535" t="s">
        <v>1392</v>
      </c>
      <c r="I1303" s="1375"/>
      <c r="J1303" s="1376"/>
      <c r="K1303" s="1376"/>
      <c r="L1303" s="2139"/>
      <c r="M1303" s="1376"/>
      <c r="N1303" s="1979"/>
      <c r="O1303" s="2225"/>
      <c r="P1303" s="2225"/>
      <c r="Q1303" s="223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  <c r="GD1303" s="2"/>
      <c r="GE1303" s="2"/>
      <c r="GF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/>
      <c r="HN1303" s="2"/>
      <c r="HO1303" s="2"/>
      <c r="HP1303" s="2"/>
      <c r="HQ1303" s="2"/>
      <c r="HR1303" s="2"/>
      <c r="HS1303" s="2"/>
      <c r="HT1303" s="2"/>
      <c r="HU1303" s="2"/>
      <c r="HV1303" s="2"/>
      <c r="HW1303" s="2"/>
      <c r="HX1303" s="2"/>
      <c r="HY1303" s="2"/>
      <c r="HZ1303" s="2"/>
      <c r="IA1303" s="2"/>
      <c r="IB1303" s="2"/>
      <c r="IC1303" s="2"/>
      <c r="ID1303" s="2"/>
      <c r="IE1303" s="2"/>
      <c r="IF1303" s="2"/>
      <c r="IG1303" s="2"/>
      <c r="IH1303" s="2"/>
      <c r="II1303" s="2"/>
      <c r="IJ1303" s="2"/>
      <c r="IK1303" s="2"/>
      <c r="IL1303" s="2"/>
      <c r="IM1303" s="2"/>
      <c r="IN1303" s="2"/>
      <c r="IO1303" s="2"/>
    </row>
    <row r="1304" spans="1:249" s="13" customFormat="1" ht="33" thickTop="1" thickBot="1" x14ac:dyDescent="0.3">
      <c r="A1304" s="884"/>
      <c r="B1304" s="884"/>
      <c r="C1304" s="884"/>
      <c r="D1304" s="1610"/>
      <c r="E1304" s="254">
        <v>175</v>
      </c>
      <c r="F1304" s="257">
        <v>411</v>
      </c>
      <c r="G1304" s="257"/>
      <c r="H1304" s="258" t="s">
        <v>1394</v>
      </c>
      <c r="I1304" s="571">
        <f>I1305</f>
        <v>4990000</v>
      </c>
      <c r="J1304" s="420">
        <f>J1305</f>
        <v>4877873.8600000003</v>
      </c>
      <c r="K1304" s="2398">
        <f t="shared" ref="K1304:K1316" si="131">J1304/I1304*100</f>
        <v>97.752983166332669</v>
      </c>
      <c r="L1304" s="2104"/>
      <c r="M1304" s="441"/>
      <c r="N1304" s="1870"/>
      <c r="O1304" s="1864">
        <f t="shared" si="129"/>
        <v>4990000</v>
      </c>
      <c r="P1304" s="1864">
        <f t="shared" si="130"/>
        <v>4877873.8600000003</v>
      </c>
      <c r="Q1304" s="400">
        <f t="shared" si="128"/>
        <v>97.752983166332669</v>
      </c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  <c r="GD1304" s="2"/>
      <c r="GE1304" s="2"/>
      <c r="GF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  <c r="GR1304" s="2"/>
      <c r="GS1304" s="2"/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/>
      <c r="HN1304" s="2"/>
      <c r="HO1304" s="2"/>
      <c r="HP1304" s="2"/>
      <c r="HQ1304" s="2"/>
      <c r="HR1304" s="2"/>
      <c r="HS1304" s="2"/>
      <c r="HT1304" s="2"/>
      <c r="HU1304" s="2"/>
      <c r="HV1304" s="2"/>
      <c r="HW1304" s="2"/>
      <c r="HX1304" s="2"/>
      <c r="HY1304" s="2"/>
      <c r="HZ1304" s="2"/>
      <c r="IA1304" s="2"/>
      <c r="IB1304" s="2"/>
      <c r="IC1304" s="2"/>
      <c r="ID1304" s="2"/>
      <c r="IE1304" s="2"/>
      <c r="IF1304" s="2"/>
      <c r="IG1304" s="2"/>
      <c r="IH1304" s="2"/>
      <c r="II1304" s="2"/>
      <c r="IJ1304" s="2"/>
      <c r="IK1304" s="2"/>
      <c r="IL1304" s="2"/>
      <c r="IM1304" s="2"/>
      <c r="IN1304" s="2"/>
      <c r="IO1304" s="2"/>
    </row>
    <row r="1305" spans="1:249" s="13" customFormat="1" ht="17.25" thickTop="1" thickBot="1" x14ac:dyDescent="0.3">
      <c r="A1305" s="159"/>
      <c r="B1305" s="159"/>
      <c r="C1305" s="159"/>
      <c r="D1305" s="1611"/>
      <c r="E1305" s="259"/>
      <c r="F1305" s="260">
        <v>411110</v>
      </c>
      <c r="G1305" s="260"/>
      <c r="H1305" s="250" t="s">
        <v>1394</v>
      </c>
      <c r="I1305" s="215">
        <v>4990000</v>
      </c>
      <c r="J1305" s="421">
        <v>4877873.8600000003</v>
      </c>
      <c r="K1305" s="2398">
        <f t="shared" si="131"/>
        <v>97.752983166332669</v>
      </c>
      <c r="L1305" s="2036"/>
      <c r="M1305" s="421"/>
      <c r="N1305" s="1876"/>
      <c r="O1305" s="2328">
        <f t="shared" si="129"/>
        <v>4990000</v>
      </c>
      <c r="P1305" s="2328">
        <f t="shared" si="130"/>
        <v>4877873.8600000003</v>
      </c>
      <c r="Q1305" s="706">
        <f t="shared" si="128"/>
        <v>97.752983166332669</v>
      </c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  <c r="GD1305" s="2"/>
      <c r="GE1305" s="2"/>
      <c r="GF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  <c r="GR1305" s="2"/>
      <c r="GS1305" s="2"/>
      <c r="GT1305" s="2"/>
      <c r="GU1305" s="2"/>
      <c r="GV1305" s="2"/>
      <c r="GW1305" s="2"/>
      <c r="GX1305" s="2"/>
      <c r="GY1305" s="2"/>
      <c r="GZ1305" s="2"/>
      <c r="HA1305" s="2"/>
      <c r="HB1305" s="2"/>
      <c r="HC1305" s="2"/>
      <c r="HD1305" s="2"/>
      <c r="HE1305" s="2"/>
      <c r="HF1305" s="2"/>
      <c r="HG1305" s="2"/>
      <c r="HH1305" s="2"/>
      <c r="HI1305" s="2"/>
      <c r="HJ1305" s="2"/>
      <c r="HK1305" s="2"/>
      <c r="HL1305" s="2"/>
      <c r="HM1305" s="2"/>
      <c r="HN1305" s="2"/>
      <c r="HO1305" s="2"/>
      <c r="HP1305" s="2"/>
      <c r="HQ1305" s="2"/>
      <c r="HR1305" s="2"/>
      <c r="HS1305" s="2"/>
      <c r="HT1305" s="2"/>
      <c r="HU1305" s="2"/>
      <c r="HV1305" s="2"/>
      <c r="HW1305" s="2"/>
      <c r="HX1305" s="2"/>
      <c r="HY1305" s="2"/>
      <c r="HZ1305" s="2"/>
      <c r="IA1305" s="2"/>
      <c r="IB1305" s="2"/>
      <c r="IC1305" s="2"/>
      <c r="ID1305" s="2"/>
      <c r="IE1305" s="2"/>
      <c r="IF1305" s="2"/>
      <c r="IG1305" s="2"/>
      <c r="IH1305" s="2"/>
      <c r="II1305" s="2"/>
      <c r="IJ1305" s="2"/>
      <c r="IK1305" s="2"/>
      <c r="IL1305" s="2"/>
      <c r="IM1305" s="2"/>
      <c r="IN1305" s="2"/>
      <c r="IO1305" s="2"/>
    </row>
    <row r="1306" spans="1:249" s="13" customFormat="1" ht="36.75" customHeight="1" thickTop="1" thickBot="1" x14ac:dyDescent="0.3">
      <c r="A1306" s="149"/>
      <c r="B1306" s="149"/>
      <c r="C1306" s="149"/>
      <c r="D1306" s="477"/>
      <c r="E1306" s="473">
        <v>176</v>
      </c>
      <c r="F1306" s="334">
        <v>412</v>
      </c>
      <c r="G1306" s="334"/>
      <c r="H1306" s="327" t="s">
        <v>1395</v>
      </c>
      <c r="I1306" s="235">
        <f>I1307:I1307</f>
        <v>965000</v>
      </c>
      <c r="J1306" s="440">
        <f>J1307</f>
        <v>812165.98</v>
      </c>
      <c r="K1306" s="2398">
        <f t="shared" si="131"/>
        <v>84.162277720207257</v>
      </c>
      <c r="L1306" s="2032"/>
      <c r="M1306" s="440"/>
      <c r="N1306" s="1872"/>
      <c r="O1306" s="1861">
        <f t="shared" si="129"/>
        <v>965000</v>
      </c>
      <c r="P1306" s="1861">
        <f t="shared" si="130"/>
        <v>812165.98</v>
      </c>
      <c r="Q1306" s="400">
        <f t="shared" si="128"/>
        <v>84.162277720207257</v>
      </c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</row>
    <row r="1307" spans="1:249" s="13" customFormat="1" ht="33" thickTop="1" thickBot="1" x14ac:dyDescent="0.3">
      <c r="A1307" s="152"/>
      <c r="B1307" s="152"/>
      <c r="C1307" s="152"/>
      <c r="D1307" s="1612"/>
      <c r="E1307" s="276"/>
      <c r="F1307" s="310">
        <v>412000</v>
      </c>
      <c r="G1307" s="310"/>
      <c r="H1307" s="278" t="s">
        <v>1395</v>
      </c>
      <c r="I1307" s="416">
        <v>965000</v>
      </c>
      <c r="J1307" s="436">
        <v>812165.98</v>
      </c>
      <c r="K1307" s="2398">
        <f t="shared" si="131"/>
        <v>84.162277720207257</v>
      </c>
      <c r="L1307" s="2066"/>
      <c r="M1307" s="436"/>
      <c r="N1307" s="1881"/>
      <c r="O1307" s="1861">
        <f t="shared" si="129"/>
        <v>965000</v>
      </c>
      <c r="P1307" s="1861">
        <f t="shared" si="130"/>
        <v>812165.98</v>
      </c>
      <c r="Q1307" s="400">
        <f t="shared" si="128"/>
        <v>84.162277720207257</v>
      </c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  <c r="GD1307" s="2"/>
      <c r="GE1307" s="2"/>
      <c r="GF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/>
      <c r="HN1307" s="2"/>
      <c r="HO1307" s="2"/>
      <c r="HP1307" s="2"/>
      <c r="HQ1307" s="2"/>
      <c r="HR1307" s="2"/>
      <c r="HS1307" s="2"/>
      <c r="HT1307" s="2"/>
      <c r="HU1307" s="2"/>
      <c r="HV1307" s="2"/>
      <c r="HW1307" s="2"/>
      <c r="HX1307" s="2"/>
      <c r="HY1307" s="2"/>
      <c r="HZ1307" s="2"/>
      <c r="IA1307" s="2"/>
      <c r="IB1307" s="2"/>
      <c r="IC1307" s="2"/>
      <c r="ID1307" s="2"/>
      <c r="IE1307" s="2"/>
      <c r="IF1307" s="2"/>
      <c r="IG1307" s="2"/>
      <c r="IH1307" s="2"/>
      <c r="II1307" s="2"/>
      <c r="IJ1307" s="2"/>
      <c r="IK1307" s="2"/>
      <c r="IL1307" s="2"/>
      <c r="IM1307" s="2"/>
      <c r="IN1307" s="2"/>
      <c r="IO1307" s="2"/>
    </row>
    <row r="1308" spans="1:249" s="13" customFormat="1" ht="17.25" thickTop="1" thickBot="1" x14ac:dyDescent="0.3">
      <c r="A1308" s="152"/>
      <c r="B1308" s="152"/>
      <c r="C1308" s="152"/>
      <c r="D1308" s="1612"/>
      <c r="E1308" s="276">
        <v>177</v>
      </c>
      <c r="F1308" s="277">
        <v>413</v>
      </c>
      <c r="G1308" s="277"/>
      <c r="H1308" s="246" t="s">
        <v>1477</v>
      </c>
      <c r="I1308" s="239">
        <v>20000</v>
      </c>
      <c r="J1308" s="447">
        <v>9000</v>
      </c>
      <c r="K1308" s="1924">
        <v>0</v>
      </c>
      <c r="L1308" s="2069">
        <v>20000</v>
      </c>
      <c r="M1308" s="447"/>
      <c r="N1308" s="400">
        <f>M1308/L1308*100</f>
        <v>0</v>
      </c>
      <c r="O1308" s="1861">
        <f t="shared" si="129"/>
        <v>40000</v>
      </c>
      <c r="P1308" s="1861">
        <f t="shared" si="130"/>
        <v>9000</v>
      </c>
      <c r="Q1308" s="400">
        <f t="shared" si="128"/>
        <v>22.5</v>
      </c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</row>
    <row r="1309" spans="1:249" s="13" customFormat="1" ht="17.25" thickTop="1" thickBot="1" x14ac:dyDescent="0.3">
      <c r="A1309" s="152"/>
      <c r="B1309" s="152"/>
      <c r="C1309" s="152"/>
      <c r="D1309" s="1612"/>
      <c r="E1309" s="276">
        <v>178</v>
      </c>
      <c r="F1309" s="277">
        <v>414</v>
      </c>
      <c r="G1309" s="277"/>
      <c r="H1309" s="246" t="s">
        <v>1490</v>
      </c>
      <c r="I1309" s="239">
        <v>70000</v>
      </c>
      <c r="J1309" s="447">
        <v>0</v>
      </c>
      <c r="K1309" s="2398">
        <f t="shared" si="131"/>
        <v>0</v>
      </c>
      <c r="L1309" s="2069">
        <v>40000</v>
      </c>
      <c r="M1309" s="447">
        <v>6000</v>
      </c>
      <c r="N1309" s="400">
        <f>M1309/L1309*100</f>
        <v>15</v>
      </c>
      <c r="O1309" s="1861">
        <f t="shared" si="129"/>
        <v>110000</v>
      </c>
      <c r="P1309" s="1861">
        <f t="shared" si="130"/>
        <v>6000</v>
      </c>
      <c r="Q1309" s="400">
        <f t="shared" si="128"/>
        <v>5.4545454545454541</v>
      </c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  <c r="GD1309" s="2"/>
      <c r="GE1309" s="2"/>
      <c r="GF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/>
      <c r="HN1309" s="2"/>
      <c r="HO1309" s="2"/>
      <c r="HP1309" s="2"/>
      <c r="HQ1309" s="2"/>
      <c r="HR1309" s="2"/>
      <c r="HS1309" s="2"/>
      <c r="HT1309" s="2"/>
      <c r="HU1309" s="2"/>
      <c r="HV1309" s="2"/>
      <c r="HW1309" s="2"/>
      <c r="HX1309" s="2"/>
      <c r="HY1309" s="2"/>
      <c r="HZ1309" s="2"/>
      <c r="IA1309" s="2"/>
      <c r="IB1309" s="2"/>
      <c r="IC1309" s="2"/>
      <c r="ID1309" s="2"/>
      <c r="IE1309" s="2"/>
      <c r="IF1309" s="2"/>
      <c r="IG1309" s="2"/>
      <c r="IH1309" s="2"/>
      <c r="II1309" s="2"/>
      <c r="IJ1309" s="2"/>
      <c r="IK1309" s="2"/>
      <c r="IL1309" s="2"/>
      <c r="IM1309" s="2"/>
      <c r="IN1309" s="2"/>
      <c r="IO1309" s="2"/>
    </row>
    <row r="1310" spans="1:249" s="13" customFormat="1" ht="17.25" hidden="1" thickTop="1" thickBot="1" x14ac:dyDescent="0.3">
      <c r="A1310" s="152"/>
      <c r="B1310" s="152"/>
      <c r="C1310" s="152"/>
      <c r="D1310" s="1612"/>
      <c r="E1310" s="276"/>
      <c r="F1310" s="332">
        <v>416</v>
      </c>
      <c r="G1310" s="332"/>
      <c r="H1310" s="333" t="s">
        <v>1461</v>
      </c>
      <c r="I1310" s="920">
        <v>0</v>
      </c>
      <c r="J1310" s="442">
        <v>0</v>
      </c>
      <c r="K1310" s="1924">
        <f>K1309</f>
        <v>0</v>
      </c>
      <c r="L1310" s="2134"/>
      <c r="M1310" s="442"/>
      <c r="N1310" s="400" t="e">
        <f>M1310/L1310*100</f>
        <v>#DIV/0!</v>
      </c>
      <c r="O1310" s="1861">
        <f t="shared" si="129"/>
        <v>0</v>
      </c>
      <c r="P1310" s="1861">
        <f t="shared" si="130"/>
        <v>0</v>
      </c>
      <c r="Q1310" s="400" t="e">
        <f t="shared" si="128"/>
        <v>#DIV/0!</v>
      </c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  <c r="GD1310" s="2"/>
      <c r="GE1310" s="2"/>
      <c r="GF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  <c r="GR1310" s="2"/>
      <c r="GS1310" s="2"/>
      <c r="GT1310" s="2"/>
      <c r="GU1310" s="2"/>
      <c r="GV1310" s="2"/>
      <c r="GW1310" s="2"/>
      <c r="GX1310" s="2"/>
      <c r="GY1310" s="2"/>
      <c r="GZ1310" s="2"/>
      <c r="HA1310" s="2"/>
      <c r="HB1310" s="2"/>
      <c r="HC1310" s="2"/>
      <c r="HD1310" s="2"/>
      <c r="HE1310" s="2"/>
      <c r="HF1310" s="2"/>
      <c r="HG1310" s="2"/>
      <c r="HH1310" s="2"/>
      <c r="HI1310" s="2"/>
      <c r="HJ1310" s="2"/>
      <c r="HK1310" s="2"/>
      <c r="HL1310" s="2"/>
      <c r="HM1310" s="2"/>
      <c r="HN1310" s="2"/>
      <c r="HO1310" s="2"/>
      <c r="HP1310" s="2"/>
      <c r="HQ1310" s="2"/>
      <c r="HR1310" s="2"/>
      <c r="HS1310" s="2"/>
      <c r="HT1310" s="2"/>
      <c r="HU1310" s="2"/>
      <c r="HV1310" s="2"/>
      <c r="HW1310" s="2"/>
      <c r="HX1310" s="2"/>
      <c r="HY1310" s="2"/>
      <c r="HZ1310" s="2"/>
      <c r="IA1310" s="2"/>
      <c r="IB1310" s="2"/>
      <c r="IC1310" s="2"/>
      <c r="ID1310" s="2"/>
      <c r="IE1310" s="2"/>
      <c r="IF1310" s="2"/>
      <c r="IG1310" s="2"/>
      <c r="IH1310" s="2"/>
      <c r="II1310" s="2"/>
      <c r="IJ1310" s="2"/>
      <c r="IK1310" s="2"/>
      <c r="IL1310" s="2"/>
      <c r="IM1310" s="2"/>
      <c r="IN1310" s="2"/>
      <c r="IO1310" s="2"/>
    </row>
    <row r="1311" spans="1:249" s="13" customFormat="1" ht="17.25" thickTop="1" thickBot="1" x14ac:dyDescent="0.3">
      <c r="A1311" s="149"/>
      <c r="B1311" s="149"/>
      <c r="C1311" s="149"/>
      <c r="D1311" s="1035"/>
      <c r="E1311" s="261">
        <v>179</v>
      </c>
      <c r="F1311" s="334">
        <v>421</v>
      </c>
      <c r="G1311" s="334"/>
      <c r="H1311" s="327" t="s">
        <v>1346</v>
      </c>
      <c r="I1311" s="722">
        <v>3510000</v>
      </c>
      <c r="J1311" s="440">
        <f>J1312+J1313+J1314+J1315+J1316+J1317</f>
        <v>2851103.6300000004</v>
      </c>
      <c r="K1311" s="2398">
        <f t="shared" si="131"/>
        <v>81.228023646723656</v>
      </c>
      <c r="L1311" s="2030">
        <f>L1312+L1313+L1314+L1315+L1316+L1317</f>
        <v>70000</v>
      </c>
      <c r="M1311" s="440">
        <f>M1312+M1313+M1314+M1315+M1316+M1317</f>
        <v>4000</v>
      </c>
      <c r="N1311" s="400">
        <f>M1311/L1311*100</f>
        <v>5.7142857142857144</v>
      </c>
      <c r="O1311" s="1861">
        <f t="shared" si="129"/>
        <v>3580000</v>
      </c>
      <c r="P1311" s="1861">
        <f t="shared" si="130"/>
        <v>2855103.6300000004</v>
      </c>
      <c r="Q1311" s="400">
        <f t="shared" si="128"/>
        <v>79.751498044692752</v>
      </c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  <c r="GD1311" s="2"/>
      <c r="GE1311" s="2"/>
      <c r="GF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/>
      <c r="HN1311" s="2"/>
      <c r="HO1311" s="2"/>
      <c r="HP1311" s="2"/>
      <c r="HQ1311" s="2"/>
      <c r="HR1311" s="2"/>
      <c r="HS1311" s="2"/>
      <c r="HT1311" s="2"/>
      <c r="HU1311" s="2"/>
      <c r="HV1311" s="2"/>
      <c r="HW1311" s="2"/>
      <c r="HX1311" s="2"/>
      <c r="HY1311" s="2"/>
      <c r="HZ1311" s="2"/>
      <c r="IA1311" s="2"/>
      <c r="IB1311" s="2"/>
      <c r="IC1311" s="2"/>
      <c r="ID1311" s="2"/>
      <c r="IE1311" s="2"/>
      <c r="IF1311" s="2"/>
      <c r="IG1311" s="2"/>
      <c r="IH1311" s="2"/>
      <c r="II1311" s="2"/>
      <c r="IJ1311" s="2"/>
      <c r="IK1311" s="2"/>
      <c r="IL1311" s="2"/>
      <c r="IM1311" s="2"/>
      <c r="IN1311" s="2"/>
      <c r="IO1311" s="2"/>
    </row>
    <row r="1312" spans="1:249" s="13" customFormat="1" ht="21" customHeight="1" thickTop="1" x14ac:dyDescent="0.25">
      <c r="A1312" s="245"/>
      <c r="B1312" s="245"/>
      <c r="C1312" s="245"/>
      <c r="D1312" s="979"/>
      <c r="E1312" s="266"/>
      <c r="F1312" s="312">
        <v>421100</v>
      </c>
      <c r="G1312" s="312"/>
      <c r="H1312" s="313" t="s">
        <v>1366</v>
      </c>
      <c r="I1312" s="718">
        <v>50000</v>
      </c>
      <c r="J1312" s="431">
        <v>23664.52</v>
      </c>
      <c r="K1312" s="2503">
        <f t="shared" si="131"/>
        <v>47.329039999999999</v>
      </c>
      <c r="L1312" s="2065">
        <v>30000</v>
      </c>
      <c r="M1312" s="431">
        <v>4000</v>
      </c>
      <c r="N1312" s="400">
        <f>M1312/L1312*100</f>
        <v>13.333333333333334</v>
      </c>
      <c r="O1312" s="2331">
        <f t="shared" si="129"/>
        <v>80000</v>
      </c>
      <c r="P1312" s="2330">
        <f t="shared" si="130"/>
        <v>27664.52</v>
      </c>
      <c r="Q1312" s="2223">
        <f t="shared" si="128"/>
        <v>34.580649999999999</v>
      </c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/>
      <c r="HN1312" s="2"/>
      <c r="HO1312" s="2"/>
      <c r="HP1312" s="2"/>
      <c r="HQ1312" s="2"/>
      <c r="HR1312" s="2"/>
      <c r="HS1312" s="2"/>
      <c r="HT1312" s="2"/>
      <c r="HU1312" s="2"/>
      <c r="HV1312" s="2"/>
      <c r="HW1312" s="2"/>
      <c r="HX1312" s="2"/>
      <c r="HY1312" s="2"/>
      <c r="HZ1312" s="2"/>
      <c r="IA1312" s="2"/>
      <c r="IB1312" s="2"/>
      <c r="IC1312" s="2"/>
      <c r="ID1312" s="2"/>
      <c r="IE1312" s="2"/>
      <c r="IF1312" s="2"/>
      <c r="IG1312" s="2"/>
      <c r="IH1312" s="2"/>
      <c r="II1312" s="2"/>
      <c r="IJ1312" s="2"/>
      <c r="IK1312" s="2"/>
      <c r="IL1312" s="2"/>
      <c r="IM1312" s="2"/>
      <c r="IN1312" s="2"/>
      <c r="IO1312" s="2"/>
    </row>
    <row r="1313" spans="1:249" s="13" customFormat="1" ht="21" customHeight="1" x14ac:dyDescent="0.25">
      <c r="A1313" s="161"/>
      <c r="B1313" s="161"/>
      <c r="C1313" s="161"/>
      <c r="D1313" s="898"/>
      <c r="E1313" s="273"/>
      <c r="F1313" s="274">
        <v>421200</v>
      </c>
      <c r="G1313" s="274"/>
      <c r="H1313" s="275" t="s">
        <v>1396</v>
      </c>
      <c r="I1313" s="567">
        <v>2000000</v>
      </c>
      <c r="J1313" s="426">
        <v>1794868.87</v>
      </c>
      <c r="K1313" s="2002">
        <f t="shared" si="131"/>
        <v>89.743443500000012</v>
      </c>
      <c r="L1313" s="2037"/>
      <c r="M1313" s="426"/>
      <c r="N1313" s="1913"/>
      <c r="O1313" s="2037">
        <f t="shared" si="129"/>
        <v>2000000</v>
      </c>
      <c r="P1313" s="2322">
        <f t="shared" si="130"/>
        <v>1794868.87</v>
      </c>
      <c r="Q1313" s="2323">
        <f t="shared" si="128"/>
        <v>89.743443500000012</v>
      </c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  <c r="GD1313" s="2"/>
      <c r="GE1313" s="2"/>
      <c r="GF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  <c r="GR1313" s="2"/>
      <c r="GS1313" s="2"/>
      <c r="GT1313" s="2"/>
      <c r="GU1313" s="2"/>
      <c r="GV1313" s="2"/>
      <c r="GW1313" s="2"/>
      <c r="GX1313" s="2"/>
      <c r="GY1313" s="2"/>
      <c r="GZ1313" s="2"/>
      <c r="HA1313" s="2"/>
      <c r="HB1313" s="2"/>
      <c r="HC1313" s="2"/>
      <c r="HD1313" s="2"/>
      <c r="HE1313" s="2"/>
      <c r="HF1313" s="2"/>
      <c r="HG1313" s="2"/>
      <c r="HH1313" s="2"/>
      <c r="HI1313" s="2"/>
      <c r="HJ1313" s="2"/>
      <c r="HK1313" s="2"/>
      <c r="HL1313" s="2"/>
      <c r="HM1313" s="2"/>
      <c r="HN1313" s="2"/>
      <c r="HO1313" s="2"/>
      <c r="HP1313" s="2"/>
      <c r="HQ1313" s="2"/>
      <c r="HR1313" s="2"/>
      <c r="HS1313" s="2"/>
      <c r="HT1313" s="2"/>
      <c r="HU1313" s="2"/>
      <c r="HV1313" s="2"/>
      <c r="HW1313" s="2"/>
      <c r="HX1313" s="2"/>
      <c r="HY1313" s="2"/>
      <c r="HZ1313" s="2"/>
      <c r="IA1313" s="2"/>
      <c r="IB1313" s="2"/>
      <c r="IC1313" s="2"/>
      <c r="ID1313" s="2"/>
      <c r="IE1313" s="2"/>
      <c r="IF1313" s="2"/>
      <c r="IG1313" s="2"/>
      <c r="IH1313" s="2"/>
      <c r="II1313" s="2"/>
      <c r="IJ1313" s="2"/>
      <c r="IK1313" s="2"/>
      <c r="IL1313" s="2"/>
      <c r="IM1313" s="2"/>
      <c r="IN1313" s="2"/>
      <c r="IO1313" s="2"/>
    </row>
    <row r="1314" spans="1:249" s="13" customFormat="1" ht="15.75" x14ac:dyDescent="0.25">
      <c r="A1314" s="161"/>
      <c r="B1314" s="161"/>
      <c r="C1314" s="161"/>
      <c r="D1314" s="898"/>
      <c r="E1314" s="163"/>
      <c r="F1314" s="256">
        <v>421300</v>
      </c>
      <c r="G1314" s="256"/>
      <c r="H1314" s="272" t="s">
        <v>1367</v>
      </c>
      <c r="I1314" s="566">
        <v>1100000</v>
      </c>
      <c r="J1314" s="422">
        <v>816259</v>
      </c>
      <c r="K1314" s="2002">
        <f t="shared" si="131"/>
        <v>74.205363636363643</v>
      </c>
      <c r="L1314" s="2084"/>
      <c r="M1314" s="422"/>
      <c r="N1314" s="1913"/>
      <c r="O1314" s="2037">
        <f t="shared" si="129"/>
        <v>1100000</v>
      </c>
      <c r="P1314" s="2322">
        <f t="shared" si="130"/>
        <v>816259</v>
      </c>
      <c r="Q1314" s="2323">
        <f t="shared" si="128"/>
        <v>74.205363636363643</v>
      </c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  <c r="GD1314" s="2"/>
      <c r="GE1314" s="2"/>
      <c r="GF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  <c r="GR1314" s="2"/>
      <c r="GS1314" s="2"/>
      <c r="GT1314" s="2"/>
      <c r="GU1314" s="2"/>
      <c r="GV1314" s="2"/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/>
      <c r="HN1314" s="2"/>
      <c r="HO1314" s="2"/>
      <c r="HP1314" s="2"/>
      <c r="HQ1314" s="2"/>
      <c r="HR1314" s="2"/>
      <c r="HS1314" s="2"/>
      <c r="HT1314" s="2"/>
      <c r="HU1314" s="2"/>
      <c r="HV1314" s="2"/>
      <c r="HW1314" s="2"/>
      <c r="HX1314" s="2"/>
      <c r="HY1314" s="2"/>
      <c r="HZ1314" s="2"/>
      <c r="IA1314" s="2"/>
      <c r="IB1314" s="2"/>
      <c r="IC1314" s="2"/>
      <c r="ID1314" s="2"/>
      <c r="IE1314" s="2"/>
      <c r="IF1314" s="2"/>
      <c r="IG1314" s="2"/>
      <c r="IH1314" s="2"/>
      <c r="II1314" s="2"/>
      <c r="IJ1314" s="2"/>
      <c r="IK1314" s="2"/>
      <c r="IL1314" s="2"/>
      <c r="IM1314" s="2"/>
      <c r="IN1314" s="2"/>
      <c r="IO1314" s="2"/>
    </row>
    <row r="1315" spans="1:249" s="13" customFormat="1" ht="15.75" x14ac:dyDescent="0.25">
      <c r="A1315" s="161"/>
      <c r="B1315" s="161"/>
      <c r="C1315" s="161"/>
      <c r="D1315" s="898"/>
      <c r="E1315" s="273"/>
      <c r="F1315" s="274">
        <v>421400</v>
      </c>
      <c r="G1315" s="274"/>
      <c r="H1315" s="275" t="s">
        <v>1433</v>
      </c>
      <c r="I1315" s="567">
        <v>110000</v>
      </c>
      <c r="J1315" s="426">
        <v>63051.85</v>
      </c>
      <c r="K1315" s="2002">
        <f t="shared" si="131"/>
        <v>57.319863636363635</v>
      </c>
      <c r="L1315" s="2037"/>
      <c r="M1315" s="426"/>
      <c r="N1315" s="1913"/>
      <c r="O1315" s="2037">
        <f t="shared" si="129"/>
        <v>110000</v>
      </c>
      <c r="P1315" s="2322">
        <f t="shared" si="130"/>
        <v>63051.85</v>
      </c>
      <c r="Q1315" s="2323">
        <f t="shared" si="128"/>
        <v>57.319863636363635</v>
      </c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  <c r="GD1315" s="2"/>
      <c r="GE1315" s="2"/>
      <c r="GF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  <c r="GR1315" s="2"/>
      <c r="GS1315" s="2"/>
      <c r="GT1315" s="2"/>
      <c r="GU1315" s="2"/>
      <c r="GV1315" s="2"/>
      <c r="GW1315" s="2"/>
      <c r="GX1315" s="2"/>
      <c r="GY1315" s="2"/>
      <c r="GZ1315" s="2"/>
      <c r="HA1315" s="2"/>
      <c r="HB1315" s="2"/>
      <c r="HC1315" s="2"/>
      <c r="HD1315" s="2"/>
      <c r="HE1315" s="2"/>
      <c r="HF1315" s="2"/>
      <c r="HG1315" s="2"/>
      <c r="HH1315" s="2"/>
      <c r="HI1315" s="2"/>
      <c r="HJ1315" s="2"/>
      <c r="HK1315" s="2"/>
      <c r="HL1315" s="2"/>
      <c r="HM1315" s="2"/>
      <c r="HN1315" s="2"/>
      <c r="HO1315" s="2"/>
      <c r="HP1315" s="2"/>
      <c r="HQ1315" s="2"/>
      <c r="HR1315" s="2"/>
      <c r="HS1315" s="2"/>
      <c r="HT1315" s="2"/>
      <c r="HU1315" s="2"/>
      <c r="HV1315" s="2"/>
      <c r="HW1315" s="2"/>
      <c r="HX1315" s="2"/>
      <c r="HY1315" s="2"/>
      <c r="HZ1315" s="2"/>
      <c r="IA1315" s="2"/>
      <c r="IB1315" s="2"/>
      <c r="IC1315" s="2"/>
      <c r="ID1315" s="2"/>
      <c r="IE1315" s="2"/>
      <c r="IF1315" s="2"/>
      <c r="IG1315" s="2"/>
      <c r="IH1315" s="2"/>
      <c r="II1315" s="2"/>
      <c r="IJ1315" s="2"/>
      <c r="IK1315" s="2"/>
      <c r="IL1315" s="2"/>
      <c r="IM1315" s="2"/>
      <c r="IN1315" s="2"/>
      <c r="IO1315" s="2"/>
    </row>
    <row r="1316" spans="1:249" s="13" customFormat="1" ht="15.75" x14ac:dyDescent="0.25">
      <c r="A1316" s="161"/>
      <c r="B1316" s="161"/>
      <c r="C1316" s="161"/>
      <c r="D1316" s="898"/>
      <c r="E1316" s="269"/>
      <c r="F1316" s="311">
        <v>421500</v>
      </c>
      <c r="G1316" s="311"/>
      <c r="H1316" s="317" t="s">
        <v>1368</v>
      </c>
      <c r="I1316" s="558">
        <v>250000</v>
      </c>
      <c r="J1316" s="424">
        <v>153259.39000000001</v>
      </c>
      <c r="K1316" s="2008">
        <f t="shared" si="131"/>
        <v>61.303756000000007</v>
      </c>
      <c r="L1316" s="2039">
        <v>10000</v>
      </c>
      <c r="M1316" s="424"/>
      <c r="N1316" s="1913">
        <f>M1316/L1316*100</f>
        <v>0</v>
      </c>
      <c r="O1316" s="2037">
        <f t="shared" si="129"/>
        <v>260000</v>
      </c>
      <c r="P1316" s="2322">
        <f t="shared" si="130"/>
        <v>153259.39000000001</v>
      </c>
      <c r="Q1316" s="2323">
        <f t="shared" si="128"/>
        <v>58.945919230769242</v>
      </c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  <c r="GD1316" s="2"/>
      <c r="GE1316" s="2"/>
      <c r="GF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/>
      <c r="HN1316" s="2"/>
      <c r="HO1316" s="2"/>
      <c r="HP1316" s="2"/>
      <c r="HQ1316" s="2"/>
      <c r="HR1316" s="2"/>
      <c r="HS1316" s="2"/>
      <c r="HT1316" s="2"/>
      <c r="HU1316" s="2"/>
      <c r="HV1316" s="2"/>
      <c r="HW1316" s="2"/>
      <c r="HX1316" s="2"/>
      <c r="HY1316" s="2"/>
      <c r="HZ1316" s="2"/>
      <c r="IA1316" s="2"/>
      <c r="IB1316" s="2"/>
      <c r="IC1316" s="2"/>
      <c r="ID1316" s="2"/>
      <c r="IE1316" s="2"/>
      <c r="IF1316" s="2"/>
      <c r="IG1316" s="2"/>
      <c r="IH1316" s="2"/>
      <c r="II1316" s="2"/>
      <c r="IJ1316" s="2"/>
      <c r="IK1316" s="2"/>
      <c r="IL1316" s="2"/>
      <c r="IM1316" s="2"/>
      <c r="IN1316" s="2"/>
      <c r="IO1316" s="2"/>
    </row>
    <row r="1317" spans="1:249" s="13" customFormat="1" ht="16.5" thickBot="1" x14ac:dyDescent="0.3">
      <c r="A1317" s="150"/>
      <c r="B1317" s="150"/>
      <c r="C1317" s="150"/>
      <c r="D1317" s="891"/>
      <c r="E1317" s="259"/>
      <c r="F1317" s="260">
        <v>421900</v>
      </c>
      <c r="G1317" s="260"/>
      <c r="H1317" s="250" t="s">
        <v>1373</v>
      </c>
      <c r="I1317" s="220"/>
      <c r="J1317" s="421"/>
      <c r="K1317" s="1978"/>
      <c r="L1317" s="2028">
        <v>30000</v>
      </c>
      <c r="M1317" s="421"/>
      <c r="N1317" s="405">
        <f>M1317/L1317*100</f>
        <v>0</v>
      </c>
      <c r="O1317" s="2028">
        <f t="shared" si="129"/>
        <v>30000</v>
      </c>
      <c r="P1317" s="2328">
        <f t="shared" si="130"/>
        <v>0</v>
      </c>
      <c r="Q1317" s="706">
        <f t="shared" si="128"/>
        <v>0</v>
      </c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  <c r="GD1317" s="2"/>
      <c r="GE1317" s="2"/>
      <c r="GF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  <c r="GR1317" s="2"/>
      <c r="GS1317" s="2"/>
      <c r="GT1317" s="2"/>
      <c r="GU1317" s="2"/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/>
      <c r="HN1317" s="2"/>
      <c r="HO1317" s="2"/>
      <c r="HP1317" s="2"/>
      <c r="HQ1317" s="2"/>
      <c r="HR1317" s="2"/>
      <c r="HS1317" s="2"/>
      <c r="HT1317" s="2"/>
      <c r="HU1317" s="2"/>
      <c r="HV1317" s="2"/>
      <c r="HW1317" s="2"/>
      <c r="HX1317" s="2"/>
      <c r="HY1317" s="2"/>
      <c r="HZ1317" s="2"/>
      <c r="IA1317" s="2"/>
      <c r="IB1317" s="2"/>
      <c r="IC1317" s="2"/>
      <c r="ID1317" s="2"/>
      <c r="IE1317" s="2"/>
      <c r="IF1317" s="2"/>
      <c r="IG1317" s="2"/>
      <c r="IH1317" s="2"/>
      <c r="II1317" s="2"/>
      <c r="IJ1317" s="2"/>
      <c r="IK1317" s="2"/>
      <c r="IL1317" s="2"/>
      <c r="IM1317" s="2"/>
      <c r="IN1317" s="2"/>
      <c r="IO1317" s="2"/>
    </row>
    <row r="1318" spans="1:249" s="13" customFormat="1" ht="17.25" thickTop="1" thickBot="1" x14ac:dyDescent="0.3">
      <c r="A1318" s="148"/>
      <c r="B1318" s="148"/>
      <c r="C1318" s="148"/>
      <c r="D1318" s="1613"/>
      <c r="E1318" s="269">
        <v>180</v>
      </c>
      <c r="F1318" s="328">
        <v>422</v>
      </c>
      <c r="G1318" s="328"/>
      <c r="H1318" s="573" t="s">
        <v>1399</v>
      </c>
      <c r="I1318" s="561">
        <v>100000</v>
      </c>
      <c r="J1318" s="437">
        <v>0</v>
      </c>
      <c r="K1318" s="1924">
        <f>K1317</f>
        <v>0</v>
      </c>
      <c r="L1318" s="2031">
        <v>50000</v>
      </c>
      <c r="M1318" s="437"/>
      <c r="N1318" s="400">
        <f>M1318/L1318*100</f>
        <v>0</v>
      </c>
      <c r="O1318" s="1861">
        <f t="shared" si="129"/>
        <v>150000</v>
      </c>
      <c r="P1318" s="1861">
        <f t="shared" si="130"/>
        <v>0</v>
      </c>
      <c r="Q1318" s="400">
        <f t="shared" si="128"/>
        <v>0</v>
      </c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  <c r="GD1318" s="2"/>
      <c r="GE1318" s="2"/>
      <c r="GF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  <c r="GR1318" s="2"/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/>
      <c r="HF1318" s="2"/>
      <c r="HG1318" s="2"/>
      <c r="HH1318" s="2"/>
      <c r="HI1318" s="2"/>
      <c r="HJ1318" s="2"/>
      <c r="HK1318" s="2"/>
      <c r="HL1318" s="2"/>
      <c r="HM1318" s="2"/>
      <c r="HN1318" s="2"/>
      <c r="HO1318" s="2"/>
      <c r="HP1318" s="2"/>
      <c r="HQ1318" s="2"/>
      <c r="HR1318" s="2"/>
      <c r="HS1318" s="2"/>
      <c r="HT1318" s="2"/>
      <c r="HU1318" s="2"/>
      <c r="HV1318" s="2"/>
      <c r="HW1318" s="2"/>
      <c r="HX1318" s="2"/>
      <c r="HY1318" s="2"/>
      <c r="HZ1318" s="2"/>
      <c r="IA1318" s="2"/>
      <c r="IB1318" s="2"/>
      <c r="IC1318" s="2"/>
      <c r="ID1318" s="2"/>
      <c r="IE1318" s="2"/>
      <c r="IF1318" s="2"/>
      <c r="IG1318" s="2"/>
      <c r="IH1318" s="2"/>
      <c r="II1318" s="2"/>
      <c r="IJ1318" s="2"/>
      <c r="IK1318" s="2"/>
      <c r="IL1318" s="2"/>
      <c r="IM1318" s="2"/>
      <c r="IN1318" s="2"/>
      <c r="IO1318" s="2"/>
    </row>
    <row r="1319" spans="1:249" s="13" customFormat="1" ht="17.25" thickTop="1" thickBot="1" x14ac:dyDescent="0.3">
      <c r="A1319" s="151"/>
      <c r="B1319" s="151"/>
      <c r="C1319" s="151"/>
      <c r="D1319" s="1614"/>
      <c r="E1319" s="264">
        <v>181</v>
      </c>
      <c r="F1319" s="553">
        <v>423</v>
      </c>
      <c r="G1319" s="553"/>
      <c r="H1319" s="321" t="s">
        <v>1348</v>
      </c>
      <c r="I1319" s="227">
        <v>650000</v>
      </c>
      <c r="J1319" s="450">
        <v>634936.86</v>
      </c>
      <c r="K1319" s="2398">
        <f>J1319/I1319*100</f>
        <v>97.682593846153836</v>
      </c>
      <c r="L1319" s="2083">
        <v>1590000</v>
      </c>
      <c r="M1319" s="450">
        <v>592000</v>
      </c>
      <c r="N1319" s="400">
        <f>M1319/L1319*100</f>
        <v>37.232704402515722</v>
      </c>
      <c r="O1319" s="1861">
        <f t="shared" si="129"/>
        <v>2240000</v>
      </c>
      <c r="P1319" s="1861">
        <f t="shared" si="130"/>
        <v>1226936.8599999999</v>
      </c>
      <c r="Q1319" s="400">
        <f t="shared" si="128"/>
        <v>54.773966964285705</v>
      </c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  <c r="GD1319" s="2"/>
      <c r="GE1319" s="2"/>
      <c r="GF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/>
      <c r="HN1319" s="2"/>
      <c r="HO1319" s="2"/>
      <c r="HP1319" s="2"/>
      <c r="HQ1319" s="2"/>
      <c r="HR1319" s="2"/>
      <c r="HS1319" s="2"/>
      <c r="HT1319" s="2"/>
      <c r="HU1319" s="2"/>
      <c r="HV1319" s="2"/>
      <c r="HW1319" s="2"/>
      <c r="HX1319" s="2"/>
      <c r="HY1319" s="2"/>
      <c r="HZ1319" s="2"/>
      <c r="IA1319" s="2"/>
      <c r="IB1319" s="2"/>
      <c r="IC1319" s="2"/>
      <c r="ID1319" s="2"/>
      <c r="IE1319" s="2"/>
      <c r="IF1319" s="2"/>
      <c r="IG1319" s="2"/>
      <c r="IH1319" s="2"/>
      <c r="II1319" s="2"/>
      <c r="IJ1319" s="2"/>
      <c r="IK1319" s="2"/>
      <c r="IL1319" s="2"/>
      <c r="IM1319" s="2"/>
      <c r="IN1319" s="2"/>
      <c r="IO1319" s="2"/>
    </row>
    <row r="1320" spans="1:249" s="13" customFormat="1" ht="17.25" thickTop="1" thickBot="1" x14ac:dyDescent="0.3">
      <c r="A1320" s="149"/>
      <c r="B1320" s="149"/>
      <c r="C1320" s="149"/>
      <c r="D1320" s="1035"/>
      <c r="E1320" s="261">
        <v>182</v>
      </c>
      <c r="F1320" s="262">
        <v>424</v>
      </c>
      <c r="G1320" s="262"/>
      <c r="H1320" s="263" t="s">
        <v>1370</v>
      </c>
      <c r="I1320" s="216">
        <v>1000000</v>
      </c>
      <c r="J1320" s="448">
        <v>996000</v>
      </c>
      <c r="K1320" s="2398">
        <f>J1320/I1320*100</f>
        <v>99.6</v>
      </c>
      <c r="L1320" s="2041">
        <v>1100000</v>
      </c>
      <c r="M1320" s="448">
        <v>320000</v>
      </c>
      <c r="N1320" s="400">
        <f>M1320/L1320*100</f>
        <v>29.09090909090909</v>
      </c>
      <c r="O1320" s="1861">
        <f t="shared" si="129"/>
        <v>2100000</v>
      </c>
      <c r="P1320" s="1861">
        <f t="shared" si="130"/>
        <v>1316000</v>
      </c>
      <c r="Q1320" s="400">
        <f t="shared" si="128"/>
        <v>62.666666666666671</v>
      </c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  <c r="GD1320" s="2"/>
      <c r="GE1320" s="2"/>
      <c r="GF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/>
      <c r="HN1320" s="2"/>
      <c r="HO1320" s="2"/>
      <c r="HP1320" s="2"/>
      <c r="HQ1320" s="2"/>
      <c r="HR1320" s="2"/>
      <c r="HS1320" s="2"/>
      <c r="HT1320" s="2"/>
      <c r="HU1320" s="2"/>
      <c r="HV1320" s="2"/>
      <c r="HW1320" s="2"/>
      <c r="HX1320" s="2"/>
      <c r="HY1320" s="2"/>
      <c r="HZ1320" s="2"/>
      <c r="IA1320" s="2"/>
      <c r="IB1320" s="2"/>
      <c r="IC1320" s="2"/>
      <c r="ID1320" s="2"/>
      <c r="IE1320" s="2"/>
      <c r="IF1320" s="2"/>
      <c r="IG1320" s="2"/>
      <c r="IH1320" s="2"/>
      <c r="II1320" s="2"/>
      <c r="IJ1320" s="2"/>
      <c r="IK1320" s="2"/>
      <c r="IL1320" s="2"/>
      <c r="IM1320" s="2"/>
      <c r="IN1320" s="2"/>
      <c r="IO1320" s="2"/>
    </row>
    <row r="1321" spans="1:249" s="13" customFormat="1" ht="17.25" thickTop="1" thickBot="1" x14ac:dyDescent="0.3">
      <c r="A1321" s="148"/>
      <c r="B1321" s="148"/>
      <c r="C1321" s="148"/>
      <c r="D1321" s="1613"/>
      <c r="E1321" s="266">
        <v>183</v>
      </c>
      <c r="F1321" s="267">
        <v>425</v>
      </c>
      <c r="G1321" s="267"/>
      <c r="H1321" s="268" t="s">
        <v>1397</v>
      </c>
      <c r="I1321" s="223">
        <v>580000</v>
      </c>
      <c r="J1321" s="432">
        <v>513274.5</v>
      </c>
      <c r="K1321" s="2398">
        <f>J1321/I1321*100</f>
        <v>88.495603448275858</v>
      </c>
      <c r="L1321" s="2059"/>
      <c r="M1321" s="432"/>
      <c r="N1321" s="400"/>
      <c r="O1321" s="1861">
        <f t="shared" si="129"/>
        <v>580000</v>
      </c>
      <c r="P1321" s="1861">
        <f t="shared" si="130"/>
        <v>513274.5</v>
      </c>
      <c r="Q1321" s="400">
        <f t="shared" si="128"/>
        <v>88.495603448275858</v>
      </c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  <c r="GD1321" s="2"/>
      <c r="GE1321" s="2"/>
      <c r="GF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  <c r="GR1321" s="2"/>
      <c r="GS1321" s="2"/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/>
      <c r="HN1321" s="2"/>
      <c r="HO1321" s="2"/>
      <c r="HP1321" s="2"/>
      <c r="HQ1321" s="2"/>
      <c r="HR1321" s="2"/>
      <c r="HS1321" s="2"/>
      <c r="HT1321" s="2"/>
      <c r="HU1321" s="2"/>
      <c r="HV1321" s="2"/>
      <c r="HW1321" s="2"/>
      <c r="HX1321" s="2"/>
      <c r="HY1321" s="2"/>
      <c r="HZ1321" s="2"/>
      <c r="IA1321" s="2"/>
      <c r="IB1321" s="2"/>
      <c r="IC1321" s="2"/>
      <c r="ID1321" s="2"/>
      <c r="IE1321" s="2"/>
      <c r="IF1321" s="2"/>
      <c r="IG1321" s="2"/>
      <c r="IH1321" s="2"/>
      <c r="II1321" s="2"/>
      <c r="IJ1321" s="2"/>
      <c r="IK1321" s="2"/>
      <c r="IL1321" s="2"/>
      <c r="IM1321" s="2"/>
      <c r="IN1321" s="2"/>
      <c r="IO1321" s="2"/>
    </row>
    <row r="1322" spans="1:249" s="13" customFormat="1" ht="17.25" thickTop="1" thickBot="1" x14ac:dyDescent="0.3">
      <c r="A1322" s="149"/>
      <c r="B1322" s="149"/>
      <c r="C1322" s="149"/>
      <c r="D1322" s="1035"/>
      <c r="E1322" s="261">
        <v>184</v>
      </c>
      <c r="F1322" s="262">
        <v>426</v>
      </c>
      <c r="G1322" s="262"/>
      <c r="H1322" s="263" t="s">
        <v>1372</v>
      </c>
      <c r="I1322" s="216">
        <v>400000</v>
      </c>
      <c r="J1322" s="448">
        <v>363717</v>
      </c>
      <c r="K1322" s="2398">
        <f>J1322/I1322*100</f>
        <v>90.929249999999996</v>
      </c>
      <c r="L1322" s="2041">
        <v>210000</v>
      </c>
      <c r="M1322" s="448">
        <v>31000</v>
      </c>
      <c r="N1322" s="400">
        <f>M1322/L1322*100</f>
        <v>14.761904761904763</v>
      </c>
      <c r="O1322" s="1861">
        <f t="shared" si="129"/>
        <v>610000</v>
      </c>
      <c r="P1322" s="1861">
        <f t="shared" si="130"/>
        <v>394717</v>
      </c>
      <c r="Q1322" s="400">
        <f t="shared" si="128"/>
        <v>64.707704918032789</v>
      </c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  <c r="GD1322" s="2"/>
      <c r="GE1322" s="2"/>
      <c r="GF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  <c r="GR1322" s="2"/>
      <c r="GS1322" s="2"/>
      <c r="GT1322" s="2"/>
      <c r="GU1322" s="2"/>
      <c r="GV1322" s="2"/>
      <c r="GW1322" s="2"/>
      <c r="GX1322" s="2"/>
      <c r="GY1322" s="2"/>
      <c r="GZ1322" s="2"/>
      <c r="HA1322" s="2"/>
      <c r="HB1322" s="2"/>
      <c r="HC1322" s="2"/>
      <c r="HD1322" s="2"/>
      <c r="HE1322" s="2"/>
      <c r="HF1322" s="2"/>
      <c r="HG1322" s="2"/>
      <c r="HH1322" s="2"/>
      <c r="HI1322" s="2"/>
      <c r="HJ1322" s="2"/>
      <c r="HK1322" s="2"/>
      <c r="HL1322" s="2"/>
      <c r="HM1322" s="2"/>
      <c r="HN1322" s="2"/>
      <c r="HO1322" s="2"/>
      <c r="HP1322" s="2"/>
      <c r="HQ1322" s="2"/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/>
      <c r="IL1322" s="2"/>
      <c r="IM1322" s="2"/>
      <c r="IN1322" s="2"/>
      <c r="IO1322" s="2"/>
    </row>
    <row r="1323" spans="1:249" s="13" customFormat="1" ht="33" thickTop="1" thickBot="1" x14ac:dyDescent="0.3">
      <c r="A1323" s="149"/>
      <c r="B1323" s="149"/>
      <c r="C1323" s="149"/>
      <c r="D1323" s="1035"/>
      <c r="E1323" s="261"/>
      <c r="F1323" s="114">
        <v>465</v>
      </c>
      <c r="G1323" s="82"/>
      <c r="H1323" s="84" t="s">
        <v>1617</v>
      </c>
      <c r="I1323" s="240"/>
      <c r="J1323" s="448">
        <v>0</v>
      </c>
      <c r="K1323" s="1924"/>
      <c r="L1323" s="2051"/>
      <c r="M1323" s="448"/>
      <c r="N1323" s="400"/>
      <c r="O1323" s="1861">
        <f t="shared" si="129"/>
        <v>0</v>
      </c>
      <c r="P1323" s="1861">
        <f t="shared" si="130"/>
        <v>0</v>
      </c>
      <c r="Q1323" s="400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  <c r="GD1323" s="2"/>
      <c r="GE1323" s="2"/>
      <c r="GF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/>
      <c r="HN1323" s="2"/>
      <c r="HO1323" s="2"/>
      <c r="HP1323" s="2"/>
      <c r="HQ1323" s="2"/>
      <c r="HR1323" s="2"/>
      <c r="HS1323" s="2"/>
      <c r="HT1323" s="2"/>
      <c r="HU1323" s="2"/>
      <c r="HV1323" s="2"/>
      <c r="HW1323" s="2"/>
      <c r="HX1323" s="2"/>
      <c r="HY1323" s="2"/>
      <c r="HZ1323" s="2"/>
      <c r="IA1323" s="2"/>
      <c r="IB1323" s="2"/>
      <c r="IC1323" s="2"/>
      <c r="ID1323" s="2"/>
      <c r="IE1323" s="2"/>
      <c r="IF1323" s="2"/>
      <c r="IG1323" s="2"/>
      <c r="IH1323" s="2"/>
      <c r="II1323" s="2"/>
      <c r="IJ1323" s="2"/>
      <c r="IK1323" s="2"/>
      <c r="IL1323" s="2"/>
      <c r="IM1323" s="2"/>
      <c r="IN1323" s="2"/>
      <c r="IO1323" s="2"/>
    </row>
    <row r="1324" spans="1:249" s="13" customFormat="1" ht="17.25" thickTop="1" thickBot="1" x14ac:dyDescent="0.3">
      <c r="A1324" s="149"/>
      <c r="B1324" s="149"/>
      <c r="C1324" s="149"/>
      <c r="D1324" s="1035"/>
      <c r="E1324" s="261"/>
      <c r="F1324" s="262"/>
      <c r="G1324" s="262"/>
      <c r="H1324" s="263"/>
      <c r="I1324" s="238"/>
      <c r="J1324" s="448"/>
      <c r="K1324" s="1909"/>
      <c r="L1324" s="2068"/>
      <c r="M1324" s="448"/>
      <c r="N1324" s="400"/>
      <c r="O1324" s="1861">
        <f t="shared" si="129"/>
        <v>0</v>
      </c>
      <c r="P1324" s="1861">
        <f t="shared" si="130"/>
        <v>0</v>
      </c>
      <c r="Q1324" s="400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  <c r="GD1324" s="2"/>
      <c r="GE1324" s="2"/>
      <c r="GF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/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/>
      <c r="HK1324" s="2"/>
      <c r="HL1324" s="2"/>
      <c r="HM1324" s="2"/>
      <c r="HN1324" s="2"/>
      <c r="HO1324" s="2"/>
      <c r="HP1324" s="2"/>
      <c r="HQ1324" s="2"/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/>
      <c r="IL1324" s="2"/>
      <c r="IM1324" s="2"/>
      <c r="IN1324" s="2"/>
      <c r="IO1324" s="2"/>
    </row>
    <row r="1325" spans="1:249" s="13" customFormat="1" ht="17.25" thickTop="1" thickBot="1" x14ac:dyDescent="0.3">
      <c r="A1325" s="149"/>
      <c r="B1325" s="149"/>
      <c r="C1325" s="149"/>
      <c r="D1325" s="1035"/>
      <c r="E1325" s="261">
        <v>185</v>
      </c>
      <c r="F1325" s="262">
        <v>482</v>
      </c>
      <c r="G1325" s="262"/>
      <c r="H1325" s="263" t="s">
        <v>1504</v>
      </c>
      <c r="I1325" s="216">
        <v>30000</v>
      </c>
      <c r="J1325" s="448">
        <v>0</v>
      </c>
      <c r="K1325" s="1909">
        <f>K1324</f>
        <v>0</v>
      </c>
      <c r="L1325" s="2041">
        <v>5000</v>
      </c>
      <c r="M1325" s="448"/>
      <c r="N1325" s="400">
        <f>M1325/L1325*100</f>
        <v>0</v>
      </c>
      <c r="O1325" s="1861">
        <f t="shared" si="129"/>
        <v>35000</v>
      </c>
      <c r="P1325" s="1861">
        <f t="shared" si="130"/>
        <v>0</v>
      </c>
      <c r="Q1325" s="400">
        <f t="shared" si="128"/>
        <v>0</v>
      </c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  <c r="GD1325" s="2"/>
      <c r="GE1325" s="2"/>
      <c r="GF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/>
      <c r="HN1325" s="2"/>
      <c r="HO1325" s="2"/>
      <c r="HP1325" s="2"/>
      <c r="HQ1325" s="2"/>
      <c r="HR1325" s="2"/>
      <c r="HS1325" s="2"/>
      <c r="HT1325" s="2"/>
      <c r="HU1325" s="2"/>
      <c r="HV1325" s="2"/>
      <c r="HW1325" s="2"/>
      <c r="HX1325" s="2"/>
      <c r="HY1325" s="2"/>
      <c r="HZ1325" s="2"/>
      <c r="IA1325" s="2"/>
      <c r="IB1325" s="2"/>
      <c r="IC1325" s="2"/>
      <c r="ID1325" s="2"/>
      <c r="IE1325" s="2"/>
      <c r="IF1325" s="2"/>
      <c r="IG1325" s="2"/>
      <c r="IH1325" s="2"/>
      <c r="II1325" s="2"/>
      <c r="IJ1325" s="2"/>
      <c r="IK1325" s="2"/>
      <c r="IL1325" s="2"/>
      <c r="IM1325" s="2"/>
      <c r="IN1325" s="2"/>
      <c r="IO1325" s="2"/>
    </row>
    <row r="1326" spans="1:249" s="13" customFormat="1" ht="16.5" thickTop="1" x14ac:dyDescent="0.25">
      <c r="A1326" s="148"/>
      <c r="B1326" s="148"/>
      <c r="C1326" s="148"/>
      <c r="D1326" s="1613"/>
      <c r="E1326" s="266">
        <v>186</v>
      </c>
      <c r="F1326" s="267">
        <v>511</v>
      </c>
      <c r="G1326" s="267"/>
      <c r="H1326" s="268" t="s">
        <v>1429</v>
      </c>
      <c r="I1326" s="562">
        <f>I1327</f>
        <v>1000000</v>
      </c>
      <c r="J1326" s="562">
        <f>J1327</f>
        <v>0</v>
      </c>
      <c r="K1326" s="1924">
        <f>K1325</f>
        <v>0</v>
      </c>
      <c r="L1326" s="2027"/>
      <c r="M1326" s="420"/>
      <c r="N1326" s="402"/>
      <c r="O1326" s="1861">
        <f t="shared" si="129"/>
        <v>1000000</v>
      </c>
      <c r="P1326" s="1861">
        <f t="shared" si="130"/>
        <v>0</v>
      </c>
      <c r="Q1326" s="402">
        <f t="shared" si="128"/>
        <v>0</v>
      </c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  <c r="GD1326" s="2"/>
      <c r="GE1326" s="2"/>
      <c r="GF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  <c r="GR1326" s="2"/>
      <c r="GS1326" s="2"/>
      <c r="GT1326" s="2"/>
      <c r="GU1326" s="2"/>
      <c r="GV1326" s="2"/>
      <c r="GW1326" s="2"/>
      <c r="GX1326" s="2"/>
      <c r="GY1326" s="2"/>
      <c r="GZ1326" s="2"/>
      <c r="HA1326" s="2"/>
      <c r="HB1326" s="2"/>
      <c r="HC1326" s="2"/>
      <c r="HD1326" s="2"/>
      <c r="HE1326" s="2"/>
      <c r="HF1326" s="2"/>
      <c r="HG1326" s="2"/>
      <c r="HH1326" s="2"/>
      <c r="HI1326" s="2"/>
      <c r="HJ1326" s="2"/>
      <c r="HK1326" s="2"/>
      <c r="HL1326" s="2"/>
      <c r="HM1326" s="2"/>
      <c r="HN1326" s="2"/>
      <c r="HO1326" s="2"/>
      <c r="HP1326" s="2"/>
      <c r="HQ1326" s="2"/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/>
      <c r="IL1326" s="2"/>
      <c r="IM1326" s="2"/>
      <c r="IN1326" s="2"/>
      <c r="IO1326" s="2"/>
    </row>
    <row r="1327" spans="1:249" s="13" customFormat="1" ht="32.25" thickBot="1" x14ac:dyDescent="0.3">
      <c r="A1327" s="148"/>
      <c r="B1327" s="148"/>
      <c r="C1327" s="148"/>
      <c r="D1327" s="1613"/>
      <c r="E1327" s="269"/>
      <c r="F1327" s="311">
        <v>511390</v>
      </c>
      <c r="G1327" s="311"/>
      <c r="H1327" s="317" t="s">
        <v>892</v>
      </c>
      <c r="I1327" s="1632">
        <v>1000000</v>
      </c>
      <c r="J1327" s="436">
        <v>0</v>
      </c>
      <c r="K1327" s="1978">
        <f>K1326</f>
        <v>0</v>
      </c>
      <c r="L1327" s="2082"/>
      <c r="M1327" s="436"/>
      <c r="N1327" s="405"/>
      <c r="O1327" s="2324">
        <f t="shared" si="129"/>
        <v>1000000</v>
      </c>
      <c r="P1327" s="2324">
        <f t="shared" si="130"/>
        <v>0</v>
      </c>
      <c r="Q1327" s="2325">
        <f t="shared" si="128"/>
        <v>0</v>
      </c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  <c r="GD1327" s="2"/>
      <c r="GE1327" s="2"/>
      <c r="GF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/>
      <c r="HN1327" s="2"/>
      <c r="HO1327" s="2"/>
      <c r="HP1327" s="2"/>
      <c r="HQ1327" s="2"/>
      <c r="HR1327" s="2"/>
      <c r="HS1327" s="2"/>
      <c r="HT1327" s="2"/>
      <c r="HU1327" s="2"/>
      <c r="HV1327" s="2"/>
      <c r="HW1327" s="2"/>
      <c r="HX1327" s="2"/>
      <c r="HY1327" s="2"/>
      <c r="HZ1327" s="2"/>
      <c r="IA1327" s="2"/>
      <c r="IB1327" s="2"/>
      <c r="IC1327" s="2"/>
      <c r="ID1327" s="2"/>
      <c r="IE1327" s="2"/>
      <c r="IF1327" s="2"/>
      <c r="IG1327" s="2"/>
      <c r="IH1327" s="2"/>
      <c r="II1327" s="2"/>
      <c r="IJ1327" s="2"/>
      <c r="IK1327" s="2"/>
      <c r="IL1327" s="2"/>
      <c r="IM1327" s="2"/>
      <c r="IN1327" s="2"/>
      <c r="IO1327" s="2"/>
    </row>
    <row r="1328" spans="1:249" s="13" customFormat="1" ht="17.25" thickTop="1" thickBot="1" x14ac:dyDescent="0.3">
      <c r="A1328" s="149"/>
      <c r="B1328" s="149"/>
      <c r="C1328" s="149"/>
      <c r="D1328" s="477"/>
      <c r="E1328" s="473">
        <v>187</v>
      </c>
      <c r="F1328" s="334">
        <v>512</v>
      </c>
      <c r="G1328" s="334"/>
      <c r="H1328" s="327" t="s">
        <v>1374</v>
      </c>
      <c r="I1328" s="214">
        <v>150000</v>
      </c>
      <c r="J1328" s="214">
        <v>139440</v>
      </c>
      <c r="K1328" s="1909">
        <f>K1327</f>
        <v>0</v>
      </c>
      <c r="L1328" s="2034">
        <v>20000</v>
      </c>
      <c r="M1328" s="420"/>
      <c r="N1328" s="400">
        <f>M1328/L1328*100</f>
        <v>0</v>
      </c>
      <c r="O1328" s="1861">
        <f t="shared" si="129"/>
        <v>170000</v>
      </c>
      <c r="P1328" s="1861">
        <f t="shared" si="130"/>
        <v>139440</v>
      </c>
      <c r="Q1328" s="400">
        <f t="shared" si="128"/>
        <v>82.023529411764713</v>
      </c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  <c r="GD1328" s="2"/>
      <c r="GE1328" s="2"/>
      <c r="GF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/>
      <c r="HN1328" s="2"/>
      <c r="HO1328" s="2"/>
      <c r="HP1328" s="2"/>
      <c r="HQ1328" s="2"/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/>
      <c r="IL1328" s="2"/>
      <c r="IM1328" s="2"/>
      <c r="IN1328" s="2"/>
      <c r="IO1328" s="2"/>
    </row>
    <row r="1329" spans="1:249" s="13" customFormat="1" ht="32.25" thickTop="1" x14ac:dyDescent="0.25">
      <c r="A1329" s="174"/>
      <c r="B1329" s="300"/>
      <c r="C1329" s="300"/>
      <c r="D1329" s="848"/>
      <c r="E1329" s="323"/>
      <c r="F1329" s="865"/>
      <c r="G1329" s="1002"/>
      <c r="H1329" s="1261" t="s">
        <v>1583</v>
      </c>
      <c r="I1329" s="237"/>
      <c r="J1329" s="441"/>
      <c r="K1329" s="1924"/>
      <c r="L1329" s="2103"/>
      <c r="M1329" s="441"/>
      <c r="N1329" s="400"/>
      <c r="O1329" s="1864"/>
      <c r="P1329" s="1864"/>
      <c r="Q1329" s="400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  <c r="GD1329" s="2"/>
      <c r="GE1329" s="2"/>
      <c r="GF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/>
      <c r="HN1329" s="2"/>
      <c r="HO1329" s="2"/>
      <c r="HP1329" s="2"/>
      <c r="HQ1329" s="2"/>
      <c r="HR1329" s="2"/>
      <c r="HS1329" s="2"/>
      <c r="HT1329" s="2"/>
      <c r="HU1329" s="2"/>
      <c r="HV1329" s="2"/>
      <c r="HW1329" s="2"/>
      <c r="HX1329" s="2"/>
      <c r="HY1329" s="2"/>
      <c r="HZ1329" s="2"/>
      <c r="IA1329" s="2"/>
      <c r="IB1329" s="2"/>
      <c r="IC1329" s="2"/>
      <c r="ID1329" s="2"/>
      <c r="IE1329" s="2"/>
      <c r="IF1329" s="2"/>
      <c r="IG1329" s="2"/>
      <c r="IH1329" s="2"/>
      <c r="II1329" s="2"/>
      <c r="IJ1329" s="2"/>
      <c r="IK1329" s="2"/>
      <c r="IL1329" s="2"/>
      <c r="IM1329" s="2"/>
      <c r="IN1329" s="2"/>
      <c r="IO1329" s="2"/>
    </row>
    <row r="1330" spans="1:249" s="13" customFormat="1" ht="15.75" x14ac:dyDescent="0.25">
      <c r="A1330" s="173"/>
      <c r="B1330" s="297"/>
      <c r="C1330" s="297"/>
      <c r="D1330" s="850"/>
      <c r="E1330" s="252"/>
      <c r="F1330" s="283"/>
      <c r="G1330" s="982">
        <v>1</v>
      </c>
      <c r="H1330" s="1303" t="s">
        <v>36</v>
      </c>
      <c r="I1330" s="417">
        <f>I1304+I1306+I1308+I1309+I1310+I1311+I1318+I1319+I1320+I1321+I1322+I1323+I1324+I1325+I1326+I1328</f>
        <v>13465000</v>
      </c>
      <c r="J1330" s="417">
        <f>J1304+J1306+J1308+J1309+J1310+J1311+J1318+J1319+J1320+J1321+J1322+J1323+J1324+J1325+J1326+J1328</f>
        <v>11197511.83</v>
      </c>
      <c r="K1330" s="2002">
        <f>J1330/I1330*100</f>
        <v>83.160132417378378</v>
      </c>
      <c r="L1330" s="2102"/>
      <c r="M1330" s="443"/>
      <c r="N1330" s="406"/>
      <c r="O1330" s="2322">
        <f t="shared" si="129"/>
        <v>13465000</v>
      </c>
      <c r="P1330" s="2322">
        <f t="shared" si="130"/>
        <v>11197511.83</v>
      </c>
      <c r="Q1330" s="2323">
        <f t="shared" si="128"/>
        <v>83.160132417378378</v>
      </c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  <c r="GD1330" s="2"/>
      <c r="GE1330" s="2"/>
      <c r="GF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  <c r="GR1330" s="2"/>
      <c r="GS1330" s="2"/>
      <c r="GT1330" s="2"/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/>
      <c r="HN1330" s="2"/>
      <c r="HO1330" s="2"/>
      <c r="HP1330" s="2"/>
      <c r="HQ1330" s="2"/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/>
      <c r="IL1330" s="2"/>
      <c r="IM1330" s="2"/>
      <c r="IN1330" s="2"/>
      <c r="IO1330" s="2"/>
    </row>
    <row r="1331" spans="1:249" s="13" customFormat="1" ht="15.75" x14ac:dyDescent="0.25">
      <c r="A1331" s="173"/>
      <c r="B1331" s="297"/>
      <c r="C1331" s="297"/>
      <c r="D1331" s="850"/>
      <c r="E1331" s="252"/>
      <c r="F1331" s="283"/>
      <c r="G1331" s="982">
        <v>4</v>
      </c>
      <c r="H1331" s="465" t="s">
        <v>1529</v>
      </c>
      <c r="I1331" s="219"/>
      <c r="J1331" s="449"/>
      <c r="K1331" s="1992"/>
      <c r="L1331" s="2102">
        <v>2505000</v>
      </c>
      <c r="M1331" s="443">
        <f>M1309+M1311+M1319+M1320+M1322-M1332</f>
        <v>359000</v>
      </c>
      <c r="N1331" s="406"/>
      <c r="O1331" s="2322">
        <f t="shared" si="129"/>
        <v>2505000</v>
      </c>
      <c r="P1331" s="2322">
        <f t="shared" si="130"/>
        <v>359000</v>
      </c>
      <c r="Q1331" s="2323">
        <f t="shared" si="128"/>
        <v>14.331337325349303</v>
      </c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  <c r="GD1331" s="2"/>
      <c r="GE1331" s="2"/>
      <c r="GF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/>
      <c r="HN1331" s="2"/>
      <c r="HO1331" s="2"/>
      <c r="HP1331" s="2"/>
      <c r="HQ1331" s="2"/>
      <c r="HR1331" s="2"/>
      <c r="HS1331" s="2"/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/>
      <c r="IL1331" s="2"/>
      <c r="IM1331" s="2"/>
      <c r="IN1331" s="2"/>
      <c r="IO1331" s="2"/>
    </row>
    <row r="1332" spans="1:249" s="13" customFormat="1" ht="16.5" thickBot="1" x14ac:dyDescent="0.3">
      <c r="A1332" s="173"/>
      <c r="B1332" s="297"/>
      <c r="C1332" s="297"/>
      <c r="D1332" s="850"/>
      <c r="E1332" s="252"/>
      <c r="F1332" s="283"/>
      <c r="G1332" s="983">
        <v>7</v>
      </c>
      <c r="H1332" s="1201" t="s">
        <v>38</v>
      </c>
      <c r="I1332" s="241"/>
      <c r="J1332" s="452"/>
      <c r="K1332" s="1924"/>
      <c r="L1332" s="2318">
        <v>600000</v>
      </c>
      <c r="M1332" s="2319">
        <v>594000</v>
      </c>
      <c r="N1332" s="405"/>
      <c r="O1332" s="2324">
        <f t="shared" si="129"/>
        <v>600000</v>
      </c>
      <c r="P1332" s="2324">
        <f t="shared" si="130"/>
        <v>594000</v>
      </c>
      <c r="Q1332" s="2325">
        <f t="shared" si="128"/>
        <v>99</v>
      </c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</row>
    <row r="1333" spans="1:249" s="13" customFormat="1" ht="17.25" thickTop="1" thickBot="1" x14ac:dyDescent="0.3">
      <c r="A1333" s="173"/>
      <c r="B1333" s="297"/>
      <c r="C1333" s="297"/>
      <c r="D1333" s="850"/>
      <c r="E1333" s="252"/>
      <c r="F1333" s="283"/>
      <c r="G1333" s="996"/>
      <c r="H1333" s="1245" t="s">
        <v>179</v>
      </c>
      <c r="I1333" s="214">
        <f>I1330</f>
        <v>13465000</v>
      </c>
      <c r="J1333" s="420">
        <f>J1330</f>
        <v>11197511.83</v>
      </c>
      <c r="K1333" s="1909">
        <f>K1332</f>
        <v>0</v>
      </c>
      <c r="L1333" s="2034">
        <f>L1331+L1332</f>
        <v>3105000</v>
      </c>
      <c r="M1333" s="420">
        <f>M1331+M1332</f>
        <v>953000</v>
      </c>
      <c r="N1333" s="400"/>
      <c r="O1333" s="1861">
        <f t="shared" si="129"/>
        <v>16570000</v>
      </c>
      <c r="P1333" s="1861">
        <f t="shared" si="130"/>
        <v>12150511.83</v>
      </c>
      <c r="Q1333" s="400">
        <f t="shared" si="128"/>
        <v>73.328375558237781</v>
      </c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  <c r="GD1333" s="2"/>
      <c r="GE1333" s="2"/>
      <c r="GF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  <c r="GR1333" s="2"/>
      <c r="GS1333" s="2"/>
      <c r="GT1333" s="2"/>
      <c r="GU1333" s="2"/>
      <c r="GV1333" s="2"/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/>
      <c r="HN1333" s="2"/>
      <c r="HO1333" s="2"/>
      <c r="HP1333" s="2"/>
      <c r="HQ1333" s="2"/>
      <c r="HR1333" s="2"/>
      <c r="HS1333" s="2"/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/>
      <c r="IL1333" s="2"/>
      <c r="IM1333" s="2"/>
      <c r="IN1333" s="2"/>
      <c r="IO1333" s="2"/>
    </row>
    <row r="1334" spans="1:249" s="13" customFormat="1" ht="32.25" thickTop="1" x14ac:dyDescent="0.25">
      <c r="A1334" s="173"/>
      <c r="B1334" s="297"/>
      <c r="C1334" s="297"/>
      <c r="D1334" s="850"/>
      <c r="E1334" s="252"/>
      <c r="F1334" s="283"/>
      <c r="G1334" s="994"/>
      <c r="H1334" s="1203" t="s">
        <v>180</v>
      </c>
      <c r="I1334" s="221"/>
      <c r="J1334" s="427"/>
      <c r="K1334" s="1924"/>
      <c r="L1334" s="2329"/>
      <c r="M1334" s="430"/>
      <c r="N1334" s="400"/>
      <c r="O1334" s="1864"/>
      <c r="P1334" s="1864"/>
      <c r="Q1334" s="400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</row>
    <row r="1335" spans="1:249" s="13" customFormat="1" ht="15.75" x14ac:dyDescent="0.25">
      <c r="A1335" s="173"/>
      <c r="B1335" s="297"/>
      <c r="C1335" s="297"/>
      <c r="D1335" s="850"/>
      <c r="E1335" s="252"/>
      <c r="F1335" s="283"/>
      <c r="G1335" s="982">
        <v>1</v>
      </c>
      <c r="H1335" s="1438" t="s">
        <v>36</v>
      </c>
      <c r="I1335" s="230">
        <f>I1304+I1306+I1309+I1310+I1311+I1318+I1319+I1320+I1321+I1322+I1323+I1324+I1325+I1326+I1328+I1308</f>
        <v>13465000</v>
      </c>
      <c r="J1335" s="230">
        <f>J1304+J1306+J1309+J1310+J1311+J1318+J1319+J1320+J1321+J1322+J1323+J1324+J1325+J1326+J1328+J1308</f>
        <v>11197511.83</v>
      </c>
      <c r="K1335" s="2002">
        <f>J1335/I1335*100</f>
        <v>83.160132417378378</v>
      </c>
      <c r="L1335" s="2038"/>
      <c r="M1335" s="426"/>
      <c r="N1335" s="406"/>
      <c r="O1335" s="2322">
        <f t="shared" si="129"/>
        <v>13465000</v>
      </c>
      <c r="P1335" s="2322">
        <f t="shared" si="130"/>
        <v>11197511.83</v>
      </c>
      <c r="Q1335" s="2323">
        <f t="shared" si="128"/>
        <v>83.160132417378378</v>
      </c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  <c r="GD1335" s="2"/>
      <c r="GE1335" s="2"/>
      <c r="GF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  <c r="GR1335" s="2"/>
      <c r="GS1335" s="2"/>
      <c r="GT1335" s="2"/>
      <c r="GU1335" s="2"/>
      <c r="GV1335" s="2"/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/>
      <c r="HN1335" s="2"/>
      <c r="HO1335" s="2"/>
      <c r="HP1335" s="2"/>
      <c r="HQ1335" s="2"/>
      <c r="HR1335" s="2"/>
      <c r="HS1335" s="2"/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/>
      <c r="IL1335" s="2"/>
      <c r="IM1335" s="2"/>
      <c r="IN1335" s="2"/>
      <c r="IO1335" s="2"/>
    </row>
    <row r="1336" spans="1:249" s="13" customFormat="1" ht="15.75" x14ac:dyDescent="0.25">
      <c r="A1336" s="173"/>
      <c r="B1336" s="297"/>
      <c r="C1336" s="297"/>
      <c r="D1336" s="850"/>
      <c r="E1336" s="252"/>
      <c r="F1336" s="269"/>
      <c r="G1336" s="982">
        <v>4</v>
      </c>
      <c r="H1336" s="1273" t="s">
        <v>1529</v>
      </c>
      <c r="I1336" s="512"/>
      <c r="J1336" s="492"/>
      <c r="K1336" s="1992"/>
      <c r="L1336" s="2180">
        <f>L1331</f>
        <v>2505000</v>
      </c>
      <c r="M1336" s="443">
        <f>M1331</f>
        <v>359000</v>
      </c>
      <c r="N1336" s="406"/>
      <c r="O1336" s="2322">
        <f t="shared" si="129"/>
        <v>2505000</v>
      </c>
      <c r="P1336" s="2322">
        <f t="shared" si="130"/>
        <v>359000</v>
      </c>
      <c r="Q1336" s="2323">
        <f t="shared" si="128"/>
        <v>14.331337325349303</v>
      </c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  <c r="GD1336" s="2"/>
      <c r="GE1336" s="2"/>
      <c r="GF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  <c r="GR1336" s="2"/>
      <c r="GS1336" s="2"/>
      <c r="GT1336" s="2"/>
      <c r="GU1336" s="2"/>
      <c r="GV1336" s="2"/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/>
      <c r="HN1336" s="2"/>
      <c r="HO1336" s="2"/>
      <c r="HP1336" s="2"/>
      <c r="HQ1336" s="2"/>
      <c r="HR1336" s="2"/>
      <c r="HS1336" s="2"/>
      <c r="HT1336" s="2"/>
      <c r="HU1336" s="2"/>
      <c r="HV1336" s="2"/>
      <c r="HW1336" s="2"/>
      <c r="HX1336" s="2"/>
      <c r="HY1336" s="2"/>
      <c r="HZ1336" s="2"/>
      <c r="IA1336" s="2"/>
      <c r="IB1336" s="2"/>
      <c r="IC1336" s="2"/>
      <c r="ID1336" s="2"/>
      <c r="IE1336" s="2"/>
      <c r="IF1336" s="2"/>
      <c r="IG1336" s="2"/>
      <c r="IH1336" s="2"/>
      <c r="II1336" s="2"/>
      <c r="IJ1336" s="2"/>
      <c r="IK1336" s="2"/>
      <c r="IL1336" s="2"/>
      <c r="IM1336" s="2"/>
      <c r="IN1336" s="2"/>
      <c r="IO1336" s="2"/>
    </row>
    <row r="1337" spans="1:249" s="13" customFormat="1" ht="16.5" thickBot="1" x14ac:dyDescent="0.3">
      <c r="A1337" s="173"/>
      <c r="B1337" s="297"/>
      <c r="C1337" s="297"/>
      <c r="D1337" s="850"/>
      <c r="E1337" s="252"/>
      <c r="F1337" s="269"/>
      <c r="G1337" s="983">
        <v>7</v>
      </c>
      <c r="H1337" s="1243" t="s">
        <v>38</v>
      </c>
      <c r="I1337" s="705"/>
      <c r="J1337" s="452">
        <f>J1332</f>
        <v>0</v>
      </c>
      <c r="K1337" s="1924"/>
      <c r="L1337" s="2332">
        <f>L1332</f>
        <v>600000</v>
      </c>
      <c r="M1337" s="2319">
        <f>M1332</f>
        <v>594000</v>
      </c>
      <c r="N1337" s="405"/>
      <c r="O1337" s="2324">
        <f t="shared" si="129"/>
        <v>600000</v>
      </c>
      <c r="P1337" s="2324">
        <f t="shared" si="130"/>
        <v>594000</v>
      </c>
      <c r="Q1337" s="2325">
        <f t="shared" si="128"/>
        <v>99</v>
      </c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  <c r="GD1337" s="2"/>
      <c r="GE1337" s="2"/>
      <c r="GF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  <c r="GR1337" s="2"/>
      <c r="GS1337" s="2"/>
      <c r="GT1337" s="2"/>
      <c r="GU1337" s="2"/>
      <c r="GV1337" s="2"/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/>
      <c r="HN1337" s="2"/>
      <c r="HO1337" s="2"/>
      <c r="HP1337" s="2"/>
      <c r="HQ1337" s="2"/>
      <c r="HR1337" s="2"/>
      <c r="HS1337" s="2"/>
      <c r="HT1337" s="2"/>
      <c r="HU1337" s="2"/>
      <c r="HV1337" s="2"/>
      <c r="HW1337" s="2"/>
      <c r="HX1337" s="2"/>
      <c r="HY1337" s="2"/>
      <c r="HZ1337" s="2"/>
      <c r="IA1337" s="2"/>
      <c r="IB1337" s="2"/>
      <c r="IC1337" s="2"/>
      <c r="ID1337" s="2"/>
      <c r="IE1337" s="2"/>
      <c r="IF1337" s="2"/>
      <c r="IG1337" s="2"/>
      <c r="IH1337" s="2"/>
      <c r="II1337" s="2"/>
      <c r="IJ1337" s="2"/>
      <c r="IK1337" s="2"/>
      <c r="IL1337" s="2"/>
      <c r="IM1337" s="2"/>
      <c r="IN1337" s="2"/>
      <c r="IO1337" s="2"/>
    </row>
    <row r="1338" spans="1:249" s="13" customFormat="1" ht="17.25" thickTop="1" thickBot="1" x14ac:dyDescent="0.3">
      <c r="A1338" s="393"/>
      <c r="B1338" s="301"/>
      <c r="C1338" s="301"/>
      <c r="D1338" s="852"/>
      <c r="E1338" s="335"/>
      <c r="F1338" s="276"/>
      <c r="G1338" s="996"/>
      <c r="H1338" s="1205" t="s">
        <v>1638</v>
      </c>
      <c r="I1338" s="475">
        <f>I1335</f>
        <v>13465000</v>
      </c>
      <c r="J1338" s="475">
        <f>J1335</f>
        <v>11197511.83</v>
      </c>
      <c r="K1338" s="2398">
        <f>J1338/I1338*100</f>
        <v>83.160132417378378</v>
      </c>
      <c r="L1338" s="2162">
        <f>L1336+L1337</f>
        <v>3105000</v>
      </c>
      <c r="M1338" s="448">
        <f>M1336+M1337</f>
        <v>953000</v>
      </c>
      <c r="N1338" s="400"/>
      <c r="O1338" s="1861">
        <f t="shared" si="129"/>
        <v>16570000</v>
      </c>
      <c r="P1338" s="1861">
        <f t="shared" si="130"/>
        <v>12150511.83</v>
      </c>
      <c r="Q1338" s="400">
        <f t="shared" si="128"/>
        <v>73.328375558237781</v>
      </c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  <c r="GD1338" s="2"/>
      <c r="GE1338" s="2"/>
      <c r="GF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/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/>
      <c r="HN1338" s="2"/>
      <c r="HO1338" s="2"/>
      <c r="HP1338" s="2"/>
      <c r="HQ1338" s="2"/>
      <c r="HR1338" s="2"/>
      <c r="HS1338" s="2"/>
      <c r="HT1338" s="2"/>
      <c r="HU1338" s="2"/>
      <c r="HV1338" s="2"/>
      <c r="HW1338" s="2"/>
      <c r="HX1338" s="2"/>
      <c r="HY1338" s="2"/>
      <c r="HZ1338" s="2"/>
      <c r="IA1338" s="2"/>
      <c r="IB1338" s="2"/>
      <c r="IC1338" s="2"/>
      <c r="ID1338" s="2"/>
      <c r="IE1338" s="2"/>
      <c r="IF1338" s="2"/>
      <c r="IG1338" s="2"/>
      <c r="IH1338" s="2"/>
      <c r="II1338" s="2"/>
      <c r="IJ1338" s="2"/>
      <c r="IK1338" s="2"/>
      <c r="IL1338" s="2"/>
      <c r="IM1338" s="2"/>
      <c r="IN1338" s="2"/>
      <c r="IO1338" s="2"/>
    </row>
    <row r="1339" spans="1:249" s="13" customFormat="1" ht="16.5" thickTop="1" x14ac:dyDescent="0.25">
      <c r="A1339" s="173"/>
      <c r="B1339" s="297"/>
      <c r="C1339" s="297"/>
      <c r="D1339" s="850"/>
      <c r="E1339" s="252"/>
      <c r="F1339" s="1150"/>
      <c r="G1339" s="994"/>
      <c r="H1339" s="1466" t="s">
        <v>1013</v>
      </c>
      <c r="I1339" s="476"/>
      <c r="J1339" s="446"/>
      <c r="K1339" s="1905"/>
      <c r="L1339" s="2333"/>
      <c r="M1339" s="437"/>
      <c r="N1339" s="400"/>
      <c r="O1339" s="1864"/>
      <c r="P1339" s="1864"/>
      <c r="Q1339" s="400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  <c r="GD1339" s="2"/>
      <c r="GE1339" s="2"/>
      <c r="GF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/>
      <c r="HN1339" s="2"/>
      <c r="HO1339" s="2"/>
      <c r="HP1339" s="2"/>
      <c r="HQ1339" s="2"/>
      <c r="HR1339" s="2"/>
      <c r="HS1339" s="2"/>
      <c r="HT1339" s="2"/>
      <c r="HU1339" s="2"/>
      <c r="HV1339" s="2"/>
      <c r="HW1339" s="2"/>
      <c r="HX1339" s="2"/>
      <c r="HY1339" s="2"/>
      <c r="HZ1339" s="2"/>
      <c r="IA1339" s="2"/>
      <c r="IB1339" s="2"/>
      <c r="IC1339" s="2"/>
      <c r="ID1339" s="2"/>
      <c r="IE1339" s="2"/>
      <c r="IF1339" s="2"/>
      <c r="IG1339" s="2"/>
      <c r="IH1339" s="2"/>
      <c r="II1339" s="2"/>
      <c r="IJ1339" s="2"/>
      <c r="IK1339" s="2"/>
      <c r="IL1339" s="2"/>
      <c r="IM1339" s="2"/>
      <c r="IN1339" s="2"/>
      <c r="IO1339" s="2"/>
    </row>
    <row r="1340" spans="1:249" s="13" customFormat="1" ht="15.75" x14ac:dyDescent="0.25">
      <c r="A1340" s="173"/>
      <c r="B1340" s="297"/>
      <c r="C1340" s="297"/>
      <c r="D1340" s="850"/>
      <c r="E1340" s="252"/>
      <c r="F1340" s="1150"/>
      <c r="G1340" s="982">
        <v>1</v>
      </c>
      <c r="H1340" s="1467" t="s">
        <v>36</v>
      </c>
      <c r="I1340" s="513">
        <f>I1330</f>
        <v>13465000</v>
      </c>
      <c r="J1340" s="513">
        <f>J1330</f>
        <v>11197511.83</v>
      </c>
      <c r="K1340" s="1980">
        <f>J1340/I1340*100</f>
        <v>83.160132417378378</v>
      </c>
      <c r="L1340" s="2335"/>
      <c r="M1340" s="443"/>
      <c r="N1340" s="406"/>
      <c r="O1340" s="2322">
        <f t="shared" si="129"/>
        <v>13465000</v>
      </c>
      <c r="P1340" s="2322">
        <f t="shared" si="130"/>
        <v>11197511.83</v>
      </c>
      <c r="Q1340" s="2323">
        <f t="shared" ref="Q1340:Q1405" si="132">P1340/O1340*100</f>
        <v>83.160132417378378</v>
      </c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  <c r="GD1340" s="2"/>
      <c r="GE1340" s="2"/>
      <c r="GF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/>
      <c r="HN1340" s="2"/>
      <c r="HO1340" s="2"/>
      <c r="HP1340" s="2"/>
      <c r="HQ1340" s="2"/>
      <c r="HR1340" s="2"/>
      <c r="HS1340" s="2"/>
      <c r="HT1340" s="2"/>
      <c r="HU1340" s="2"/>
      <c r="HV1340" s="2"/>
      <c r="HW1340" s="2"/>
      <c r="HX1340" s="2"/>
      <c r="HY1340" s="2"/>
      <c r="HZ1340" s="2"/>
      <c r="IA1340" s="2"/>
      <c r="IB1340" s="2"/>
      <c r="IC1340" s="2"/>
      <c r="ID1340" s="2"/>
      <c r="IE1340" s="2"/>
      <c r="IF1340" s="2"/>
      <c r="IG1340" s="2"/>
      <c r="IH1340" s="2"/>
      <c r="II1340" s="2"/>
      <c r="IJ1340" s="2"/>
      <c r="IK1340" s="2"/>
      <c r="IL1340" s="2"/>
      <c r="IM1340" s="2"/>
      <c r="IN1340" s="2"/>
      <c r="IO1340" s="2"/>
    </row>
    <row r="1341" spans="1:249" s="13" customFormat="1" ht="15.75" x14ac:dyDescent="0.25">
      <c r="A1341" s="173"/>
      <c r="B1341" s="297"/>
      <c r="C1341" s="297"/>
      <c r="D1341" s="850"/>
      <c r="E1341" s="252"/>
      <c r="F1341" s="1150"/>
      <c r="G1341" s="982">
        <v>4</v>
      </c>
      <c r="H1341" s="1467" t="s">
        <v>1529</v>
      </c>
      <c r="I1341" s="511"/>
      <c r="J1341" s="443">
        <f>J1336</f>
        <v>0</v>
      </c>
      <c r="K1341" s="1992"/>
      <c r="L1341" s="2180">
        <f>L1336</f>
        <v>2505000</v>
      </c>
      <c r="M1341" s="443">
        <f>M1336</f>
        <v>359000</v>
      </c>
      <c r="N1341" s="406"/>
      <c r="O1341" s="2322">
        <f t="shared" si="129"/>
        <v>2505000</v>
      </c>
      <c r="P1341" s="2322">
        <f t="shared" si="130"/>
        <v>359000</v>
      </c>
      <c r="Q1341" s="2323">
        <f t="shared" si="132"/>
        <v>14.331337325349303</v>
      </c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  <c r="GD1341" s="2"/>
      <c r="GE1341" s="2"/>
      <c r="GF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/>
      <c r="HN1341" s="2"/>
      <c r="HO1341" s="2"/>
      <c r="HP1341" s="2"/>
      <c r="HQ1341" s="2"/>
      <c r="HR1341" s="2"/>
      <c r="HS1341" s="2"/>
      <c r="HT1341" s="2"/>
      <c r="HU1341" s="2"/>
      <c r="HV1341" s="2"/>
      <c r="HW1341" s="2"/>
      <c r="HX1341" s="2"/>
      <c r="HY1341" s="2"/>
      <c r="HZ1341" s="2"/>
      <c r="IA1341" s="2"/>
      <c r="IB1341" s="2"/>
      <c r="IC1341" s="2"/>
      <c r="ID1341" s="2"/>
      <c r="IE1341" s="2"/>
      <c r="IF1341" s="2"/>
      <c r="IG1341" s="2"/>
      <c r="IH1341" s="2"/>
      <c r="II1341" s="2"/>
      <c r="IJ1341" s="2"/>
      <c r="IK1341" s="2"/>
      <c r="IL1341" s="2"/>
      <c r="IM1341" s="2"/>
      <c r="IN1341" s="2"/>
      <c r="IO1341" s="2"/>
    </row>
    <row r="1342" spans="1:249" s="13" customFormat="1" ht="16.5" thickBot="1" x14ac:dyDescent="0.3">
      <c r="A1342" s="173"/>
      <c r="B1342" s="297"/>
      <c r="C1342" s="297"/>
      <c r="D1342" s="850"/>
      <c r="E1342" s="252"/>
      <c r="F1342" s="1150"/>
      <c r="G1342" s="983"/>
      <c r="H1342" s="1210" t="s">
        <v>38</v>
      </c>
      <c r="I1342" s="512"/>
      <c r="J1342" s="492">
        <f>J1337</f>
        <v>0</v>
      </c>
      <c r="K1342" s="1924">
        <f>K1341</f>
        <v>0</v>
      </c>
      <c r="L1342" s="2334">
        <f>L1337</f>
        <v>600000</v>
      </c>
      <c r="M1342" s="449">
        <f>M1337</f>
        <v>594000</v>
      </c>
      <c r="N1342" s="405"/>
      <c r="O1342" s="2324">
        <f t="shared" si="129"/>
        <v>600000</v>
      </c>
      <c r="P1342" s="2324">
        <f t="shared" si="130"/>
        <v>594000</v>
      </c>
      <c r="Q1342" s="2325">
        <f t="shared" si="132"/>
        <v>99</v>
      </c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  <c r="GD1342" s="2"/>
      <c r="GE1342" s="2"/>
      <c r="GF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/>
      <c r="HN1342" s="2"/>
      <c r="HO1342" s="2"/>
      <c r="HP1342" s="2"/>
      <c r="HQ1342" s="2"/>
      <c r="HR1342" s="2"/>
      <c r="HS1342" s="2"/>
      <c r="HT1342" s="2"/>
      <c r="HU1342" s="2"/>
      <c r="HV1342" s="2"/>
      <c r="HW1342" s="2"/>
      <c r="HX1342" s="2"/>
      <c r="HY1342" s="2"/>
      <c r="HZ1342" s="2"/>
      <c r="IA1342" s="2"/>
      <c r="IB1342" s="2"/>
      <c r="IC1342" s="2"/>
      <c r="ID1342" s="2"/>
      <c r="IE1342" s="2"/>
      <c r="IF1342" s="2"/>
      <c r="IG1342" s="2"/>
      <c r="IH1342" s="2"/>
      <c r="II1342" s="2"/>
      <c r="IJ1342" s="2"/>
      <c r="IK1342" s="2"/>
      <c r="IL1342" s="2"/>
      <c r="IM1342" s="2"/>
      <c r="IN1342" s="2"/>
      <c r="IO1342" s="2"/>
    </row>
    <row r="1343" spans="1:249" s="13" customFormat="1" ht="17.25" thickTop="1" thickBot="1" x14ac:dyDescent="0.3">
      <c r="A1343" s="393"/>
      <c r="B1343" s="301"/>
      <c r="C1343" s="301"/>
      <c r="D1343" s="852"/>
      <c r="E1343" s="335"/>
      <c r="F1343" s="1152"/>
      <c r="G1343" s="996"/>
      <c r="H1343" s="1211" t="s">
        <v>1009</v>
      </c>
      <c r="I1343" s="475">
        <f>I1340</f>
        <v>13465000</v>
      </c>
      <c r="J1343" s="475">
        <f>J1340</f>
        <v>11197511.83</v>
      </c>
      <c r="K1343" s="2398">
        <f>J1343/I1343*100</f>
        <v>83.160132417378378</v>
      </c>
      <c r="L1343" s="2162">
        <f>L1341+L1342</f>
        <v>3105000</v>
      </c>
      <c r="M1343" s="448">
        <f>M1341+M1342</f>
        <v>953000</v>
      </c>
      <c r="N1343" s="409">
        <f>M1343/L1343*100</f>
        <v>30.692431561996781</v>
      </c>
      <c r="O1343" s="1861">
        <f t="shared" si="129"/>
        <v>16570000</v>
      </c>
      <c r="P1343" s="1861">
        <f t="shared" si="130"/>
        <v>12150511.83</v>
      </c>
      <c r="Q1343" s="400">
        <f t="shared" si="132"/>
        <v>73.328375558237781</v>
      </c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  <c r="GD1343" s="2"/>
      <c r="GE1343" s="2"/>
      <c r="GF1343" s="2"/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/>
      <c r="HN1343" s="2"/>
      <c r="HO1343" s="2"/>
      <c r="HP1343" s="2"/>
      <c r="HQ1343" s="2"/>
      <c r="HR1343" s="2"/>
      <c r="HS1343" s="2"/>
      <c r="HT1343" s="2"/>
      <c r="HU1343" s="2"/>
      <c r="HV1343" s="2"/>
      <c r="HW1343" s="2"/>
      <c r="HX1343" s="2"/>
      <c r="HY1343" s="2"/>
      <c r="HZ1343" s="2"/>
      <c r="IA1343" s="2"/>
      <c r="IB1343" s="2"/>
      <c r="IC1343" s="2"/>
      <c r="ID1343" s="2"/>
      <c r="IE1343" s="2"/>
      <c r="IF1343" s="2"/>
      <c r="IG1343" s="2"/>
      <c r="IH1343" s="2"/>
      <c r="II1343" s="2"/>
      <c r="IJ1343" s="2"/>
      <c r="IK1343" s="2"/>
      <c r="IL1343" s="2"/>
      <c r="IM1343" s="2"/>
      <c r="IN1343" s="2"/>
      <c r="IO1343" s="2"/>
    </row>
    <row r="1344" spans="1:249" s="13" customFormat="1" ht="33" thickTop="1" thickBot="1" x14ac:dyDescent="0.3">
      <c r="A1344" s="1537"/>
      <c r="B1344" s="1537" t="s">
        <v>1198</v>
      </c>
      <c r="C1344" s="1536"/>
      <c r="D1344" s="1536"/>
      <c r="E1344" s="1278"/>
      <c r="F1344" s="1278"/>
      <c r="G1344" s="1278"/>
      <c r="H1344" s="1316" t="s">
        <v>1398</v>
      </c>
      <c r="I1344" s="1498"/>
      <c r="J1344" s="1499"/>
      <c r="K1344" s="1499"/>
      <c r="L1344" s="2173"/>
      <c r="M1344" s="1499"/>
      <c r="N1344" s="2019"/>
      <c r="O1344" s="2225"/>
      <c r="P1344" s="2225"/>
      <c r="Q1344" s="223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  <c r="GD1344" s="2"/>
      <c r="GE1344" s="2"/>
      <c r="GF1344" s="2"/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/>
      <c r="HN1344" s="2"/>
      <c r="HO1344" s="2"/>
      <c r="HP1344" s="2"/>
      <c r="HQ1344" s="2"/>
      <c r="HR1344" s="2"/>
      <c r="HS1344" s="2"/>
      <c r="HT1344" s="2"/>
      <c r="HU1344" s="2"/>
      <c r="HV1344" s="2"/>
      <c r="HW1344" s="2"/>
      <c r="HX1344" s="2"/>
      <c r="HY1344" s="2"/>
      <c r="HZ1344" s="2"/>
      <c r="IA1344" s="2"/>
      <c r="IB1344" s="2"/>
      <c r="IC1344" s="2"/>
      <c r="ID1344" s="2"/>
      <c r="IE1344" s="2"/>
      <c r="IF1344" s="2"/>
      <c r="IG1344" s="2"/>
      <c r="IH1344" s="2"/>
      <c r="II1344" s="2"/>
      <c r="IJ1344" s="2"/>
      <c r="IK1344" s="2"/>
      <c r="IL1344" s="2"/>
      <c r="IM1344" s="2"/>
      <c r="IN1344" s="2"/>
      <c r="IO1344" s="2"/>
    </row>
    <row r="1345" spans="1:249" s="13" customFormat="1" ht="48.75" thickTop="1" thickBot="1" x14ac:dyDescent="0.3">
      <c r="A1345" s="1536"/>
      <c r="B1345" s="1538"/>
      <c r="C1345" s="1538"/>
      <c r="D1345" s="1663" t="s">
        <v>1582</v>
      </c>
      <c r="E1345" s="1342"/>
      <c r="F1345" s="1395"/>
      <c r="G1345" s="1278"/>
      <c r="H1345" s="1316" t="s">
        <v>1662</v>
      </c>
      <c r="I1345" s="1221"/>
      <c r="J1345" s="1222"/>
      <c r="K1345" s="1222"/>
      <c r="L1345" s="2063"/>
      <c r="M1345" s="1222"/>
      <c r="N1345" s="2020"/>
      <c r="O1345" s="2225"/>
      <c r="P1345" s="2225"/>
      <c r="Q1345" s="223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  <c r="GD1345" s="2"/>
      <c r="GE1345" s="2"/>
      <c r="GF1345" s="2"/>
      <c r="GG1345" s="2"/>
      <c r="GH1345" s="2"/>
      <c r="GI1345" s="2"/>
      <c r="GJ1345" s="2"/>
      <c r="GK1345" s="2"/>
      <c r="GL1345" s="2"/>
      <c r="GM1345" s="2"/>
      <c r="GN1345" s="2"/>
      <c r="GO1345" s="2"/>
      <c r="GP1345" s="2"/>
      <c r="GQ1345" s="2"/>
      <c r="GR1345" s="2"/>
      <c r="GS1345" s="2"/>
      <c r="GT1345" s="2"/>
      <c r="GU1345" s="2"/>
      <c r="GV1345" s="2"/>
      <c r="GW1345" s="2"/>
      <c r="GX1345" s="2"/>
      <c r="GY1345" s="2"/>
      <c r="GZ1345" s="2"/>
      <c r="HA1345" s="2"/>
      <c r="HB1345" s="2"/>
      <c r="HC1345" s="2"/>
      <c r="HD1345" s="2"/>
      <c r="HE1345" s="2"/>
      <c r="HF1345" s="2"/>
      <c r="HG1345" s="2"/>
      <c r="HH1345" s="2"/>
      <c r="HI1345" s="2"/>
      <c r="HJ1345" s="2"/>
      <c r="HK1345" s="2"/>
      <c r="HL1345" s="2"/>
      <c r="HM1345" s="2"/>
      <c r="HN1345" s="2"/>
      <c r="HO1345" s="2"/>
      <c r="HP1345" s="2"/>
      <c r="HQ1345" s="2"/>
      <c r="HR1345" s="2"/>
      <c r="HS1345" s="2"/>
      <c r="HT1345" s="2"/>
      <c r="HU1345" s="2"/>
      <c r="HV1345" s="2"/>
      <c r="HW1345" s="2"/>
      <c r="HX1345" s="2"/>
      <c r="HY1345" s="2"/>
      <c r="HZ1345" s="2"/>
      <c r="IA1345" s="2"/>
      <c r="IB1345" s="2"/>
      <c r="IC1345" s="2"/>
      <c r="ID1345" s="2"/>
      <c r="IE1345" s="2"/>
      <c r="IF1345" s="2"/>
      <c r="IG1345" s="2"/>
      <c r="IH1345" s="2"/>
      <c r="II1345" s="2"/>
      <c r="IJ1345" s="2"/>
      <c r="IK1345" s="2"/>
      <c r="IL1345" s="2"/>
      <c r="IM1345" s="2"/>
      <c r="IN1345" s="2"/>
      <c r="IO1345" s="2"/>
    </row>
    <row r="1346" spans="1:249" s="13" customFormat="1" ht="17.25" thickTop="1" thickBot="1" x14ac:dyDescent="0.3">
      <c r="A1346" s="1539"/>
      <c r="B1346" s="1538"/>
      <c r="C1346" s="1538" t="s">
        <v>1585</v>
      </c>
      <c r="D1346" s="1663"/>
      <c r="E1346" s="1342"/>
      <c r="F1346" s="1395"/>
      <c r="G1346" s="1199"/>
      <c r="H1346" s="1540" t="s">
        <v>1392</v>
      </c>
      <c r="I1346" s="1336"/>
      <c r="J1346" s="1334"/>
      <c r="K1346" s="1334"/>
      <c r="L1346" s="2080"/>
      <c r="M1346" s="1334"/>
      <c r="N1346" s="1986"/>
      <c r="O1346" s="2225"/>
      <c r="P1346" s="2225"/>
      <c r="Q1346" s="223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  <c r="GD1346" s="2"/>
      <c r="GE1346" s="2"/>
      <c r="GF1346" s="2"/>
      <c r="GG1346" s="2"/>
      <c r="GH1346" s="2"/>
      <c r="GI1346" s="2"/>
      <c r="GJ1346" s="2"/>
      <c r="GK1346" s="2"/>
      <c r="GL1346" s="2"/>
      <c r="GM1346" s="2"/>
      <c r="GN1346" s="2"/>
      <c r="GO1346" s="2"/>
      <c r="GP1346" s="2"/>
      <c r="GQ1346" s="2"/>
      <c r="GR1346" s="2"/>
      <c r="GS1346" s="2"/>
      <c r="GT1346" s="2"/>
      <c r="GU1346" s="2"/>
      <c r="GV1346" s="2"/>
      <c r="GW1346" s="2"/>
      <c r="GX1346" s="2"/>
      <c r="GY1346" s="2"/>
      <c r="GZ1346" s="2"/>
      <c r="HA1346" s="2"/>
      <c r="HB1346" s="2"/>
      <c r="HC1346" s="2"/>
      <c r="HD1346" s="2"/>
      <c r="HE1346" s="2"/>
      <c r="HF1346" s="2"/>
      <c r="HG1346" s="2"/>
      <c r="HH1346" s="2"/>
      <c r="HI1346" s="2"/>
      <c r="HJ1346" s="2"/>
      <c r="HK1346" s="2"/>
      <c r="HL1346" s="2"/>
      <c r="HM1346" s="2"/>
      <c r="HN1346" s="2"/>
      <c r="HO1346" s="2"/>
      <c r="HP1346" s="2"/>
      <c r="HQ1346" s="2"/>
      <c r="HR1346" s="2"/>
      <c r="HS1346" s="2"/>
      <c r="HT1346" s="2"/>
      <c r="HU1346" s="2"/>
      <c r="HV1346" s="2"/>
      <c r="HW1346" s="2"/>
      <c r="HX1346" s="2"/>
      <c r="HY1346" s="2"/>
      <c r="HZ1346" s="2"/>
      <c r="IA1346" s="2"/>
      <c r="IB1346" s="2"/>
      <c r="IC1346" s="2"/>
      <c r="ID1346" s="2"/>
      <c r="IE1346" s="2"/>
      <c r="IF1346" s="2"/>
      <c r="IG1346" s="2"/>
      <c r="IH1346" s="2"/>
      <c r="II1346" s="2"/>
      <c r="IJ1346" s="2"/>
      <c r="IK1346" s="2"/>
      <c r="IL1346" s="2"/>
      <c r="IM1346" s="2"/>
      <c r="IN1346" s="2"/>
      <c r="IO1346" s="2"/>
    </row>
    <row r="1347" spans="1:249" s="13" customFormat="1" ht="16.5" thickTop="1" x14ac:dyDescent="0.25">
      <c r="A1347" s="56"/>
      <c r="B1347" s="56"/>
      <c r="C1347" s="56"/>
      <c r="D1347" s="865"/>
      <c r="E1347" s="254">
        <v>188</v>
      </c>
      <c r="F1347" s="257">
        <v>411</v>
      </c>
      <c r="G1347" s="257"/>
      <c r="H1347" s="258" t="s">
        <v>1361</v>
      </c>
      <c r="I1347" s="571">
        <v>2420000</v>
      </c>
      <c r="J1347" s="571">
        <f>J1348</f>
        <v>2366377.83</v>
      </c>
      <c r="K1347" s="1980">
        <f>J1347/I1347*100</f>
        <v>97.784207851239671</v>
      </c>
      <c r="L1347" s="2104"/>
      <c r="M1347" s="441"/>
      <c r="N1347" s="1870"/>
      <c r="O1347" s="1864">
        <f t="shared" si="129"/>
        <v>2420000</v>
      </c>
      <c r="P1347" s="1864">
        <f t="shared" si="130"/>
        <v>2366377.83</v>
      </c>
      <c r="Q1347" s="400">
        <f t="shared" si="132"/>
        <v>97.784207851239671</v>
      </c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  <c r="GD1347" s="2"/>
      <c r="GE1347" s="2"/>
      <c r="GF1347" s="2"/>
      <c r="GG1347" s="2"/>
      <c r="GH1347" s="2"/>
      <c r="GI1347" s="2"/>
      <c r="GJ1347" s="2"/>
      <c r="GK1347" s="2"/>
      <c r="GL1347" s="2"/>
      <c r="GM1347" s="2"/>
      <c r="GN1347" s="2"/>
      <c r="GO1347" s="2"/>
      <c r="GP1347" s="2"/>
      <c r="GQ1347" s="2"/>
      <c r="GR1347" s="2"/>
      <c r="GS1347" s="2"/>
      <c r="GT1347" s="2"/>
      <c r="GU1347" s="2"/>
      <c r="GV1347" s="2"/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/>
      <c r="HN1347" s="2"/>
      <c r="HO1347" s="2"/>
      <c r="HP1347" s="2"/>
      <c r="HQ1347" s="2"/>
      <c r="HR1347" s="2"/>
      <c r="HS1347" s="2"/>
      <c r="HT1347" s="2"/>
      <c r="HU1347" s="2"/>
      <c r="HV1347" s="2"/>
      <c r="HW1347" s="2"/>
      <c r="HX1347" s="2"/>
      <c r="HY1347" s="2"/>
      <c r="HZ1347" s="2"/>
      <c r="IA1347" s="2"/>
      <c r="IB1347" s="2"/>
      <c r="IC1347" s="2"/>
      <c r="ID1347" s="2"/>
      <c r="IE1347" s="2"/>
      <c r="IF1347" s="2"/>
      <c r="IG1347" s="2"/>
      <c r="IH1347" s="2"/>
      <c r="II1347" s="2"/>
      <c r="IJ1347" s="2"/>
      <c r="IK1347" s="2"/>
      <c r="IL1347" s="2"/>
      <c r="IM1347" s="2"/>
      <c r="IN1347" s="2"/>
      <c r="IO1347" s="2"/>
    </row>
    <row r="1348" spans="1:249" s="13" customFormat="1" ht="16.5" thickBot="1" x14ac:dyDescent="0.3">
      <c r="A1348" s="152"/>
      <c r="B1348" s="152"/>
      <c r="C1348" s="152"/>
      <c r="D1348" s="1612"/>
      <c r="E1348" s="259"/>
      <c r="F1348" s="260">
        <v>411110</v>
      </c>
      <c r="G1348" s="260"/>
      <c r="H1348" s="250" t="s">
        <v>1361</v>
      </c>
      <c r="I1348" s="215">
        <v>2420000</v>
      </c>
      <c r="J1348" s="421">
        <v>2366377.83</v>
      </c>
      <c r="K1348" s="1978">
        <f>K1347</f>
        <v>97.784207851239671</v>
      </c>
      <c r="L1348" s="2036"/>
      <c r="M1348" s="421"/>
      <c r="N1348" s="1876"/>
      <c r="O1348" s="2328">
        <f t="shared" ref="O1348:O1414" si="133">I1348+L1348</f>
        <v>2420000</v>
      </c>
      <c r="P1348" s="2328">
        <f t="shared" ref="P1348:P1414" si="134">J1348+M1348</f>
        <v>2366377.83</v>
      </c>
      <c r="Q1348" s="706">
        <f t="shared" si="132"/>
        <v>97.784207851239671</v>
      </c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  <c r="GD1348" s="2"/>
      <c r="GE1348" s="2"/>
      <c r="GF1348" s="2"/>
      <c r="GG1348" s="2"/>
      <c r="GH1348" s="2"/>
      <c r="GI1348" s="2"/>
      <c r="GJ1348" s="2"/>
      <c r="GK1348" s="2"/>
      <c r="GL1348" s="2"/>
      <c r="GM1348" s="2"/>
      <c r="GN1348" s="2"/>
      <c r="GO1348" s="2"/>
      <c r="GP1348" s="2"/>
      <c r="GQ1348" s="2"/>
      <c r="GR1348" s="2"/>
      <c r="GS1348" s="2"/>
      <c r="GT1348" s="2"/>
      <c r="GU1348" s="2"/>
      <c r="GV1348" s="2"/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/>
      <c r="HN1348" s="2"/>
      <c r="HO1348" s="2"/>
      <c r="HP1348" s="2"/>
      <c r="HQ1348" s="2"/>
      <c r="HR1348" s="2"/>
      <c r="HS1348" s="2"/>
      <c r="HT1348" s="2"/>
      <c r="HU1348" s="2"/>
      <c r="HV1348" s="2"/>
      <c r="HW1348" s="2"/>
      <c r="HX1348" s="2"/>
      <c r="HY1348" s="2"/>
      <c r="HZ1348" s="2"/>
      <c r="IA1348" s="2"/>
      <c r="IB1348" s="2"/>
      <c r="IC1348" s="2"/>
      <c r="ID1348" s="2"/>
      <c r="IE1348" s="2"/>
      <c r="IF1348" s="2"/>
      <c r="IG1348" s="2"/>
      <c r="IH1348" s="2"/>
      <c r="II1348" s="2"/>
      <c r="IJ1348" s="2"/>
      <c r="IK1348" s="2"/>
      <c r="IL1348" s="2"/>
      <c r="IM1348" s="2"/>
      <c r="IN1348" s="2"/>
      <c r="IO1348" s="2"/>
    </row>
    <row r="1349" spans="1:249" s="13" customFormat="1" ht="33" thickTop="1" thickBot="1" x14ac:dyDescent="0.3">
      <c r="A1349" s="149"/>
      <c r="B1349" s="149"/>
      <c r="C1349" s="149"/>
      <c r="D1349" s="477"/>
      <c r="E1349" s="473">
        <v>189</v>
      </c>
      <c r="F1349" s="334">
        <v>412</v>
      </c>
      <c r="G1349" s="253"/>
      <c r="H1349" s="258" t="s">
        <v>1395</v>
      </c>
      <c r="I1349" s="214">
        <v>435000</v>
      </c>
      <c r="J1349" s="420">
        <f>J1350</f>
        <v>394001.91</v>
      </c>
      <c r="K1349" s="1980">
        <f>J1349/I1349*100</f>
        <v>90.575151724137925</v>
      </c>
      <c r="L1349" s="2034"/>
      <c r="M1349" s="420"/>
      <c r="N1349" s="1870"/>
      <c r="O1349" s="2027">
        <f t="shared" si="133"/>
        <v>435000</v>
      </c>
      <c r="P1349" s="1861">
        <f t="shared" si="134"/>
        <v>394001.91</v>
      </c>
      <c r="Q1349" s="402">
        <f t="shared" si="132"/>
        <v>90.575151724137925</v>
      </c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  <c r="GD1349" s="2"/>
      <c r="GE1349" s="2"/>
      <c r="GF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  <c r="GR1349" s="2"/>
      <c r="GS1349" s="2"/>
      <c r="GT1349" s="2"/>
      <c r="GU1349" s="2"/>
      <c r="GV1349" s="2"/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/>
      <c r="HN1349" s="2"/>
      <c r="HO1349" s="2"/>
      <c r="HP1349" s="2"/>
      <c r="HQ1349" s="2"/>
      <c r="HR1349" s="2"/>
      <c r="HS1349" s="2"/>
      <c r="HT1349" s="2"/>
      <c r="HU1349" s="2"/>
      <c r="HV1349" s="2"/>
      <c r="HW1349" s="2"/>
      <c r="HX1349" s="2"/>
      <c r="HY1349" s="2"/>
      <c r="HZ1349" s="2"/>
      <c r="IA1349" s="2"/>
      <c r="IB1349" s="2"/>
      <c r="IC1349" s="2"/>
      <c r="ID1349" s="2"/>
      <c r="IE1349" s="2"/>
      <c r="IF1349" s="2"/>
      <c r="IG1349" s="2"/>
      <c r="IH1349" s="2"/>
      <c r="II1349" s="2"/>
      <c r="IJ1349" s="2"/>
      <c r="IK1349" s="2"/>
      <c r="IL1349" s="2"/>
      <c r="IM1349" s="2"/>
      <c r="IN1349" s="2"/>
      <c r="IO1349" s="2"/>
    </row>
    <row r="1350" spans="1:249" s="13" customFormat="1" ht="33" thickTop="1" thickBot="1" x14ac:dyDescent="0.3">
      <c r="A1350" s="149"/>
      <c r="B1350" s="149"/>
      <c r="C1350" s="149"/>
      <c r="D1350" s="477"/>
      <c r="E1350" s="473"/>
      <c r="F1350" s="473">
        <v>412000</v>
      </c>
      <c r="G1350" s="260"/>
      <c r="H1350" s="250" t="s">
        <v>1395</v>
      </c>
      <c r="I1350" s="215">
        <v>435000</v>
      </c>
      <c r="J1350" s="421">
        <v>394001.91</v>
      </c>
      <c r="K1350" s="1980">
        <f>J1350/I1350*100</f>
        <v>90.575151724137925</v>
      </c>
      <c r="L1350" s="2036"/>
      <c r="M1350" s="421"/>
      <c r="N1350" s="1876"/>
      <c r="O1350" s="2324">
        <f t="shared" si="133"/>
        <v>435000</v>
      </c>
      <c r="P1350" s="2324">
        <f t="shared" si="134"/>
        <v>394001.91</v>
      </c>
      <c r="Q1350" s="2325">
        <f t="shared" si="132"/>
        <v>90.575151724137925</v>
      </c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  <c r="GD1350" s="2"/>
      <c r="GE1350" s="2"/>
      <c r="GF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  <c r="GR1350" s="2"/>
      <c r="GS1350" s="2"/>
      <c r="GT1350" s="2"/>
      <c r="GU1350" s="2"/>
      <c r="GV1350" s="2"/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/>
      <c r="HN1350" s="2"/>
      <c r="HO1350" s="2"/>
      <c r="HP1350" s="2"/>
      <c r="HQ1350" s="2"/>
      <c r="HR1350" s="2"/>
      <c r="HS1350" s="2"/>
      <c r="HT1350" s="2"/>
      <c r="HU1350" s="2"/>
      <c r="HV1350" s="2"/>
      <c r="HW1350" s="2"/>
      <c r="HX1350" s="2"/>
      <c r="HY1350" s="2"/>
      <c r="HZ1350" s="2"/>
      <c r="IA1350" s="2"/>
      <c r="IB1350" s="2"/>
      <c r="IC1350" s="2"/>
      <c r="ID1350" s="2"/>
      <c r="IE1350" s="2"/>
      <c r="IF1350" s="2"/>
      <c r="IG1350" s="2"/>
      <c r="IH1350" s="2"/>
      <c r="II1350" s="2"/>
      <c r="IJ1350" s="2"/>
      <c r="IK1350" s="2"/>
      <c r="IL1350" s="2"/>
      <c r="IM1350" s="2"/>
      <c r="IN1350" s="2"/>
      <c r="IO1350" s="2"/>
    </row>
    <row r="1351" spans="1:249" s="13" customFormat="1" ht="17.25" hidden="1" thickTop="1" thickBot="1" x14ac:dyDescent="0.3">
      <c r="A1351" s="149"/>
      <c r="B1351" s="149"/>
      <c r="C1351" s="149"/>
      <c r="D1351" s="477"/>
      <c r="E1351" s="473"/>
      <c r="F1351" s="262">
        <v>413</v>
      </c>
      <c r="G1351" s="553"/>
      <c r="H1351" s="321" t="s">
        <v>1477</v>
      </c>
      <c r="I1351" s="227"/>
      <c r="J1351" s="450">
        <v>0</v>
      </c>
      <c r="K1351" s="1924">
        <f>K1350</f>
        <v>90.575151724137925</v>
      </c>
      <c r="L1351" s="2083"/>
      <c r="M1351" s="450"/>
      <c r="N1351" s="1894"/>
      <c r="O1351" s="1861">
        <f t="shared" si="133"/>
        <v>0</v>
      </c>
      <c r="P1351" s="1861">
        <f t="shared" si="134"/>
        <v>0</v>
      </c>
      <c r="Q1351" s="400" t="e">
        <f t="shared" si="132"/>
        <v>#DIV/0!</v>
      </c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  <c r="GD1351" s="2"/>
      <c r="GE1351" s="2"/>
      <c r="GF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/>
      <c r="HN1351" s="2"/>
      <c r="HO1351" s="2"/>
      <c r="HP1351" s="2"/>
      <c r="HQ1351" s="2"/>
      <c r="HR1351" s="2"/>
      <c r="HS1351" s="2"/>
      <c r="HT1351" s="2"/>
      <c r="HU1351" s="2"/>
      <c r="HV1351" s="2"/>
      <c r="HW1351" s="2"/>
      <c r="HX1351" s="2"/>
      <c r="HY1351" s="2"/>
      <c r="HZ1351" s="2"/>
      <c r="IA1351" s="2"/>
      <c r="IB1351" s="2"/>
      <c r="IC1351" s="2"/>
      <c r="ID1351" s="2"/>
      <c r="IE1351" s="2"/>
      <c r="IF1351" s="2"/>
      <c r="IG1351" s="2"/>
      <c r="IH1351" s="2"/>
      <c r="II1351" s="2"/>
      <c r="IJ1351" s="2"/>
      <c r="IK1351" s="2"/>
      <c r="IL1351" s="2"/>
      <c r="IM1351" s="2"/>
      <c r="IN1351" s="2"/>
      <c r="IO1351" s="2"/>
    </row>
    <row r="1352" spans="1:249" s="13" customFormat="1" ht="17.25" thickTop="1" thickBot="1" x14ac:dyDescent="0.3">
      <c r="A1352" s="149"/>
      <c r="B1352" s="149"/>
      <c r="C1352" s="149"/>
      <c r="D1352" s="477"/>
      <c r="E1352" s="473">
        <v>190</v>
      </c>
      <c r="F1352" s="262">
        <v>414</v>
      </c>
      <c r="G1352" s="262"/>
      <c r="H1352" s="263" t="s">
        <v>1490</v>
      </c>
      <c r="I1352" s="216">
        <v>70000</v>
      </c>
      <c r="J1352" s="448">
        <v>0</v>
      </c>
      <c r="K1352" s="1909">
        <v>0</v>
      </c>
      <c r="L1352" s="2041"/>
      <c r="M1352" s="448"/>
      <c r="N1352" s="1894"/>
      <c r="O1352" s="1861">
        <f t="shared" si="133"/>
        <v>70000</v>
      </c>
      <c r="P1352" s="1861">
        <f t="shared" si="134"/>
        <v>0</v>
      </c>
      <c r="Q1352" s="400">
        <f t="shared" si="132"/>
        <v>0</v>
      </c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  <c r="IM1352" s="2"/>
      <c r="IN1352" s="2"/>
      <c r="IO1352" s="2"/>
    </row>
    <row r="1353" spans="1:249" s="13" customFormat="1" ht="17.25" hidden="1" thickTop="1" thickBot="1" x14ac:dyDescent="0.3">
      <c r="A1353" s="149"/>
      <c r="B1353" s="149"/>
      <c r="C1353" s="149"/>
      <c r="D1353" s="477"/>
      <c r="E1353" s="473"/>
      <c r="F1353" s="262">
        <v>415</v>
      </c>
      <c r="G1353" s="262"/>
      <c r="H1353" s="263" t="s">
        <v>1452</v>
      </c>
      <c r="I1353" s="216"/>
      <c r="J1353" s="448"/>
      <c r="K1353" s="1909"/>
      <c r="L1353" s="2041"/>
      <c r="M1353" s="448"/>
      <c r="N1353" s="1894"/>
      <c r="O1353" s="1861">
        <f t="shared" si="133"/>
        <v>0</v>
      </c>
      <c r="P1353" s="1861">
        <f t="shared" si="134"/>
        <v>0</v>
      </c>
      <c r="Q1353" s="400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  <c r="IM1353" s="2"/>
      <c r="IN1353" s="2"/>
      <c r="IO1353" s="2"/>
    </row>
    <row r="1354" spans="1:249" s="13" customFormat="1" ht="17.25" hidden="1" thickTop="1" thickBot="1" x14ac:dyDescent="0.3">
      <c r="A1354" s="149"/>
      <c r="B1354" s="149"/>
      <c r="C1354" s="149"/>
      <c r="D1354" s="477"/>
      <c r="E1354" s="473"/>
      <c r="F1354" s="334">
        <v>416</v>
      </c>
      <c r="G1354" s="251"/>
      <c r="H1354" s="268" t="s">
        <v>1365</v>
      </c>
      <c r="I1354" s="561">
        <f>I1355</f>
        <v>0</v>
      </c>
      <c r="J1354" s="425"/>
      <c r="K1354" s="1924">
        <f>K1353</f>
        <v>0</v>
      </c>
      <c r="L1354" s="2027"/>
      <c r="M1354" s="420"/>
      <c r="N1354" s="1878"/>
      <c r="O1354" s="2330">
        <f t="shared" si="133"/>
        <v>0</v>
      </c>
      <c r="P1354" s="2330">
        <f t="shared" si="134"/>
        <v>0</v>
      </c>
      <c r="Q1354" s="2223" t="e">
        <f t="shared" si="132"/>
        <v>#DIV/0!</v>
      </c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  <c r="GD1354" s="2"/>
      <c r="GE1354" s="2"/>
      <c r="GF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/>
      <c r="HN1354" s="2"/>
      <c r="HO1354" s="2"/>
      <c r="HP1354" s="2"/>
      <c r="HQ1354" s="2"/>
      <c r="HR1354" s="2"/>
      <c r="HS1354" s="2"/>
      <c r="HT1354" s="2"/>
      <c r="HU1354" s="2"/>
      <c r="HV1354" s="2"/>
      <c r="HW1354" s="2"/>
      <c r="HX1354" s="2"/>
      <c r="HY1354" s="2"/>
      <c r="HZ1354" s="2"/>
      <c r="IA1354" s="2"/>
      <c r="IB1354" s="2"/>
      <c r="IC1354" s="2"/>
      <c r="ID1354" s="2"/>
      <c r="IE1354" s="2"/>
      <c r="IF1354" s="2"/>
      <c r="IG1354" s="2"/>
      <c r="IH1354" s="2"/>
      <c r="II1354" s="2"/>
      <c r="IJ1354" s="2"/>
      <c r="IK1354" s="2"/>
      <c r="IL1354" s="2"/>
      <c r="IM1354" s="2"/>
      <c r="IN1354" s="2"/>
      <c r="IO1354" s="2"/>
    </row>
    <row r="1355" spans="1:249" s="13" customFormat="1" ht="17.25" hidden="1" thickTop="1" thickBot="1" x14ac:dyDescent="0.3">
      <c r="A1355" s="148"/>
      <c r="B1355" s="148"/>
      <c r="C1355" s="148"/>
      <c r="D1355" s="1613"/>
      <c r="E1355" s="269"/>
      <c r="F1355" s="311">
        <v>416100</v>
      </c>
      <c r="G1355" s="260"/>
      <c r="H1355" s="317" t="s">
        <v>916</v>
      </c>
      <c r="I1355" s="215">
        <v>0</v>
      </c>
      <c r="J1355" s="421"/>
      <c r="K1355" s="1924">
        <f>K1354</f>
        <v>0</v>
      </c>
      <c r="L1355" s="2066"/>
      <c r="M1355" s="436"/>
      <c r="N1355" s="1875"/>
      <c r="O1355" s="2324">
        <f t="shared" si="133"/>
        <v>0</v>
      </c>
      <c r="P1355" s="2324">
        <f t="shared" si="134"/>
        <v>0</v>
      </c>
      <c r="Q1355" s="2325" t="e">
        <f t="shared" si="132"/>
        <v>#DIV/0!</v>
      </c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  <c r="GD1355" s="2"/>
      <c r="GE1355" s="2"/>
      <c r="GF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/>
      <c r="HN1355" s="2"/>
      <c r="HO1355" s="2"/>
      <c r="HP1355" s="2"/>
      <c r="HQ1355" s="2"/>
      <c r="HR1355" s="2"/>
      <c r="HS1355" s="2"/>
      <c r="HT1355" s="2"/>
      <c r="HU1355" s="2"/>
      <c r="HV1355" s="2"/>
      <c r="HW1355" s="2"/>
      <c r="HX1355" s="2"/>
      <c r="HY1355" s="2"/>
      <c r="HZ1355" s="2"/>
      <c r="IA1355" s="2"/>
      <c r="IB1355" s="2"/>
      <c r="IC1355" s="2"/>
      <c r="ID1355" s="2"/>
      <c r="IE1355" s="2"/>
      <c r="IF1355" s="2"/>
      <c r="IG1355" s="2"/>
      <c r="IH1355" s="2"/>
      <c r="II1355" s="2"/>
      <c r="IJ1355" s="2"/>
      <c r="IK1355" s="2"/>
      <c r="IL1355" s="2"/>
      <c r="IM1355" s="2"/>
      <c r="IN1355" s="2"/>
      <c r="IO1355" s="2"/>
    </row>
    <row r="1356" spans="1:249" s="13" customFormat="1" ht="16.5" thickTop="1" x14ac:dyDescent="0.25">
      <c r="A1356" s="245"/>
      <c r="B1356" s="245"/>
      <c r="C1356" s="245"/>
      <c r="D1356" s="979"/>
      <c r="E1356" s="254">
        <v>191</v>
      </c>
      <c r="F1356" s="257">
        <v>421</v>
      </c>
      <c r="G1356" s="257"/>
      <c r="H1356" s="258" t="s">
        <v>1346</v>
      </c>
      <c r="I1356" s="214">
        <f>I1357+I1358+I1359+I1360+I1361+I1362+I1363</f>
        <v>1980000</v>
      </c>
      <c r="J1356" s="214">
        <f>J1357+J1358+J1359+J1360+J1361+J1362+J1363</f>
        <v>1676180.85</v>
      </c>
      <c r="K1356" s="1980">
        <f>J1356/I1356*100</f>
        <v>84.655598484848497</v>
      </c>
      <c r="L1356" s="2034"/>
      <c r="M1356" s="420">
        <f>M1357+M1360</f>
        <v>3000</v>
      </c>
      <c r="N1356" s="1878"/>
      <c r="O1356" s="1861">
        <f t="shared" si="133"/>
        <v>1980000</v>
      </c>
      <c r="P1356" s="1861">
        <f t="shared" si="134"/>
        <v>1679180.85</v>
      </c>
      <c r="Q1356" s="402">
        <f t="shared" si="132"/>
        <v>84.807113636363638</v>
      </c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  <c r="GD1356" s="2"/>
      <c r="GE1356" s="2"/>
      <c r="GF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/>
      <c r="HN1356" s="2"/>
      <c r="HO1356" s="2"/>
      <c r="HP1356" s="2"/>
      <c r="HQ1356" s="2"/>
      <c r="HR1356" s="2"/>
      <c r="HS1356" s="2"/>
      <c r="HT1356" s="2"/>
      <c r="HU1356" s="2"/>
      <c r="HV1356" s="2"/>
      <c r="HW1356" s="2"/>
      <c r="HX1356" s="2"/>
      <c r="HY1356" s="2"/>
      <c r="HZ1356" s="2"/>
      <c r="IA1356" s="2"/>
      <c r="IB1356" s="2"/>
      <c r="IC1356" s="2"/>
      <c r="ID1356" s="2"/>
      <c r="IE1356" s="2"/>
      <c r="IF1356" s="2"/>
      <c r="IG1356" s="2"/>
      <c r="IH1356" s="2"/>
      <c r="II1356" s="2"/>
      <c r="IJ1356" s="2"/>
      <c r="IK1356" s="2"/>
      <c r="IL1356" s="2"/>
      <c r="IM1356" s="2"/>
      <c r="IN1356" s="2"/>
      <c r="IO1356" s="2"/>
    </row>
    <row r="1357" spans="1:249" s="13" customFormat="1" ht="15.75" x14ac:dyDescent="0.25">
      <c r="A1357" s="161"/>
      <c r="B1357" s="161"/>
      <c r="C1357" s="161"/>
      <c r="D1357" s="898"/>
      <c r="E1357" s="273"/>
      <c r="F1357" s="274">
        <v>421100</v>
      </c>
      <c r="G1357" s="274"/>
      <c r="H1357" s="275" t="s">
        <v>1366</v>
      </c>
      <c r="I1357" s="212">
        <v>40000</v>
      </c>
      <c r="J1357" s="426">
        <v>15833.75</v>
      </c>
      <c r="K1357" s="1992"/>
      <c r="L1357" s="2038"/>
      <c r="M1357" s="426">
        <v>1000</v>
      </c>
      <c r="N1357" s="2002"/>
      <c r="O1357" s="2322">
        <f t="shared" si="133"/>
        <v>40000</v>
      </c>
      <c r="P1357" s="2322">
        <f t="shared" si="134"/>
        <v>16833.75</v>
      </c>
      <c r="Q1357" s="2323">
        <f t="shared" si="132"/>
        <v>42.084375000000001</v>
      </c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  <c r="GD1357" s="2"/>
      <c r="GE1357" s="2"/>
      <c r="GF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  <c r="GR1357" s="2"/>
      <c r="GS1357" s="2"/>
      <c r="GT1357" s="2"/>
      <c r="GU1357" s="2"/>
      <c r="GV1357" s="2"/>
      <c r="GW1357" s="2"/>
      <c r="GX1357" s="2"/>
      <c r="GY1357" s="2"/>
      <c r="GZ1357" s="2"/>
      <c r="HA1357" s="2"/>
      <c r="HB1357" s="2"/>
      <c r="HC1357" s="2"/>
      <c r="HD1357" s="2"/>
      <c r="HE1357" s="2"/>
      <c r="HF1357" s="2"/>
      <c r="HG1357" s="2"/>
      <c r="HH1357" s="2"/>
      <c r="HI1357" s="2"/>
      <c r="HJ1357" s="2"/>
      <c r="HK1357" s="2"/>
      <c r="HL1357" s="2"/>
      <c r="HM1357" s="2"/>
      <c r="HN1357" s="2"/>
      <c r="HO1357" s="2"/>
      <c r="HP1357" s="2"/>
      <c r="HQ1357" s="2"/>
      <c r="HR1357" s="2"/>
      <c r="HS1357" s="2"/>
      <c r="HT1357" s="2"/>
      <c r="HU1357" s="2"/>
      <c r="HV1357" s="2"/>
      <c r="HW1357" s="2"/>
      <c r="HX1357" s="2"/>
      <c r="HY1357" s="2"/>
      <c r="HZ1357" s="2"/>
      <c r="IA1357" s="2"/>
      <c r="IB1357" s="2"/>
      <c r="IC1357" s="2"/>
      <c r="ID1357" s="2"/>
      <c r="IE1357" s="2"/>
      <c r="IF1357" s="2"/>
      <c r="IG1357" s="2"/>
      <c r="IH1357" s="2"/>
      <c r="II1357" s="2"/>
      <c r="IJ1357" s="2"/>
      <c r="IK1357" s="2"/>
      <c r="IL1357" s="2"/>
      <c r="IM1357" s="2"/>
      <c r="IN1357" s="2"/>
      <c r="IO1357" s="2"/>
    </row>
    <row r="1358" spans="1:249" s="13" customFormat="1" ht="15.75" x14ac:dyDescent="0.25">
      <c r="A1358" s="161"/>
      <c r="B1358" s="161"/>
      <c r="C1358" s="161"/>
      <c r="D1358" s="898"/>
      <c r="E1358" s="163"/>
      <c r="F1358" s="256">
        <v>421200</v>
      </c>
      <c r="G1358" s="256"/>
      <c r="H1358" s="272" t="s">
        <v>1396</v>
      </c>
      <c r="I1358" s="213">
        <v>950000</v>
      </c>
      <c r="J1358" s="422">
        <v>909875.58</v>
      </c>
      <c r="K1358" s="1980">
        <f>J1358/I1358*100</f>
        <v>95.776376842105265</v>
      </c>
      <c r="L1358" s="2038"/>
      <c r="M1358" s="426"/>
      <c r="N1358" s="2002"/>
      <c r="O1358" s="2322">
        <f t="shared" si="133"/>
        <v>950000</v>
      </c>
      <c r="P1358" s="2322">
        <f t="shared" si="134"/>
        <v>909875.58</v>
      </c>
      <c r="Q1358" s="2323">
        <f t="shared" si="132"/>
        <v>95.776376842105265</v>
      </c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  <c r="GD1358" s="2"/>
      <c r="GE1358" s="2"/>
      <c r="GF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  <c r="GR1358" s="2"/>
      <c r="GS1358" s="2"/>
      <c r="GT1358" s="2"/>
      <c r="GU1358" s="2"/>
      <c r="GV1358" s="2"/>
      <c r="GW1358" s="2"/>
      <c r="GX1358" s="2"/>
      <c r="GY1358" s="2"/>
      <c r="GZ1358" s="2"/>
      <c r="HA1358" s="2"/>
      <c r="HB1358" s="2"/>
      <c r="HC1358" s="2"/>
      <c r="HD1358" s="2"/>
      <c r="HE1358" s="2"/>
      <c r="HF1358" s="2"/>
      <c r="HG1358" s="2"/>
      <c r="HH1358" s="2"/>
      <c r="HI1358" s="2"/>
      <c r="HJ1358" s="2"/>
      <c r="HK1358" s="2"/>
      <c r="HL1358" s="2"/>
      <c r="HM1358" s="2"/>
      <c r="HN1358" s="2"/>
      <c r="HO1358" s="2"/>
      <c r="HP1358" s="2"/>
      <c r="HQ1358" s="2"/>
      <c r="HR1358" s="2"/>
      <c r="HS1358" s="2"/>
      <c r="HT1358" s="2"/>
      <c r="HU1358" s="2"/>
      <c r="HV1358" s="2"/>
      <c r="HW1358" s="2"/>
      <c r="HX1358" s="2"/>
      <c r="HY1358" s="2"/>
      <c r="HZ1358" s="2"/>
      <c r="IA1358" s="2"/>
      <c r="IB1358" s="2"/>
      <c r="IC1358" s="2"/>
      <c r="ID1358" s="2"/>
      <c r="IE1358" s="2"/>
      <c r="IF1358" s="2"/>
      <c r="IG1358" s="2"/>
      <c r="IH1358" s="2"/>
      <c r="II1358" s="2"/>
      <c r="IJ1358" s="2"/>
      <c r="IK1358" s="2"/>
      <c r="IL1358" s="2"/>
      <c r="IM1358" s="2"/>
      <c r="IN1358" s="2"/>
      <c r="IO1358" s="2"/>
    </row>
    <row r="1359" spans="1:249" s="13" customFormat="1" ht="15.75" x14ac:dyDescent="0.25">
      <c r="A1359" s="161"/>
      <c r="B1359" s="161"/>
      <c r="C1359" s="161"/>
      <c r="D1359" s="898"/>
      <c r="E1359" s="273"/>
      <c r="F1359" s="274">
        <v>421300</v>
      </c>
      <c r="G1359" s="274"/>
      <c r="H1359" s="275" t="s">
        <v>1367</v>
      </c>
      <c r="I1359" s="212">
        <v>850000</v>
      </c>
      <c r="J1359" s="426">
        <v>689228</v>
      </c>
      <c r="K1359" s="1980">
        <f>J1359/I1359*100</f>
        <v>81.085647058823525</v>
      </c>
      <c r="L1359" s="2038"/>
      <c r="M1359" s="426"/>
      <c r="N1359" s="2002"/>
      <c r="O1359" s="2322">
        <f t="shared" si="133"/>
        <v>850000</v>
      </c>
      <c r="P1359" s="2322">
        <f t="shared" si="134"/>
        <v>689228</v>
      </c>
      <c r="Q1359" s="2323">
        <f t="shared" si="132"/>
        <v>81.085647058823525</v>
      </c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  <c r="GD1359" s="2"/>
      <c r="GE1359" s="2"/>
      <c r="GF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/>
      <c r="HN1359" s="2"/>
      <c r="HO1359" s="2"/>
      <c r="HP1359" s="2"/>
      <c r="HQ1359" s="2"/>
      <c r="HR1359" s="2"/>
      <c r="HS1359" s="2"/>
      <c r="HT1359" s="2"/>
      <c r="HU1359" s="2"/>
      <c r="HV1359" s="2"/>
      <c r="HW1359" s="2"/>
      <c r="HX1359" s="2"/>
      <c r="HY1359" s="2"/>
      <c r="HZ1359" s="2"/>
      <c r="IA1359" s="2"/>
      <c r="IB1359" s="2"/>
      <c r="IC1359" s="2"/>
      <c r="ID1359" s="2"/>
      <c r="IE1359" s="2"/>
      <c r="IF1359" s="2"/>
      <c r="IG1359" s="2"/>
      <c r="IH1359" s="2"/>
      <c r="II1359" s="2"/>
      <c r="IJ1359" s="2"/>
      <c r="IK1359" s="2"/>
      <c r="IL1359" s="2"/>
      <c r="IM1359" s="2"/>
      <c r="IN1359" s="2"/>
      <c r="IO1359" s="2"/>
    </row>
    <row r="1360" spans="1:249" s="13" customFormat="1" ht="15.75" x14ac:dyDescent="0.25">
      <c r="A1360" s="161"/>
      <c r="B1360" s="161"/>
      <c r="C1360" s="161"/>
      <c r="D1360" s="898"/>
      <c r="E1360" s="273"/>
      <c r="F1360" s="274">
        <v>421400</v>
      </c>
      <c r="G1360" s="274"/>
      <c r="H1360" s="275" t="s">
        <v>1433</v>
      </c>
      <c r="I1360" s="212">
        <v>70000</v>
      </c>
      <c r="J1360" s="426">
        <v>34816.300000000003</v>
      </c>
      <c r="K1360" s="1980">
        <f>J1360/I1360*100</f>
        <v>49.737571428571428</v>
      </c>
      <c r="L1360" s="2038"/>
      <c r="M1360" s="426">
        <v>2000</v>
      </c>
      <c r="N1360" s="2002"/>
      <c r="O1360" s="2322">
        <f t="shared" si="133"/>
        <v>70000</v>
      </c>
      <c r="P1360" s="2322">
        <f t="shared" si="134"/>
        <v>36816.300000000003</v>
      </c>
      <c r="Q1360" s="2323">
        <f t="shared" si="132"/>
        <v>52.594714285714296</v>
      </c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  <c r="IL1360" s="2"/>
      <c r="IM1360" s="2"/>
      <c r="IN1360" s="2"/>
      <c r="IO1360" s="2"/>
    </row>
    <row r="1361" spans="1:249" s="13" customFormat="1" ht="15.75" x14ac:dyDescent="0.25">
      <c r="A1361" s="161"/>
      <c r="B1361" s="161"/>
      <c r="C1361" s="161"/>
      <c r="D1361" s="898"/>
      <c r="E1361" s="266"/>
      <c r="F1361" s="312">
        <v>421500</v>
      </c>
      <c r="G1361" s="312"/>
      <c r="H1361" s="313" t="s">
        <v>1368</v>
      </c>
      <c r="I1361" s="230">
        <v>60000</v>
      </c>
      <c r="J1361" s="431">
        <v>26427.22</v>
      </c>
      <c r="K1361" s="1980">
        <f>J1361/I1361*100</f>
        <v>44.045366666666666</v>
      </c>
      <c r="L1361" s="2038"/>
      <c r="M1361" s="426"/>
      <c r="N1361" s="2002"/>
      <c r="O1361" s="2322">
        <f t="shared" si="133"/>
        <v>60000</v>
      </c>
      <c r="P1361" s="2322">
        <f t="shared" si="134"/>
        <v>26427.22</v>
      </c>
      <c r="Q1361" s="2323">
        <f t="shared" si="132"/>
        <v>44.045366666666666</v>
      </c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  <c r="IL1361" s="2"/>
      <c r="IM1361" s="2"/>
      <c r="IN1361" s="2"/>
      <c r="IO1361" s="2"/>
    </row>
    <row r="1362" spans="1:249" s="13" customFormat="1" ht="15.75" x14ac:dyDescent="0.25">
      <c r="A1362" s="161"/>
      <c r="B1362" s="161"/>
      <c r="C1362" s="161"/>
      <c r="D1362" s="898"/>
      <c r="E1362" s="269"/>
      <c r="F1362" s="311">
        <v>421600</v>
      </c>
      <c r="G1362" s="311"/>
      <c r="H1362" s="317" t="s">
        <v>1467</v>
      </c>
      <c r="I1362" s="218">
        <v>0</v>
      </c>
      <c r="J1362" s="424">
        <v>0</v>
      </c>
      <c r="K1362" s="1992"/>
      <c r="L1362" s="2038"/>
      <c r="M1362" s="426"/>
      <c r="N1362" s="2002"/>
      <c r="O1362" s="2322">
        <f t="shared" si="133"/>
        <v>0</v>
      </c>
      <c r="P1362" s="2322">
        <f t="shared" si="134"/>
        <v>0</v>
      </c>
      <c r="Q1362" s="2323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  <c r="GD1362" s="2"/>
      <c r="GE1362" s="2"/>
      <c r="GF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/>
      <c r="GS1362" s="2"/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/>
      <c r="HN1362" s="2"/>
      <c r="HO1362" s="2"/>
      <c r="HP1362" s="2"/>
      <c r="HQ1362" s="2"/>
      <c r="HR1362" s="2"/>
      <c r="HS1362" s="2"/>
      <c r="HT1362" s="2"/>
      <c r="HU1362" s="2"/>
      <c r="HV1362" s="2"/>
      <c r="HW1362" s="2"/>
      <c r="HX1362" s="2"/>
      <c r="HY1362" s="2"/>
      <c r="HZ1362" s="2"/>
      <c r="IA1362" s="2"/>
      <c r="IB1362" s="2"/>
      <c r="IC1362" s="2"/>
      <c r="ID1362" s="2"/>
      <c r="IE1362" s="2"/>
      <c r="IF1362" s="2"/>
      <c r="IG1362" s="2"/>
      <c r="IH1362" s="2"/>
      <c r="II1362" s="2"/>
      <c r="IJ1362" s="2"/>
      <c r="IK1362" s="2"/>
      <c r="IL1362" s="2"/>
      <c r="IM1362" s="2"/>
      <c r="IN1362" s="2"/>
      <c r="IO1362" s="2"/>
    </row>
    <row r="1363" spans="1:249" s="13" customFormat="1" ht="16.5" thickBot="1" x14ac:dyDescent="0.3">
      <c r="A1363" s="150"/>
      <c r="B1363" s="150"/>
      <c r="C1363" s="150"/>
      <c r="D1363" s="891"/>
      <c r="E1363" s="163"/>
      <c r="F1363" s="256">
        <v>421900</v>
      </c>
      <c r="G1363" s="256"/>
      <c r="H1363" s="272" t="s">
        <v>1373</v>
      </c>
      <c r="I1363" s="213">
        <v>10000</v>
      </c>
      <c r="J1363" s="422">
        <v>0</v>
      </c>
      <c r="K1363" s="1924"/>
      <c r="L1363" s="2036"/>
      <c r="M1363" s="421"/>
      <c r="N1363" s="1874"/>
      <c r="O1363" s="2328">
        <f t="shared" si="133"/>
        <v>10000</v>
      </c>
      <c r="P1363" s="2328">
        <f t="shared" si="134"/>
        <v>0</v>
      </c>
      <c r="Q1363" s="706">
        <f t="shared" si="132"/>
        <v>0</v>
      </c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  <c r="GD1363" s="2"/>
      <c r="GE1363" s="2"/>
      <c r="GF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  <c r="GR1363" s="2"/>
      <c r="GS1363" s="2"/>
      <c r="GT1363" s="2"/>
      <c r="GU1363" s="2"/>
      <c r="GV1363" s="2"/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/>
      <c r="HN1363" s="2"/>
      <c r="HO1363" s="2"/>
      <c r="HP1363" s="2"/>
      <c r="HQ1363" s="2"/>
      <c r="HR1363" s="2"/>
      <c r="HS1363" s="2"/>
      <c r="HT1363" s="2"/>
      <c r="HU1363" s="2"/>
      <c r="HV1363" s="2"/>
      <c r="HW1363" s="2"/>
      <c r="HX1363" s="2"/>
      <c r="HY1363" s="2"/>
      <c r="HZ1363" s="2"/>
      <c r="IA1363" s="2"/>
      <c r="IB1363" s="2"/>
      <c r="IC1363" s="2"/>
      <c r="ID1363" s="2"/>
      <c r="IE1363" s="2"/>
      <c r="IF1363" s="2"/>
      <c r="IG1363" s="2"/>
      <c r="IH1363" s="2"/>
      <c r="II1363" s="2"/>
      <c r="IJ1363" s="2"/>
      <c r="IK1363" s="2"/>
      <c r="IL1363" s="2"/>
      <c r="IM1363" s="2"/>
      <c r="IN1363" s="2"/>
      <c r="IO1363" s="2"/>
    </row>
    <row r="1364" spans="1:249" s="13" customFormat="1" ht="16.5" thickTop="1" x14ac:dyDescent="0.25">
      <c r="A1364" s="245"/>
      <c r="B1364" s="245"/>
      <c r="C1364" s="245"/>
      <c r="D1364" s="979"/>
      <c r="E1364" s="254">
        <v>192</v>
      </c>
      <c r="F1364" s="257">
        <v>422</v>
      </c>
      <c r="G1364" s="257"/>
      <c r="H1364" s="258" t="s">
        <v>1399</v>
      </c>
      <c r="I1364" s="571">
        <f>I1365</f>
        <v>135000</v>
      </c>
      <c r="J1364" s="441">
        <f>J1365</f>
        <v>0</v>
      </c>
      <c r="K1364" s="1905">
        <f>K1363</f>
        <v>0</v>
      </c>
      <c r="L1364" s="2104">
        <f>L1365</f>
        <v>0</v>
      </c>
      <c r="M1364" s="441"/>
      <c r="N1364" s="1870"/>
      <c r="O1364" s="1864">
        <f t="shared" si="133"/>
        <v>135000</v>
      </c>
      <c r="P1364" s="1864">
        <f t="shared" si="134"/>
        <v>0</v>
      </c>
      <c r="Q1364" s="400">
        <f t="shared" si="132"/>
        <v>0</v>
      </c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  <c r="GD1364" s="2"/>
      <c r="GE1364" s="2"/>
      <c r="GF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/>
      <c r="HN1364" s="2"/>
      <c r="HO1364" s="2"/>
      <c r="HP1364" s="2"/>
      <c r="HQ1364" s="2"/>
      <c r="HR1364" s="2"/>
      <c r="HS1364" s="2"/>
      <c r="HT1364" s="2"/>
      <c r="HU1364" s="2"/>
      <c r="HV1364" s="2"/>
      <c r="HW1364" s="2"/>
      <c r="HX1364" s="2"/>
      <c r="HY1364" s="2"/>
      <c r="HZ1364" s="2"/>
      <c r="IA1364" s="2"/>
      <c r="IB1364" s="2"/>
      <c r="IC1364" s="2"/>
      <c r="ID1364" s="2"/>
      <c r="IE1364" s="2"/>
      <c r="IF1364" s="2"/>
      <c r="IG1364" s="2"/>
      <c r="IH1364" s="2"/>
      <c r="II1364" s="2"/>
      <c r="IJ1364" s="2"/>
      <c r="IK1364" s="2"/>
      <c r="IL1364" s="2"/>
      <c r="IM1364" s="2"/>
      <c r="IN1364" s="2"/>
      <c r="IO1364" s="2"/>
    </row>
    <row r="1365" spans="1:249" s="13" customFormat="1" ht="32.25" thickBot="1" x14ac:dyDescent="0.3">
      <c r="A1365" s="150"/>
      <c r="B1365" s="150"/>
      <c r="C1365" s="150"/>
      <c r="D1365" s="891"/>
      <c r="E1365" s="259"/>
      <c r="F1365" s="260">
        <v>422100</v>
      </c>
      <c r="G1365" s="260"/>
      <c r="H1365" s="250" t="s">
        <v>1400</v>
      </c>
      <c r="I1365" s="215">
        <v>135000</v>
      </c>
      <c r="J1365" s="421">
        <v>0</v>
      </c>
      <c r="K1365" s="2003">
        <f>K1364</f>
        <v>0</v>
      </c>
      <c r="L1365" s="2036"/>
      <c r="M1365" s="421"/>
      <c r="N1365" s="1876"/>
      <c r="O1365" s="2328">
        <f t="shared" si="133"/>
        <v>135000</v>
      </c>
      <c r="P1365" s="2328">
        <f t="shared" si="134"/>
        <v>0</v>
      </c>
      <c r="Q1365" s="706">
        <f t="shared" si="132"/>
        <v>0</v>
      </c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  <c r="GD1365" s="2"/>
      <c r="GE1365" s="2"/>
      <c r="GF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/>
      <c r="HN1365" s="2"/>
      <c r="HO1365" s="2"/>
      <c r="HP1365" s="2"/>
      <c r="HQ1365" s="2"/>
      <c r="HR1365" s="2"/>
      <c r="HS1365" s="2"/>
      <c r="HT1365" s="2"/>
      <c r="HU1365" s="2"/>
      <c r="HV1365" s="2"/>
      <c r="HW1365" s="2"/>
      <c r="HX1365" s="2"/>
      <c r="HY1365" s="2"/>
      <c r="HZ1365" s="2"/>
      <c r="IA1365" s="2"/>
      <c r="IB1365" s="2"/>
      <c r="IC1365" s="2"/>
      <c r="ID1365" s="2"/>
      <c r="IE1365" s="2"/>
      <c r="IF1365" s="2"/>
      <c r="IG1365" s="2"/>
      <c r="IH1365" s="2"/>
      <c r="II1365" s="2"/>
      <c r="IJ1365" s="2"/>
      <c r="IK1365" s="2"/>
      <c r="IL1365" s="2"/>
      <c r="IM1365" s="2"/>
      <c r="IN1365" s="2"/>
      <c r="IO1365" s="2"/>
    </row>
    <row r="1366" spans="1:249" s="13" customFormat="1" ht="16.5" thickTop="1" x14ac:dyDescent="0.25">
      <c r="A1366" s="151"/>
      <c r="B1366" s="151"/>
      <c r="C1366" s="151"/>
      <c r="D1366" s="1614"/>
      <c r="E1366" s="254">
        <v>193</v>
      </c>
      <c r="F1366" s="257">
        <v>423</v>
      </c>
      <c r="G1366" s="257"/>
      <c r="H1366" s="258" t="s">
        <v>1348</v>
      </c>
      <c r="I1366" s="214">
        <f>I1368+I1369+I1370+I1371+I1372</f>
        <v>235000</v>
      </c>
      <c r="J1366" s="214">
        <f>J1367+J1368+J1369+J1370+J1371+J1372</f>
        <v>188803.49</v>
      </c>
      <c r="K1366" s="1980">
        <f>J1366/I1366*100</f>
        <v>80.341910638297861</v>
      </c>
      <c r="L1366" s="2103">
        <f>L1372</f>
        <v>1515000</v>
      </c>
      <c r="M1366" s="441">
        <f>M1372</f>
        <v>1503000</v>
      </c>
      <c r="N1366" s="1884">
        <f>M1366/L1366*100</f>
        <v>99.207920792079207</v>
      </c>
      <c r="O1366" s="1864">
        <f t="shared" si="133"/>
        <v>1750000</v>
      </c>
      <c r="P1366" s="1864">
        <f t="shared" si="134"/>
        <v>1691803.49</v>
      </c>
      <c r="Q1366" s="400">
        <f t="shared" si="132"/>
        <v>96.674485142857151</v>
      </c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  <c r="GD1366" s="2"/>
      <c r="GE1366" s="2"/>
      <c r="GF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/>
      <c r="HN1366" s="2"/>
      <c r="HO1366" s="2"/>
      <c r="HP1366" s="2"/>
      <c r="HQ1366" s="2"/>
      <c r="HR1366" s="2"/>
      <c r="HS1366" s="2"/>
      <c r="HT1366" s="2"/>
      <c r="HU1366" s="2"/>
      <c r="HV1366" s="2"/>
      <c r="HW1366" s="2"/>
      <c r="HX1366" s="2"/>
      <c r="HY1366" s="2"/>
      <c r="HZ1366" s="2"/>
      <c r="IA1366" s="2"/>
      <c r="IB1366" s="2"/>
      <c r="IC1366" s="2"/>
      <c r="ID1366" s="2"/>
      <c r="IE1366" s="2"/>
      <c r="IF1366" s="2"/>
      <c r="IG1366" s="2"/>
      <c r="IH1366" s="2"/>
      <c r="II1366" s="2"/>
      <c r="IJ1366" s="2"/>
      <c r="IK1366" s="2"/>
      <c r="IL1366" s="2"/>
      <c r="IM1366" s="2"/>
      <c r="IN1366" s="2"/>
      <c r="IO1366" s="2"/>
    </row>
    <row r="1367" spans="1:249" s="13" customFormat="1" ht="15.75" hidden="1" x14ac:dyDescent="0.25">
      <c r="A1367" s="161"/>
      <c r="B1367" s="161"/>
      <c r="C1367" s="161"/>
      <c r="D1367" s="898"/>
      <c r="E1367" s="273"/>
      <c r="F1367" s="274">
        <v>423200</v>
      </c>
      <c r="G1367" s="274"/>
      <c r="H1367" s="275" t="s">
        <v>1434</v>
      </c>
      <c r="I1367" s="212">
        <v>0</v>
      </c>
      <c r="J1367" s="426"/>
      <c r="K1367" s="1924">
        <v>0</v>
      </c>
      <c r="L1367" s="2038"/>
      <c r="M1367" s="426"/>
      <c r="N1367" s="1880"/>
      <c r="O1367" s="2322">
        <f t="shared" si="133"/>
        <v>0</v>
      </c>
      <c r="P1367" s="2322">
        <f t="shared" si="134"/>
        <v>0</v>
      </c>
      <c r="Q1367" s="2323" t="e">
        <f t="shared" si="132"/>
        <v>#DIV/0!</v>
      </c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  <c r="GD1367" s="2"/>
      <c r="GE1367" s="2"/>
      <c r="GF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/>
      <c r="HN1367" s="2"/>
      <c r="HO1367" s="2"/>
      <c r="HP1367" s="2"/>
      <c r="HQ1367" s="2"/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/>
      <c r="IL1367" s="2"/>
      <c r="IM1367" s="2"/>
      <c r="IN1367" s="2"/>
      <c r="IO1367" s="2"/>
    </row>
    <row r="1368" spans="1:249" s="13" customFormat="1" ht="31.5" x14ac:dyDescent="0.25">
      <c r="A1368" s="161"/>
      <c r="B1368" s="161"/>
      <c r="C1368" s="161"/>
      <c r="D1368" s="898"/>
      <c r="E1368" s="273"/>
      <c r="F1368" s="274">
        <v>423300</v>
      </c>
      <c r="G1368" s="274"/>
      <c r="H1368" s="275" t="s">
        <v>1435</v>
      </c>
      <c r="I1368" s="212">
        <v>20000</v>
      </c>
      <c r="J1368" s="426">
        <v>0</v>
      </c>
      <c r="K1368" s="1992">
        <v>0</v>
      </c>
      <c r="L1368" s="2038"/>
      <c r="M1368" s="426"/>
      <c r="N1368" s="1880"/>
      <c r="O1368" s="2322">
        <f t="shared" si="133"/>
        <v>20000</v>
      </c>
      <c r="P1368" s="2322">
        <f t="shared" si="134"/>
        <v>0</v>
      </c>
      <c r="Q1368" s="2323">
        <f t="shared" si="132"/>
        <v>0</v>
      </c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  <c r="GD1368" s="2"/>
      <c r="GE1368" s="2"/>
      <c r="GF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/>
      <c r="HN1368" s="2"/>
      <c r="HO1368" s="2"/>
      <c r="HP1368" s="2"/>
      <c r="HQ1368" s="2"/>
      <c r="HR1368" s="2"/>
      <c r="HS1368" s="2"/>
      <c r="HT1368" s="2"/>
      <c r="HU1368" s="2"/>
      <c r="HV1368" s="2"/>
      <c r="HW1368" s="2"/>
      <c r="HX1368" s="2"/>
      <c r="HY1368" s="2"/>
      <c r="HZ1368" s="2"/>
      <c r="IA1368" s="2"/>
      <c r="IB1368" s="2"/>
      <c r="IC1368" s="2"/>
      <c r="ID1368" s="2"/>
      <c r="IE1368" s="2"/>
      <c r="IF1368" s="2"/>
      <c r="IG1368" s="2"/>
      <c r="IH1368" s="2"/>
      <c r="II1368" s="2"/>
      <c r="IJ1368" s="2"/>
      <c r="IK1368" s="2"/>
      <c r="IL1368" s="2"/>
      <c r="IM1368" s="2"/>
      <c r="IN1368" s="2"/>
      <c r="IO1368" s="2"/>
    </row>
    <row r="1369" spans="1:249" s="13" customFormat="1" ht="15.75" x14ac:dyDescent="0.25">
      <c r="A1369" s="161"/>
      <c r="B1369" s="161"/>
      <c r="C1369" s="161"/>
      <c r="D1369" s="898"/>
      <c r="E1369" s="163"/>
      <c r="F1369" s="256">
        <v>423400</v>
      </c>
      <c r="G1369" s="256"/>
      <c r="H1369" s="272" t="s">
        <v>1440</v>
      </c>
      <c r="I1369" s="213">
        <v>10000</v>
      </c>
      <c r="J1369" s="422">
        <v>4000</v>
      </c>
      <c r="K1369" s="2002">
        <f>J1369/I1369*100</f>
        <v>40</v>
      </c>
      <c r="L1369" s="2038"/>
      <c r="M1369" s="426"/>
      <c r="N1369" s="1880"/>
      <c r="O1369" s="2322">
        <f t="shared" si="133"/>
        <v>10000</v>
      </c>
      <c r="P1369" s="2322">
        <f t="shared" si="134"/>
        <v>4000</v>
      </c>
      <c r="Q1369" s="2323">
        <f t="shared" si="132"/>
        <v>40</v>
      </c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  <c r="GD1369" s="2"/>
      <c r="GE1369" s="2"/>
      <c r="GF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/>
      <c r="HN1369" s="2"/>
      <c r="HO1369" s="2"/>
      <c r="HP1369" s="2"/>
      <c r="HQ1369" s="2"/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/>
      <c r="IL1369" s="2"/>
      <c r="IM1369" s="2"/>
      <c r="IN1369" s="2"/>
      <c r="IO1369" s="2"/>
    </row>
    <row r="1370" spans="1:249" s="13" customFormat="1" ht="15.75" x14ac:dyDescent="0.25">
      <c r="A1370" s="161"/>
      <c r="B1370" s="161"/>
      <c r="C1370" s="161"/>
      <c r="D1370" s="898"/>
      <c r="E1370" s="163"/>
      <c r="F1370" s="256">
        <v>423500</v>
      </c>
      <c r="G1370" s="256"/>
      <c r="H1370" s="272" t="s">
        <v>1470</v>
      </c>
      <c r="I1370" s="213">
        <v>0</v>
      </c>
      <c r="J1370" s="422"/>
      <c r="K1370" s="1924">
        <v>0</v>
      </c>
      <c r="L1370" s="2038"/>
      <c r="M1370" s="426"/>
      <c r="N1370" s="1880"/>
      <c r="O1370" s="2322">
        <f t="shared" si="133"/>
        <v>0</v>
      </c>
      <c r="P1370" s="2322">
        <f t="shared" si="134"/>
        <v>0</v>
      </c>
      <c r="Q1370" s="2323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  <c r="GD1370" s="2"/>
      <c r="GE1370" s="2"/>
      <c r="GF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/>
      <c r="HN1370" s="2"/>
      <c r="HO1370" s="2"/>
      <c r="HP1370" s="2"/>
      <c r="HQ1370" s="2"/>
      <c r="HR1370" s="2"/>
      <c r="HS1370" s="2"/>
      <c r="HT1370" s="2"/>
      <c r="HU1370" s="2"/>
      <c r="HV1370" s="2"/>
      <c r="HW1370" s="2"/>
      <c r="HX1370" s="2"/>
      <c r="HY1370" s="2"/>
      <c r="HZ1370" s="2"/>
      <c r="IA1370" s="2"/>
      <c r="IB1370" s="2"/>
      <c r="IC1370" s="2"/>
      <c r="ID1370" s="2"/>
      <c r="IE1370" s="2"/>
      <c r="IF1370" s="2"/>
      <c r="IG1370" s="2"/>
      <c r="IH1370" s="2"/>
      <c r="II1370" s="2"/>
      <c r="IJ1370" s="2"/>
      <c r="IK1370" s="2"/>
      <c r="IL1370" s="2"/>
      <c r="IM1370" s="2"/>
      <c r="IN1370" s="2"/>
      <c r="IO1370" s="2"/>
    </row>
    <row r="1371" spans="1:249" s="13" customFormat="1" ht="15.75" x14ac:dyDescent="0.25">
      <c r="A1371" s="161"/>
      <c r="B1371" s="161"/>
      <c r="C1371" s="161"/>
      <c r="D1371" s="898"/>
      <c r="E1371" s="163"/>
      <c r="F1371" s="256">
        <v>423700</v>
      </c>
      <c r="G1371" s="256"/>
      <c r="H1371" s="272" t="s">
        <v>1550</v>
      </c>
      <c r="I1371" s="213">
        <v>45000</v>
      </c>
      <c r="J1371" s="422">
        <v>24886.86</v>
      </c>
      <c r="K1371" s="2002">
        <f>J1371/I1371*100</f>
        <v>55.30413333333334</v>
      </c>
      <c r="L1371" s="2038"/>
      <c r="M1371" s="426"/>
      <c r="N1371" s="1880"/>
      <c r="O1371" s="2322">
        <f t="shared" si="133"/>
        <v>45000</v>
      </c>
      <c r="P1371" s="2322">
        <f t="shared" si="134"/>
        <v>24886.86</v>
      </c>
      <c r="Q1371" s="2323">
        <f t="shared" si="132"/>
        <v>55.30413333333334</v>
      </c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  <c r="GD1371" s="2"/>
      <c r="GE1371" s="2"/>
      <c r="GF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  <c r="GR1371" s="2"/>
      <c r="GS1371" s="2"/>
      <c r="GT1371" s="2"/>
      <c r="GU1371" s="2"/>
      <c r="GV1371" s="2"/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/>
      <c r="HN1371" s="2"/>
      <c r="HO1371" s="2"/>
      <c r="HP1371" s="2"/>
      <c r="HQ1371" s="2"/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/>
      <c r="IL1371" s="2"/>
      <c r="IM1371" s="2"/>
      <c r="IN1371" s="2"/>
      <c r="IO1371" s="2"/>
    </row>
    <row r="1372" spans="1:249" s="13" customFormat="1" ht="16.5" customHeight="1" thickBot="1" x14ac:dyDescent="0.3">
      <c r="A1372" s="148"/>
      <c r="B1372" s="148"/>
      <c r="C1372" s="148"/>
      <c r="D1372" s="1613"/>
      <c r="E1372" s="163"/>
      <c r="F1372" s="256">
        <v>423900</v>
      </c>
      <c r="G1372" s="256"/>
      <c r="H1372" s="272" t="s">
        <v>1436</v>
      </c>
      <c r="I1372" s="213">
        <v>160000</v>
      </c>
      <c r="J1372" s="2553">
        <v>159916.63</v>
      </c>
      <c r="K1372" s="1871">
        <f>J1372/I1372*100</f>
        <v>99.947893750000006</v>
      </c>
      <c r="L1372" s="2029">
        <v>1515000</v>
      </c>
      <c r="M1372" s="422">
        <v>1503000</v>
      </c>
      <c r="N1372" s="1879">
        <f>M1372/L1372*100</f>
        <v>99.207920792079207</v>
      </c>
      <c r="O1372" s="2462">
        <f t="shared" si="133"/>
        <v>1675000</v>
      </c>
      <c r="P1372" s="2462">
        <f t="shared" si="134"/>
        <v>1662916.63</v>
      </c>
      <c r="Q1372" s="2463">
        <f t="shared" si="132"/>
        <v>99.278604776119394</v>
      </c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</row>
    <row r="1373" spans="1:249" s="13" customFormat="1" ht="16.5" customHeight="1" thickTop="1" x14ac:dyDescent="0.25">
      <c r="A1373" s="245"/>
      <c r="B1373" s="245"/>
      <c r="C1373" s="245"/>
      <c r="D1373" s="979"/>
      <c r="E1373" s="255">
        <v>194</v>
      </c>
      <c r="F1373" s="318">
        <v>424</v>
      </c>
      <c r="G1373" s="318"/>
      <c r="H1373" s="319" t="s">
        <v>1370</v>
      </c>
      <c r="I1373" s="229">
        <v>100000</v>
      </c>
      <c r="J1373" s="427">
        <f>J1374</f>
        <v>0</v>
      </c>
      <c r="K1373" s="2464">
        <v>0</v>
      </c>
      <c r="L1373" s="229"/>
      <c r="M1373" s="427"/>
      <c r="N1373" s="2465"/>
      <c r="O1373" s="571">
        <f t="shared" si="133"/>
        <v>100000</v>
      </c>
      <c r="P1373" s="571">
        <f t="shared" si="134"/>
        <v>0</v>
      </c>
      <c r="Q1373" s="402">
        <f t="shared" si="132"/>
        <v>0</v>
      </c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</row>
    <row r="1374" spans="1:249" s="13" customFormat="1" ht="16.5" customHeight="1" thickBot="1" x14ac:dyDescent="0.3">
      <c r="A1374" s="150"/>
      <c r="B1374" s="150"/>
      <c r="C1374" s="150"/>
      <c r="D1374" s="891"/>
      <c r="E1374" s="260"/>
      <c r="F1374" s="260">
        <v>424900</v>
      </c>
      <c r="G1374" s="260"/>
      <c r="H1374" s="250" t="s">
        <v>1464</v>
      </c>
      <c r="I1374" s="215">
        <v>100000</v>
      </c>
      <c r="J1374" s="421">
        <v>0</v>
      </c>
      <c r="K1374" s="2453">
        <v>0</v>
      </c>
      <c r="L1374" s="215"/>
      <c r="M1374" s="421"/>
      <c r="N1374" s="2466"/>
      <c r="O1374" s="220">
        <f t="shared" si="133"/>
        <v>100000</v>
      </c>
      <c r="P1374" s="220">
        <f t="shared" si="134"/>
        <v>0</v>
      </c>
      <c r="Q1374" s="706">
        <f t="shared" si="132"/>
        <v>0</v>
      </c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</row>
    <row r="1375" spans="1:249" s="13" customFormat="1" ht="16.5" thickTop="1" x14ac:dyDescent="0.25">
      <c r="A1375" s="154"/>
      <c r="B1375" s="154"/>
      <c r="C1375" s="154"/>
      <c r="D1375" s="889"/>
      <c r="E1375" s="266">
        <v>195</v>
      </c>
      <c r="F1375" s="267">
        <v>425</v>
      </c>
      <c r="G1375" s="267"/>
      <c r="H1375" s="268" t="s">
        <v>1397</v>
      </c>
      <c r="I1375" s="223">
        <f>I1376+I1377</f>
        <v>50000</v>
      </c>
      <c r="J1375" s="432">
        <f>J1376+J1377</f>
        <v>12228</v>
      </c>
      <c r="K1375" s="1980">
        <f>J1375/I1375*100</f>
        <v>24.456</v>
      </c>
      <c r="L1375" s="2086"/>
      <c r="M1375" s="425"/>
      <c r="N1375" s="1873"/>
      <c r="O1375" s="1862">
        <f t="shared" si="133"/>
        <v>50000</v>
      </c>
      <c r="P1375" s="1862">
        <f t="shared" si="134"/>
        <v>12228</v>
      </c>
      <c r="Q1375" s="405">
        <f t="shared" si="132"/>
        <v>24.456</v>
      </c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</row>
    <row r="1376" spans="1:249" s="13" customFormat="1" ht="15.75" x14ac:dyDescent="0.25">
      <c r="A1376" s="161"/>
      <c r="B1376" s="161"/>
      <c r="C1376" s="161"/>
      <c r="D1376" s="898"/>
      <c r="E1376" s="273"/>
      <c r="F1376" s="274">
        <v>425100</v>
      </c>
      <c r="G1376" s="274"/>
      <c r="H1376" s="275" t="s">
        <v>1437</v>
      </c>
      <c r="I1376" s="212">
        <v>20000</v>
      </c>
      <c r="J1376" s="426">
        <v>5738</v>
      </c>
      <c r="K1376" s="2002">
        <f>J1376/I1376*100</f>
        <v>28.689999999999998</v>
      </c>
      <c r="L1376" s="2038"/>
      <c r="M1376" s="426"/>
      <c r="N1376" s="1880"/>
      <c r="O1376" s="2322">
        <f t="shared" si="133"/>
        <v>20000</v>
      </c>
      <c r="P1376" s="2322">
        <f t="shared" si="134"/>
        <v>5738</v>
      </c>
      <c r="Q1376" s="2323">
        <f t="shared" si="132"/>
        <v>28.689999999999998</v>
      </c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</row>
    <row r="1377" spans="1:249" s="13" customFormat="1" ht="16.5" thickBot="1" x14ac:dyDescent="0.3">
      <c r="A1377" s="150"/>
      <c r="B1377" s="150"/>
      <c r="C1377" s="150"/>
      <c r="D1377" s="891"/>
      <c r="E1377" s="259"/>
      <c r="F1377" s="260">
        <v>425200</v>
      </c>
      <c r="G1377" s="260"/>
      <c r="H1377" s="250" t="s">
        <v>1438</v>
      </c>
      <c r="I1377" s="215">
        <v>30000</v>
      </c>
      <c r="J1377" s="421">
        <v>6490</v>
      </c>
      <c r="K1377" s="1924">
        <v>0</v>
      </c>
      <c r="L1377" s="2066"/>
      <c r="M1377" s="436"/>
      <c r="N1377" s="1903"/>
      <c r="O1377" s="2324">
        <f t="shared" si="133"/>
        <v>30000</v>
      </c>
      <c r="P1377" s="2324">
        <f t="shared" si="134"/>
        <v>6490</v>
      </c>
      <c r="Q1377" s="2325">
        <f t="shared" si="132"/>
        <v>21.633333333333333</v>
      </c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</row>
    <row r="1378" spans="1:249" s="13" customFormat="1" ht="16.5" thickTop="1" x14ac:dyDescent="0.25">
      <c r="A1378" s="151"/>
      <c r="B1378" s="151"/>
      <c r="C1378" s="151"/>
      <c r="D1378" s="840"/>
      <c r="E1378" s="905">
        <v>196</v>
      </c>
      <c r="F1378" s="253">
        <v>426</v>
      </c>
      <c r="G1378" s="253"/>
      <c r="H1378" s="265" t="s">
        <v>1372</v>
      </c>
      <c r="I1378" s="237">
        <v>410000</v>
      </c>
      <c r="J1378" s="441">
        <f>J1379+J1380+J1381+J1382+J1383</f>
        <v>95672.97</v>
      </c>
      <c r="K1378" s="2221">
        <f>J1378/I1378*100</f>
        <v>23.334870731707316</v>
      </c>
      <c r="L1378" s="2103">
        <f>L1382+L1383</f>
        <v>25000</v>
      </c>
      <c r="M1378" s="441">
        <f>M1382+M1383</f>
        <v>20000</v>
      </c>
      <c r="N1378" s="1884">
        <f>M1378/L1378*100</f>
        <v>80</v>
      </c>
      <c r="O1378" s="1864">
        <f t="shared" si="133"/>
        <v>435000</v>
      </c>
      <c r="P1378" s="1864">
        <f t="shared" si="134"/>
        <v>115672.97</v>
      </c>
      <c r="Q1378" s="400">
        <f t="shared" si="132"/>
        <v>26.591487356321842</v>
      </c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</row>
    <row r="1379" spans="1:249" s="13" customFormat="1" ht="15.75" x14ac:dyDescent="0.25">
      <c r="A1379" s="161"/>
      <c r="B1379" s="161"/>
      <c r="C1379" s="161"/>
      <c r="D1379" s="898"/>
      <c r="E1379" s="274"/>
      <c r="F1379" s="274">
        <v>426100</v>
      </c>
      <c r="G1379" s="274"/>
      <c r="H1379" s="275" t="s">
        <v>1349</v>
      </c>
      <c r="I1379" s="212">
        <v>185000</v>
      </c>
      <c r="J1379" s="426">
        <v>23808.01</v>
      </c>
      <c r="K1379" s="2002">
        <f>J1379/I1379*100</f>
        <v>12.869194594594594</v>
      </c>
      <c r="L1379" s="2038"/>
      <c r="M1379" s="426"/>
      <c r="N1379" s="1880"/>
      <c r="O1379" s="2322">
        <f t="shared" si="133"/>
        <v>185000</v>
      </c>
      <c r="P1379" s="2322">
        <f t="shared" si="134"/>
        <v>23808.01</v>
      </c>
      <c r="Q1379" s="2323">
        <f t="shared" si="132"/>
        <v>12.869194594594594</v>
      </c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</row>
    <row r="1380" spans="1:249" s="13" customFormat="1" ht="15.75" x14ac:dyDescent="0.25">
      <c r="A1380" s="161"/>
      <c r="B1380" s="161"/>
      <c r="C1380" s="161"/>
      <c r="D1380" s="898"/>
      <c r="E1380" s="274"/>
      <c r="F1380" s="274">
        <v>426300</v>
      </c>
      <c r="G1380" s="274"/>
      <c r="H1380" s="275" t="s">
        <v>1439</v>
      </c>
      <c r="I1380" s="212">
        <v>0</v>
      </c>
      <c r="J1380" s="426"/>
      <c r="K1380" s="1992">
        <v>0</v>
      </c>
      <c r="L1380" s="2038"/>
      <c r="M1380" s="426"/>
      <c r="N1380" s="1880"/>
      <c r="O1380" s="2322">
        <f t="shared" si="133"/>
        <v>0</v>
      </c>
      <c r="P1380" s="2322">
        <f t="shared" si="134"/>
        <v>0</v>
      </c>
      <c r="Q1380" s="2323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</row>
    <row r="1381" spans="1:249" s="13" customFormat="1" ht="15.75" x14ac:dyDescent="0.25">
      <c r="A1381" s="161"/>
      <c r="B1381" s="161"/>
      <c r="C1381" s="161"/>
      <c r="D1381" s="898"/>
      <c r="E1381" s="274"/>
      <c r="F1381" s="274">
        <v>426400</v>
      </c>
      <c r="G1381" s="274"/>
      <c r="H1381" s="275" t="s">
        <v>1350</v>
      </c>
      <c r="I1381" s="212">
        <v>5000</v>
      </c>
      <c r="J1381" s="426"/>
      <c r="K1381" s="1924">
        <v>0</v>
      </c>
      <c r="L1381" s="2038"/>
      <c r="M1381" s="426"/>
      <c r="N1381" s="1880"/>
      <c r="O1381" s="2322">
        <f t="shared" si="133"/>
        <v>5000</v>
      </c>
      <c r="P1381" s="2322">
        <f t="shared" si="134"/>
        <v>0</v>
      </c>
      <c r="Q1381" s="2323">
        <f t="shared" si="132"/>
        <v>0</v>
      </c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</row>
    <row r="1382" spans="1:249" s="13" customFormat="1" ht="31.5" x14ac:dyDescent="0.25">
      <c r="A1382" s="161"/>
      <c r="B1382" s="161"/>
      <c r="C1382" s="161"/>
      <c r="D1382" s="898"/>
      <c r="E1382" s="274"/>
      <c r="F1382" s="274">
        <v>426800</v>
      </c>
      <c r="G1382" s="274"/>
      <c r="H1382" s="275" t="s">
        <v>1516</v>
      </c>
      <c r="I1382" s="212">
        <v>60000</v>
      </c>
      <c r="J1382" s="426">
        <v>28388.959999999999</v>
      </c>
      <c r="K1382" s="2002">
        <f>J1382/I1382*100</f>
        <v>47.314933333333329</v>
      </c>
      <c r="L1382" s="2038">
        <v>5000</v>
      </c>
      <c r="M1382" s="426"/>
      <c r="N1382" s="1880"/>
      <c r="O1382" s="2322">
        <f t="shared" si="133"/>
        <v>65000</v>
      </c>
      <c r="P1382" s="2322">
        <f t="shared" si="134"/>
        <v>28388.959999999999</v>
      </c>
      <c r="Q1382" s="2323">
        <f t="shared" si="132"/>
        <v>43.675323076923078</v>
      </c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</row>
    <row r="1383" spans="1:249" s="13" customFormat="1" ht="16.5" thickBot="1" x14ac:dyDescent="0.3">
      <c r="A1383" s="161"/>
      <c r="B1383" s="161"/>
      <c r="C1383" s="161"/>
      <c r="D1383" s="898"/>
      <c r="E1383" s="274"/>
      <c r="F1383" s="274">
        <v>426900</v>
      </c>
      <c r="G1383" s="274"/>
      <c r="H1383" s="275" t="s">
        <v>1468</v>
      </c>
      <c r="I1383" s="212">
        <v>160000</v>
      </c>
      <c r="J1383" s="426">
        <v>43476</v>
      </c>
      <c r="K1383" s="2002">
        <f>J1383/I1383*100</f>
        <v>27.172499999999999</v>
      </c>
      <c r="L1383" s="2038">
        <v>20000</v>
      </c>
      <c r="M1383" s="426">
        <v>20000</v>
      </c>
      <c r="N1383" s="1879">
        <f>M1383/L1383*100</f>
        <v>100</v>
      </c>
      <c r="O1383" s="2322">
        <f t="shared" si="133"/>
        <v>180000</v>
      </c>
      <c r="P1383" s="2322">
        <f t="shared" si="134"/>
        <v>63476</v>
      </c>
      <c r="Q1383" s="2323">
        <f t="shared" si="132"/>
        <v>35.264444444444443</v>
      </c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</row>
    <row r="1384" spans="1:249" s="13" customFormat="1" ht="16.5" hidden="1" thickBot="1" x14ac:dyDescent="0.3">
      <c r="A1384" s="150"/>
      <c r="B1384" s="150"/>
      <c r="C1384" s="150"/>
      <c r="D1384" s="891"/>
      <c r="E1384" s="260"/>
      <c r="F1384" s="2336"/>
      <c r="G1384" s="2336"/>
      <c r="H1384" s="1042"/>
      <c r="I1384" s="1039"/>
      <c r="J1384" s="1040">
        <v>0</v>
      </c>
      <c r="K1384" s="1924">
        <f>K1383</f>
        <v>27.172499999999999</v>
      </c>
      <c r="L1384" s="2147"/>
      <c r="M1384" s="1040"/>
      <c r="N1384" s="1981"/>
      <c r="O1384" s="2328">
        <f t="shared" si="133"/>
        <v>0</v>
      </c>
      <c r="P1384" s="2328">
        <f t="shared" si="134"/>
        <v>0</v>
      </c>
      <c r="Q1384" s="706" t="e">
        <f t="shared" si="132"/>
        <v>#DIV/0!</v>
      </c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</row>
    <row r="1385" spans="1:249" s="13" customFormat="1" ht="17.25" thickTop="1" thickBot="1" x14ac:dyDescent="0.3">
      <c r="A1385" s="149"/>
      <c r="B1385" s="149"/>
      <c r="C1385" s="149"/>
      <c r="D1385" s="477"/>
      <c r="E1385" s="473">
        <v>197</v>
      </c>
      <c r="F1385" s="262">
        <v>482</v>
      </c>
      <c r="G1385" s="262"/>
      <c r="H1385" s="263" t="s">
        <v>1504</v>
      </c>
      <c r="I1385" s="216">
        <f>I1386+I1387</f>
        <v>20000</v>
      </c>
      <c r="J1385" s="423">
        <f>J1386+J1387</f>
        <v>0</v>
      </c>
      <c r="K1385" s="2398">
        <f>J1385/I1385*100</f>
        <v>0</v>
      </c>
      <c r="L1385" s="2041"/>
      <c r="M1385" s="423"/>
      <c r="N1385" s="1907"/>
      <c r="O1385" s="1861">
        <f t="shared" si="133"/>
        <v>20000</v>
      </c>
      <c r="P1385" s="1861">
        <f t="shared" si="134"/>
        <v>0</v>
      </c>
      <c r="Q1385" s="400">
        <f t="shared" si="132"/>
        <v>0</v>
      </c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</row>
    <row r="1386" spans="1:249" s="13" customFormat="1" ht="16.5" thickTop="1" x14ac:dyDescent="0.25">
      <c r="A1386" s="245"/>
      <c r="B1386" s="245"/>
      <c r="C1386" s="245"/>
      <c r="D1386" s="979"/>
      <c r="E1386" s="255"/>
      <c r="F1386" s="2337">
        <v>482100</v>
      </c>
      <c r="G1386" s="2337"/>
      <c r="H1386" s="2338" t="s">
        <v>1445</v>
      </c>
      <c r="I1386" s="221">
        <v>10000</v>
      </c>
      <c r="J1386" s="427">
        <v>0</v>
      </c>
      <c r="K1386" s="1980">
        <f>J1386/I1386*100</f>
        <v>0</v>
      </c>
      <c r="L1386" s="2067"/>
      <c r="M1386" s="427"/>
      <c r="N1386" s="1904"/>
      <c r="O1386" s="2330">
        <f t="shared" si="133"/>
        <v>10000</v>
      </c>
      <c r="P1386" s="2330">
        <f t="shared" si="134"/>
        <v>0</v>
      </c>
      <c r="Q1386" s="2223">
        <f t="shared" si="132"/>
        <v>0</v>
      </c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</row>
    <row r="1387" spans="1:249" s="13" customFormat="1" ht="16.5" thickBot="1" x14ac:dyDescent="0.3">
      <c r="A1387" s="150"/>
      <c r="B1387" s="150"/>
      <c r="C1387" s="150"/>
      <c r="D1387" s="891"/>
      <c r="E1387" s="260"/>
      <c r="F1387" s="249">
        <v>482200</v>
      </c>
      <c r="G1387" s="249"/>
      <c r="H1387" s="250" t="s">
        <v>1473</v>
      </c>
      <c r="I1387" s="215">
        <v>10000</v>
      </c>
      <c r="J1387" s="421">
        <v>0</v>
      </c>
      <c r="K1387" s="2002">
        <f>J1387/I1387*100</f>
        <v>0</v>
      </c>
      <c r="L1387" s="2036"/>
      <c r="M1387" s="421"/>
      <c r="N1387" s="1876"/>
      <c r="O1387" s="2328">
        <f t="shared" si="133"/>
        <v>10000</v>
      </c>
      <c r="P1387" s="2328">
        <f t="shared" si="134"/>
        <v>0</v>
      </c>
      <c r="Q1387" s="706">
        <f t="shared" si="132"/>
        <v>0</v>
      </c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</row>
    <row r="1388" spans="1:249" s="13" customFormat="1" ht="16.5" hidden="1" thickTop="1" x14ac:dyDescent="0.25">
      <c r="A1388" s="151"/>
      <c r="B1388" s="151"/>
      <c r="C1388" s="151"/>
      <c r="D1388" s="840"/>
      <c r="E1388" s="905"/>
      <c r="F1388" s="553">
        <v>511</v>
      </c>
      <c r="G1388" s="553"/>
      <c r="H1388" s="321" t="s">
        <v>1429</v>
      </c>
      <c r="I1388" s="841">
        <f>I1389</f>
        <v>0</v>
      </c>
      <c r="J1388" s="424"/>
      <c r="K1388" s="2002" t="e">
        <f>J1388/I1388*100</f>
        <v>#DIV/0!</v>
      </c>
      <c r="L1388" s="2113"/>
      <c r="M1388" s="424"/>
      <c r="N1388" s="1881"/>
      <c r="O1388" s="1864">
        <f t="shared" si="133"/>
        <v>0</v>
      </c>
      <c r="P1388" s="1864">
        <f t="shared" si="134"/>
        <v>0</v>
      </c>
      <c r="Q1388" s="400" t="e">
        <f t="shared" si="132"/>
        <v>#DIV/0!</v>
      </c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</row>
    <row r="1389" spans="1:249" s="13" customFormat="1" ht="16.5" hidden="1" thickTop="1" x14ac:dyDescent="0.25">
      <c r="A1389" s="151"/>
      <c r="B1389" s="151"/>
      <c r="C1389" s="151"/>
      <c r="D1389" s="840"/>
      <c r="E1389" s="905"/>
      <c r="F1389" s="2467">
        <v>511300</v>
      </c>
      <c r="G1389" s="2467"/>
      <c r="H1389" s="2468" t="s">
        <v>1448</v>
      </c>
      <c r="I1389" s="2469"/>
      <c r="J1389" s="430"/>
      <c r="K1389" s="1871" t="e">
        <f>J1389/I1389*100</f>
        <v>#DIV/0!</v>
      </c>
      <c r="L1389" s="2329"/>
      <c r="M1389" s="430"/>
      <c r="N1389" s="2018"/>
      <c r="O1389" s="1864">
        <f t="shared" si="133"/>
        <v>0</v>
      </c>
      <c r="P1389" s="1864">
        <f t="shared" si="134"/>
        <v>0</v>
      </c>
      <c r="Q1389" s="400" t="e">
        <f t="shared" si="132"/>
        <v>#DIV/0!</v>
      </c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</row>
    <row r="1390" spans="1:249" s="13" customFormat="1" ht="16.5" thickTop="1" x14ac:dyDescent="0.25">
      <c r="A1390" s="245"/>
      <c r="B1390" s="245"/>
      <c r="C1390" s="245"/>
      <c r="D1390" s="979"/>
      <c r="E1390" s="255" t="s">
        <v>1745</v>
      </c>
      <c r="F1390" s="257">
        <v>511</v>
      </c>
      <c r="G1390" s="257"/>
      <c r="H1390" s="258" t="s">
        <v>1429</v>
      </c>
      <c r="I1390" s="214">
        <f>I1391</f>
        <v>850000</v>
      </c>
      <c r="J1390" s="427"/>
      <c r="K1390" s="2223"/>
      <c r="L1390" s="221"/>
      <c r="M1390" s="427"/>
      <c r="N1390" s="2465"/>
      <c r="O1390" s="571"/>
      <c r="P1390" s="571"/>
      <c r="Q1390" s="40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</row>
    <row r="1391" spans="1:249" s="13" customFormat="1" ht="16.5" thickBot="1" x14ac:dyDescent="0.3">
      <c r="A1391" s="150"/>
      <c r="B1391" s="150"/>
      <c r="C1391" s="150"/>
      <c r="D1391" s="891"/>
      <c r="E1391" s="260"/>
      <c r="F1391" s="249">
        <v>511400</v>
      </c>
      <c r="G1391" s="249"/>
      <c r="H1391" s="250" t="s">
        <v>1746</v>
      </c>
      <c r="I1391" s="215">
        <v>850000</v>
      </c>
      <c r="J1391" s="421"/>
      <c r="K1391" s="706"/>
      <c r="L1391" s="215"/>
      <c r="M1391" s="421"/>
      <c r="N1391" s="2466"/>
      <c r="O1391" s="1039"/>
      <c r="P1391" s="1039"/>
      <c r="Q1391" s="401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</row>
    <row r="1392" spans="1:249" s="13" customFormat="1" ht="17.25" thickTop="1" thickBot="1" x14ac:dyDescent="0.3">
      <c r="A1392" s="148"/>
      <c r="B1392" s="148"/>
      <c r="C1392" s="148"/>
      <c r="D1392" s="1036"/>
      <c r="E1392" s="311">
        <v>198</v>
      </c>
      <c r="F1392" s="251">
        <v>512</v>
      </c>
      <c r="G1392" s="251"/>
      <c r="H1392" s="282" t="s">
        <v>1374</v>
      </c>
      <c r="I1392" s="236">
        <f>I1393</f>
        <v>0</v>
      </c>
      <c r="J1392" s="425">
        <f>J1393</f>
        <v>0</v>
      </c>
      <c r="K1392" s="2398"/>
      <c r="L1392" s="2086"/>
      <c r="M1392" s="425"/>
      <c r="N1392" s="1873"/>
      <c r="O1392" s="1862">
        <f t="shared" si="133"/>
        <v>0</v>
      </c>
      <c r="P1392" s="1862">
        <f t="shared" si="134"/>
        <v>0</v>
      </c>
      <c r="Q1392" s="405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</row>
    <row r="1393" spans="1:249" s="13" customFormat="1" ht="16.5" thickTop="1" x14ac:dyDescent="0.25">
      <c r="A1393" s="245"/>
      <c r="B1393" s="245"/>
      <c r="C1393" s="245"/>
      <c r="D1393" s="979"/>
      <c r="E1393" s="255"/>
      <c r="F1393" s="255">
        <v>512200</v>
      </c>
      <c r="G1393" s="255"/>
      <c r="H1393" s="2338" t="s">
        <v>1432</v>
      </c>
      <c r="I1393" s="221">
        <v>0</v>
      </c>
      <c r="J1393" s="427">
        <v>0</v>
      </c>
      <c r="K1393" s="1980"/>
      <c r="L1393" s="2067"/>
      <c r="M1393" s="427"/>
      <c r="N1393" s="1904"/>
      <c r="O1393" s="2330">
        <f t="shared" si="133"/>
        <v>0</v>
      </c>
      <c r="P1393" s="2330">
        <f t="shared" si="134"/>
        <v>0</v>
      </c>
      <c r="Q1393" s="2223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</row>
    <row r="1394" spans="1:249" s="298" customFormat="1" ht="16.5" thickBot="1" x14ac:dyDescent="0.3">
      <c r="A1394" s="152"/>
      <c r="B1394" s="152"/>
      <c r="C1394" s="152"/>
      <c r="D1394" s="1034"/>
      <c r="E1394" s="310">
        <v>199</v>
      </c>
      <c r="F1394" s="332">
        <v>515</v>
      </c>
      <c r="G1394" s="332"/>
      <c r="H1394" s="333" t="s">
        <v>1401</v>
      </c>
      <c r="I1394" s="419">
        <v>480000</v>
      </c>
      <c r="J1394" s="442">
        <v>469446.7</v>
      </c>
      <c r="K1394" s="1874">
        <f>J1394/I1394*100</f>
        <v>97.801395833333345</v>
      </c>
      <c r="L1394" s="2117">
        <v>50000</v>
      </c>
      <c r="M1394" s="442">
        <v>50000</v>
      </c>
      <c r="N1394" s="1875">
        <v>0</v>
      </c>
      <c r="O1394" s="2470">
        <f t="shared" si="133"/>
        <v>530000</v>
      </c>
      <c r="P1394" s="2470">
        <f t="shared" si="134"/>
        <v>519446.7</v>
      </c>
      <c r="Q1394" s="2471">
        <f t="shared" si="132"/>
        <v>98.008811320754717</v>
      </c>
      <c r="R1394" s="2451"/>
      <c r="S1394" s="2451"/>
      <c r="T1394" s="2451"/>
      <c r="U1394" s="2451"/>
      <c r="V1394" s="2451"/>
      <c r="W1394" s="2451"/>
      <c r="X1394" s="2451"/>
      <c r="Y1394" s="2451"/>
      <c r="Z1394" s="2451"/>
      <c r="AA1394" s="2451"/>
      <c r="AB1394" s="2451"/>
      <c r="AC1394" s="2451"/>
      <c r="AD1394" s="2451"/>
      <c r="AE1394" s="2451"/>
      <c r="AF1394" s="2451"/>
      <c r="AG1394" s="2451"/>
      <c r="AH1394" s="2451"/>
      <c r="AI1394" s="2451"/>
      <c r="AJ1394" s="2451"/>
      <c r="AK1394" s="2451"/>
      <c r="AL1394" s="2451"/>
      <c r="AM1394" s="2451"/>
      <c r="AN1394" s="2451"/>
      <c r="AO1394" s="2451"/>
      <c r="AP1394" s="2451"/>
      <c r="AQ1394" s="2451"/>
      <c r="AR1394" s="2451"/>
      <c r="AS1394" s="2451"/>
      <c r="AT1394" s="2451"/>
      <c r="AU1394" s="2451"/>
      <c r="AV1394" s="2451"/>
      <c r="AW1394" s="2451"/>
      <c r="AX1394" s="2451"/>
      <c r="AY1394" s="2451"/>
      <c r="AZ1394" s="2451"/>
      <c r="BA1394" s="2451"/>
      <c r="BB1394" s="2451"/>
      <c r="BC1394" s="2451"/>
      <c r="BD1394" s="2451"/>
      <c r="BE1394" s="2451"/>
      <c r="BF1394" s="2451"/>
      <c r="BG1394" s="2451"/>
      <c r="BH1394" s="2451"/>
      <c r="BI1394" s="2451"/>
      <c r="BJ1394" s="2451"/>
      <c r="BK1394" s="2451"/>
      <c r="BL1394" s="2451"/>
      <c r="BM1394" s="2451"/>
      <c r="BN1394" s="2451"/>
      <c r="BO1394" s="2451"/>
      <c r="BP1394" s="2451"/>
      <c r="BQ1394" s="2451"/>
      <c r="BR1394" s="2451"/>
      <c r="BS1394" s="2451"/>
      <c r="BT1394" s="2451"/>
      <c r="BU1394" s="2451"/>
      <c r="BV1394" s="2451"/>
      <c r="BW1394" s="2451"/>
      <c r="BX1394" s="2451"/>
      <c r="BY1394" s="2451"/>
      <c r="BZ1394" s="2451"/>
      <c r="CA1394" s="2451"/>
      <c r="CB1394" s="2451"/>
      <c r="CC1394" s="2451"/>
      <c r="CD1394" s="2451"/>
      <c r="CE1394" s="2451"/>
      <c r="CF1394" s="2451"/>
      <c r="CG1394" s="2451"/>
      <c r="CH1394" s="2451"/>
      <c r="CI1394" s="2451"/>
      <c r="CJ1394" s="2451"/>
      <c r="CK1394" s="2451"/>
      <c r="CL1394" s="2451"/>
      <c r="CM1394" s="2451"/>
      <c r="CN1394" s="2451"/>
      <c r="CO1394" s="2451"/>
      <c r="CP1394" s="2451"/>
      <c r="CQ1394" s="2451"/>
      <c r="CR1394" s="2451"/>
      <c r="CS1394" s="2451"/>
      <c r="CT1394" s="2451"/>
      <c r="CU1394" s="2451"/>
      <c r="CV1394" s="2451"/>
      <c r="CW1394" s="2451"/>
      <c r="CX1394" s="2451"/>
      <c r="CY1394" s="2451"/>
      <c r="CZ1394" s="2451"/>
      <c r="DA1394" s="2451"/>
      <c r="DB1394" s="2451"/>
      <c r="DC1394" s="2451"/>
      <c r="DD1394" s="2451"/>
      <c r="DE1394" s="2451"/>
      <c r="DF1394" s="2451"/>
      <c r="DG1394" s="2451"/>
      <c r="DH1394" s="2451"/>
      <c r="DI1394" s="2451"/>
      <c r="DJ1394" s="2451"/>
      <c r="DK1394" s="2451"/>
      <c r="DL1394" s="2451"/>
      <c r="DM1394" s="2451"/>
      <c r="DN1394" s="2451"/>
      <c r="DO1394" s="2451"/>
      <c r="DP1394" s="2451"/>
      <c r="DQ1394" s="2451"/>
      <c r="DR1394" s="2451"/>
      <c r="DS1394" s="2451"/>
      <c r="DT1394" s="2451"/>
      <c r="DU1394" s="2451"/>
      <c r="DV1394" s="2451"/>
      <c r="DW1394" s="2451"/>
      <c r="DX1394" s="2451"/>
      <c r="DY1394" s="2451"/>
      <c r="DZ1394" s="2451"/>
      <c r="EA1394" s="2451"/>
      <c r="EB1394" s="2451"/>
      <c r="EC1394" s="2451"/>
      <c r="ED1394" s="2451"/>
      <c r="EE1394" s="2451"/>
      <c r="EF1394" s="2451"/>
      <c r="EG1394" s="2451"/>
      <c r="EH1394" s="2451"/>
      <c r="EI1394" s="2451"/>
      <c r="EJ1394" s="2451"/>
      <c r="EK1394" s="2451"/>
      <c r="EL1394" s="2451"/>
      <c r="EM1394" s="2451"/>
      <c r="EN1394" s="2451"/>
      <c r="EO1394" s="2451"/>
      <c r="EP1394" s="2451"/>
      <c r="EQ1394" s="2451"/>
      <c r="ER1394" s="2451"/>
      <c r="ES1394" s="2451"/>
      <c r="ET1394" s="2451"/>
      <c r="EU1394" s="2451"/>
      <c r="EV1394" s="2451"/>
      <c r="EW1394" s="2451"/>
      <c r="EX1394" s="2451"/>
      <c r="EY1394" s="2451"/>
      <c r="EZ1394" s="2451"/>
      <c r="FA1394" s="2451"/>
      <c r="FB1394" s="2451"/>
      <c r="FC1394" s="2451"/>
      <c r="FD1394" s="2451"/>
      <c r="FE1394" s="2451"/>
      <c r="FF1394" s="2451"/>
      <c r="FG1394" s="2451"/>
      <c r="FH1394" s="2451"/>
      <c r="FI1394" s="2451"/>
      <c r="FJ1394" s="2451"/>
      <c r="FK1394" s="2451"/>
      <c r="FL1394" s="2451"/>
      <c r="FM1394" s="2451"/>
      <c r="FN1394" s="2451"/>
      <c r="FO1394" s="2451"/>
      <c r="FP1394" s="2451"/>
      <c r="FQ1394" s="2451"/>
      <c r="FR1394" s="2451"/>
      <c r="FS1394" s="2451"/>
      <c r="FT1394" s="2451"/>
      <c r="FU1394" s="2451"/>
      <c r="FV1394" s="2451"/>
      <c r="FW1394" s="2451"/>
      <c r="FX1394" s="2451"/>
      <c r="FY1394" s="2451"/>
      <c r="FZ1394" s="2451"/>
      <c r="GA1394" s="2451"/>
      <c r="GB1394" s="2451"/>
      <c r="GC1394" s="2451"/>
      <c r="GD1394" s="2451"/>
      <c r="GE1394" s="2451"/>
      <c r="GF1394" s="2451"/>
      <c r="GG1394" s="2451"/>
      <c r="GH1394" s="2451"/>
      <c r="GI1394" s="2451"/>
      <c r="GJ1394" s="2451"/>
      <c r="GK1394" s="2451"/>
      <c r="GL1394" s="2451"/>
      <c r="GM1394" s="2451"/>
      <c r="GN1394" s="2451"/>
      <c r="GO1394" s="2451"/>
      <c r="GP1394" s="2451"/>
      <c r="GQ1394" s="2451"/>
      <c r="GR1394" s="2451"/>
      <c r="GS1394" s="2451"/>
      <c r="GT1394" s="2451"/>
      <c r="GU1394" s="2451"/>
      <c r="GV1394" s="2451"/>
      <c r="GW1394" s="2451"/>
      <c r="GX1394" s="2451"/>
      <c r="GY1394" s="2451"/>
      <c r="GZ1394" s="2451"/>
      <c r="HA1394" s="2451"/>
      <c r="HB1394" s="2451"/>
      <c r="HC1394" s="2451"/>
      <c r="HD1394" s="2451"/>
      <c r="HE1394" s="2451"/>
      <c r="HF1394" s="2451"/>
      <c r="HG1394" s="2451"/>
      <c r="HH1394" s="2451"/>
      <c r="HI1394" s="2451"/>
      <c r="HJ1394" s="2451"/>
      <c r="HK1394" s="2451"/>
      <c r="HL1394" s="2451"/>
      <c r="HM1394" s="2451"/>
      <c r="HN1394" s="2451"/>
      <c r="HO1394" s="2451"/>
      <c r="HP1394" s="2451"/>
      <c r="HQ1394" s="2451"/>
      <c r="HR1394" s="2451"/>
      <c r="HS1394" s="2451"/>
      <c r="HT1394" s="2451"/>
      <c r="HU1394" s="2451"/>
      <c r="HV1394" s="2451"/>
      <c r="HW1394" s="2451"/>
      <c r="HX1394" s="2451"/>
      <c r="HY1394" s="2451"/>
      <c r="HZ1394" s="2451"/>
      <c r="IA1394" s="2451"/>
      <c r="IB1394" s="2451"/>
      <c r="IC1394" s="2451"/>
      <c r="ID1394" s="2451"/>
      <c r="IE1394" s="2451"/>
      <c r="IF1394" s="2451"/>
      <c r="IG1394" s="2451"/>
      <c r="IH1394" s="2451"/>
      <c r="II1394" s="2451"/>
      <c r="IJ1394" s="2451"/>
      <c r="IK1394" s="2451"/>
      <c r="IL1394" s="2451"/>
      <c r="IM1394" s="2451"/>
      <c r="IN1394" s="2451"/>
      <c r="IO1394" s="2451"/>
    </row>
    <row r="1395" spans="1:249" s="13" customFormat="1" ht="17.25" hidden="1" thickTop="1" thickBot="1" x14ac:dyDescent="0.3">
      <c r="A1395" s="152"/>
      <c r="B1395" s="152"/>
      <c r="C1395" s="152"/>
      <c r="D1395" s="1612"/>
      <c r="E1395" s="276"/>
      <c r="F1395" s="310">
        <v>515120</v>
      </c>
      <c r="G1395" s="310"/>
      <c r="H1395" s="278" t="s">
        <v>1402</v>
      </c>
      <c r="I1395" s="416">
        <v>520000</v>
      </c>
      <c r="J1395" s="436">
        <v>50000</v>
      </c>
      <c r="K1395" s="1924">
        <f>K1394</f>
        <v>97.801395833333345</v>
      </c>
      <c r="L1395" s="2066"/>
      <c r="M1395" s="436"/>
      <c r="N1395" s="1903"/>
      <c r="O1395" s="1863">
        <f t="shared" si="133"/>
        <v>520000</v>
      </c>
      <c r="P1395" s="1863">
        <f t="shared" si="134"/>
        <v>50000</v>
      </c>
      <c r="Q1395" s="405">
        <f t="shared" si="132"/>
        <v>9.6153846153846168</v>
      </c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</row>
    <row r="1396" spans="1:249" s="13" customFormat="1" ht="32.25" thickTop="1" x14ac:dyDescent="0.25">
      <c r="A1396" s="174"/>
      <c r="B1396" s="300"/>
      <c r="C1396" s="300"/>
      <c r="D1396" s="848"/>
      <c r="E1396" s="323"/>
      <c r="F1396" s="264"/>
      <c r="G1396" s="1002"/>
      <c r="H1396" s="1261" t="s">
        <v>1583</v>
      </c>
      <c r="I1396" s="221"/>
      <c r="J1396" s="427"/>
      <c r="K1396" s="1924"/>
      <c r="L1396" s="2329"/>
      <c r="M1396" s="430"/>
      <c r="N1396" s="2018"/>
      <c r="O1396" s="1864"/>
      <c r="P1396" s="1864"/>
      <c r="Q1396" s="400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</row>
    <row r="1397" spans="1:249" s="13" customFormat="1" ht="15.75" x14ac:dyDescent="0.25">
      <c r="A1397" s="173"/>
      <c r="B1397" s="297"/>
      <c r="C1397" s="297"/>
      <c r="D1397" s="850"/>
      <c r="E1397" s="252"/>
      <c r="F1397" s="269"/>
      <c r="G1397" s="982">
        <v>1</v>
      </c>
      <c r="H1397" s="1303" t="s">
        <v>36</v>
      </c>
      <c r="I1397" s="417">
        <f>I1347+I1349+I1352+I1354+I1356+I1364+I1366+I1373+I1375+I1378+I1385+I1392+I1394+I1390</f>
        <v>7185000</v>
      </c>
      <c r="J1397" s="417">
        <f>J1347+J1349+J1352+J1354+J1356+J1364+J1366+J1373+J1375+J1378+J1385+J1392+J1394+J1390</f>
        <v>5202711.75</v>
      </c>
      <c r="K1397" s="2002">
        <f>J1397/I1397*100</f>
        <v>72.410741127348643</v>
      </c>
      <c r="L1397" s="2038"/>
      <c r="M1397" s="426"/>
      <c r="N1397" s="2002"/>
      <c r="O1397" s="2322">
        <f t="shared" si="133"/>
        <v>7185000</v>
      </c>
      <c r="P1397" s="2322">
        <f t="shared" si="134"/>
        <v>5202711.75</v>
      </c>
      <c r="Q1397" s="2323">
        <f t="shared" si="132"/>
        <v>72.410741127348643</v>
      </c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</row>
    <row r="1398" spans="1:249" s="13" customFormat="1" ht="15.75" x14ac:dyDescent="0.25">
      <c r="A1398" s="173"/>
      <c r="B1398" s="297"/>
      <c r="C1398" s="297"/>
      <c r="D1398" s="850"/>
      <c r="E1398" s="252"/>
      <c r="F1398" s="269"/>
      <c r="G1398" s="982">
        <v>4</v>
      </c>
      <c r="H1398" s="1303" t="s">
        <v>1529</v>
      </c>
      <c r="I1398" s="417"/>
      <c r="J1398" s="443"/>
      <c r="K1398" s="1992"/>
      <c r="L1398" s="2038">
        <v>105000</v>
      </c>
      <c r="M1398" s="426">
        <v>103000</v>
      </c>
      <c r="N1398" s="2002"/>
      <c r="O1398" s="2322">
        <f t="shared" si="133"/>
        <v>105000</v>
      </c>
      <c r="P1398" s="2322">
        <f t="shared" si="134"/>
        <v>103000</v>
      </c>
      <c r="Q1398" s="2323">
        <f t="shared" si="132"/>
        <v>98.095238095238088</v>
      </c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</row>
    <row r="1399" spans="1:249" s="13" customFormat="1" ht="16.5" thickBot="1" x14ac:dyDescent="0.3">
      <c r="A1399" s="173"/>
      <c r="B1399" s="297"/>
      <c r="C1399" s="297"/>
      <c r="D1399" s="850"/>
      <c r="E1399" s="252"/>
      <c r="F1399" s="269"/>
      <c r="G1399" s="983">
        <v>7</v>
      </c>
      <c r="H1399" s="465" t="s">
        <v>38</v>
      </c>
      <c r="I1399" s="215"/>
      <c r="J1399" s="421"/>
      <c r="K1399" s="1924"/>
      <c r="L1399" s="2066">
        <v>1485000</v>
      </c>
      <c r="M1399" s="436">
        <f>M1356+M1366+M1378+M1394-M1398</f>
        <v>1473000</v>
      </c>
      <c r="N1399" s="2199">
        <f>M1399/L1399*100</f>
        <v>99.191919191919183</v>
      </c>
      <c r="O1399" s="2324">
        <f t="shared" si="133"/>
        <v>1485000</v>
      </c>
      <c r="P1399" s="2324">
        <f t="shared" si="134"/>
        <v>1473000</v>
      </c>
      <c r="Q1399" s="2325">
        <f t="shared" si="132"/>
        <v>99.191919191919183</v>
      </c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</row>
    <row r="1400" spans="1:249" s="13" customFormat="1" ht="17.25" thickTop="1" thickBot="1" x14ac:dyDescent="0.3">
      <c r="A1400" s="173"/>
      <c r="B1400" s="297"/>
      <c r="C1400" s="297"/>
      <c r="D1400" s="850"/>
      <c r="E1400" s="252"/>
      <c r="F1400" s="269"/>
      <c r="G1400" s="996"/>
      <c r="H1400" s="1245" t="s">
        <v>179</v>
      </c>
      <c r="I1400" s="217">
        <f>I1397</f>
        <v>7185000</v>
      </c>
      <c r="J1400" s="217">
        <f>J1397</f>
        <v>5202711.75</v>
      </c>
      <c r="K1400" s="2398">
        <f>J1400/I1400*100</f>
        <v>72.410741127348643</v>
      </c>
      <c r="L1400" s="2044">
        <f>L1398+L1399</f>
        <v>1590000</v>
      </c>
      <c r="M1400" s="437">
        <f>M1398+M1399</f>
        <v>1576000</v>
      </c>
      <c r="N1400" s="1892"/>
      <c r="O1400" s="1861">
        <f t="shared" si="133"/>
        <v>8775000</v>
      </c>
      <c r="P1400" s="1861">
        <f t="shared" si="134"/>
        <v>6778711.75</v>
      </c>
      <c r="Q1400" s="400">
        <f t="shared" si="132"/>
        <v>77.250276353276348</v>
      </c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</row>
    <row r="1401" spans="1:249" s="13" customFormat="1" ht="32.25" thickTop="1" x14ac:dyDescent="0.25">
      <c r="A1401" s="173"/>
      <c r="B1401" s="297"/>
      <c r="C1401" s="297"/>
      <c r="D1401" s="850"/>
      <c r="E1401" s="252"/>
      <c r="F1401" s="269"/>
      <c r="G1401" s="994"/>
      <c r="H1401" s="1203" t="s">
        <v>180</v>
      </c>
      <c r="I1401" s="221"/>
      <c r="J1401" s="427"/>
      <c r="K1401" s="1924"/>
      <c r="L1401" s="2329"/>
      <c r="M1401" s="430"/>
      <c r="N1401" s="2018"/>
      <c r="O1401" s="1864"/>
      <c r="P1401" s="1864"/>
      <c r="Q1401" s="400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</row>
    <row r="1402" spans="1:249" s="13" customFormat="1" ht="15.75" x14ac:dyDescent="0.25">
      <c r="A1402" s="173"/>
      <c r="B1402" s="297"/>
      <c r="C1402" s="297"/>
      <c r="D1402" s="850"/>
      <c r="E1402" s="252"/>
      <c r="F1402" s="269"/>
      <c r="G1402" s="982">
        <v>1</v>
      </c>
      <c r="H1402" s="1438" t="s">
        <v>36</v>
      </c>
      <c r="I1402" s="417">
        <f>I1397</f>
        <v>7185000</v>
      </c>
      <c r="J1402" s="417">
        <f>J1397</f>
        <v>5202711.75</v>
      </c>
      <c r="K1402" s="2002">
        <f>J1402/I1402*100</f>
        <v>72.410741127348643</v>
      </c>
      <c r="L1402" s="2038"/>
      <c r="M1402" s="426"/>
      <c r="N1402" s="2002"/>
      <c r="O1402" s="2322">
        <f t="shared" si="133"/>
        <v>7185000</v>
      </c>
      <c r="P1402" s="2322">
        <f t="shared" si="134"/>
        <v>5202711.75</v>
      </c>
      <c r="Q1402" s="2323">
        <f t="shared" si="132"/>
        <v>72.410741127348643</v>
      </c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</row>
    <row r="1403" spans="1:249" s="13" customFormat="1" ht="15.75" x14ac:dyDescent="0.25">
      <c r="A1403" s="173"/>
      <c r="B1403" s="297"/>
      <c r="C1403" s="297"/>
      <c r="D1403" s="850"/>
      <c r="E1403" s="252"/>
      <c r="F1403" s="269"/>
      <c r="G1403" s="982">
        <v>4</v>
      </c>
      <c r="H1403" s="1438" t="s">
        <v>1529</v>
      </c>
      <c r="I1403" s="417"/>
      <c r="J1403" s="443"/>
      <c r="K1403" s="1992">
        <f>K1402</f>
        <v>72.410741127348643</v>
      </c>
      <c r="L1403" s="2038">
        <f>L1398</f>
        <v>105000</v>
      </c>
      <c r="M1403" s="426">
        <f>M1398</f>
        <v>103000</v>
      </c>
      <c r="N1403" s="2002"/>
      <c r="O1403" s="2322">
        <f t="shared" si="133"/>
        <v>105000</v>
      </c>
      <c r="P1403" s="2322">
        <f t="shared" si="134"/>
        <v>103000</v>
      </c>
      <c r="Q1403" s="2323">
        <f t="shared" si="132"/>
        <v>98.095238095238088</v>
      </c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</row>
    <row r="1404" spans="1:249" s="13" customFormat="1" ht="16.5" thickBot="1" x14ac:dyDescent="0.3">
      <c r="A1404" s="173"/>
      <c r="B1404" s="297"/>
      <c r="C1404" s="297"/>
      <c r="D1404" s="850"/>
      <c r="E1404" s="252"/>
      <c r="F1404" s="269"/>
      <c r="G1404" s="983">
        <v>7</v>
      </c>
      <c r="H1404" s="1243" t="s">
        <v>38</v>
      </c>
      <c r="I1404" s="215"/>
      <c r="J1404" s="421"/>
      <c r="K1404" s="1924"/>
      <c r="L1404" s="2066">
        <f>L1399</f>
        <v>1485000</v>
      </c>
      <c r="M1404" s="436">
        <f>M1399</f>
        <v>1473000</v>
      </c>
      <c r="N1404" s="2199">
        <f>M1404/L1404*100</f>
        <v>99.191919191919183</v>
      </c>
      <c r="O1404" s="2324">
        <f t="shared" si="133"/>
        <v>1485000</v>
      </c>
      <c r="P1404" s="2324">
        <f t="shared" si="134"/>
        <v>1473000</v>
      </c>
      <c r="Q1404" s="2325">
        <f t="shared" si="132"/>
        <v>99.191919191919183</v>
      </c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</row>
    <row r="1405" spans="1:249" s="13" customFormat="1" ht="17.25" thickTop="1" thickBot="1" x14ac:dyDescent="0.3">
      <c r="A1405" s="393"/>
      <c r="B1405" s="301"/>
      <c r="C1405" s="301"/>
      <c r="D1405" s="852"/>
      <c r="E1405" s="335"/>
      <c r="F1405" s="276"/>
      <c r="G1405" s="996"/>
      <c r="H1405" s="1442" t="s">
        <v>170</v>
      </c>
      <c r="I1405" s="239">
        <f>I1402</f>
        <v>7185000</v>
      </c>
      <c r="J1405" s="239">
        <f>J1402</f>
        <v>5202711.75</v>
      </c>
      <c r="K1405" s="2398">
        <f>J1405/I1405*100</f>
        <v>72.410741127348643</v>
      </c>
      <c r="L1405" s="2069">
        <f>L1403+L1404</f>
        <v>1590000</v>
      </c>
      <c r="M1405" s="447">
        <f>M1403+M1404</f>
        <v>1576000</v>
      </c>
      <c r="N1405" s="1953"/>
      <c r="O1405" s="1861">
        <f t="shared" si="133"/>
        <v>8775000</v>
      </c>
      <c r="P1405" s="1861">
        <f t="shared" si="134"/>
        <v>6778711.75</v>
      </c>
      <c r="Q1405" s="400">
        <f t="shared" si="132"/>
        <v>77.250276353276348</v>
      </c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</row>
    <row r="1406" spans="1:249" s="13" customFormat="1" ht="32.25" thickTop="1" x14ac:dyDescent="0.25">
      <c r="A1406" s="173"/>
      <c r="B1406" s="297"/>
      <c r="C1406" s="297"/>
      <c r="D1406" s="850"/>
      <c r="E1406" s="252"/>
      <c r="F1406" s="269"/>
      <c r="G1406" s="994"/>
      <c r="H1406" s="1541" t="s">
        <v>172</v>
      </c>
      <c r="I1406" s="223"/>
      <c r="J1406" s="432"/>
      <c r="K1406" s="1924"/>
      <c r="L1406" s="2086"/>
      <c r="M1406" s="425"/>
      <c r="N1406" s="1892"/>
      <c r="O1406" s="1864"/>
      <c r="P1406" s="1864"/>
      <c r="Q1406" s="400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</row>
    <row r="1407" spans="1:249" s="13" customFormat="1" ht="15.75" x14ac:dyDescent="0.25">
      <c r="A1407" s="173"/>
      <c r="B1407" s="297"/>
      <c r="C1407" s="297"/>
      <c r="D1407" s="850"/>
      <c r="E1407" s="252"/>
      <c r="F1407" s="269"/>
      <c r="G1407" s="982">
        <v>1</v>
      </c>
      <c r="H1407" s="1542" t="s">
        <v>36</v>
      </c>
      <c r="I1407" s="224">
        <f>I1338+I1405</f>
        <v>20650000</v>
      </c>
      <c r="J1407" s="224">
        <f>J1338+J1405</f>
        <v>16400223.58</v>
      </c>
      <c r="K1407" s="2002">
        <f>J1407/I1407*100</f>
        <v>79.419968910411626</v>
      </c>
      <c r="L1407" s="2098"/>
      <c r="M1407" s="439"/>
      <c r="N1407" s="1940"/>
      <c r="O1407" s="1865">
        <f t="shared" si="133"/>
        <v>20650000</v>
      </c>
      <c r="P1407" s="1865">
        <f t="shared" si="134"/>
        <v>16400223.58</v>
      </c>
      <c r="Q1407" s="406">
        <f t="shared" ref="Q1407:Q1469" si="135">P1407/O1407*100</f>
        <v>79.419968910411626</v>
      </c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  <c r="GD1407" s="2"/>
      <c r="GE1407" s="2"/>
      <c r="GF1407" s="2"/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/>
      <c r="HN1407" s="2"/>
      <c r="HO1407" s="2"/>
      <c r="HP1407" s="2"/>
      <c r="HQ1407" s="2"/>
      <c r="HR1407" s="2"/>
      <c r="HS1407" s="2"/>
      <c r="HT1407" s="2"/>
      <c r="HU1407" s="2"/>
      <c r="HV1407" s="2"/>
      <c r="HW1407" s="2"/>
      <c r="HX1407" s="2"/>
      <c r="HY1407" s="2"/>
      <c r="HZ1407" s="2"/>
      <c r="IA1407" s="2"/>
      <c r="IB1407" s="2"/>
      <c r="IC1407" s="2"/>
      <c r="ID1407" s="2"/>
      <c r="IE1407" s="2"/>
      <c r="IF1407" s="2"/>
      <c r="IG1407" s="2"/>
      <c r="IH1407" s="2"/>
      <c r="II1407" s="2"/>
      <c r="IJ1407" s="2"/>
      <c r="IK1407" s="2"/>
      <c r="IL1407" s="2"/>
      <c r="IM1407" s="2"/>
      <c r="IN1407" s="2"/>
      <c r="IO1407" s="2"/>
    </row>
    <row r="1408" spans="1:249" s="13" customFormat="1" ht="16.5" thickBot="1" x14ac:dyDescent="0.3">
      <c r="A1408" s="173"/>
      <c r="B1408" s="297"/>
      <c r="C1408" s="297"/>
      <c r="D1408" s="850"/>
      <c r="E1408" s="252"/>
      <c r="F1408" s="269"/>
      <c r="G1408" s="983">
        <v>4</v>
      </c>
      <c r="H1408" s="1543" t="s">
        <v>45</v>
      </c>
      <c r="I1408" s="225"/>
      <c r="J1408" s="429"/>
      <c r="K1408" s="1924"/>
      <c r="L1408" s="2089">
        <f>L1336+L1403</f>
        <v>2610000</v>
      </c>
      <c r="M1408" s="435">
        <f>M1336+M1403</f>
        <v>462000</v>
      </c>
      <c r="N1408" s="1891">
        <f>M1408/L1408*100</f>
        <v>17.701149425287358</v>
      </c>
      <c r="O1408" s="1866">
        <f t="shared" si="133"/>
        <v>2610000</v>
      </c>
      <c r="P1408" s="1866">
        <f t="shared" si="134"/>
        <v>462000</v>
      </c>
      <c r="Q1408" s="401">
        <f t="shared" si="135"/>
        <v>17.701149425287358</v>
      </c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</row>
    <row r="1409" spans="1:249" s="13" customFormat="1" ht="17.25" thickTop="1" thickBot="1" x14ac:dyDescent="0.3">
      <c r="A1409" s="173"/>
      <c r="B1409" s="297"/>
      <c r="C1409" s="297"/>
      <c r="D1409" s="850"/>
      <c r="E1409" s="252"/>
      <c r="F1409" s="269"/>
      <c r="G1409" s="2427">
        <v>7</v>
      </c>
      <c r="H1409" s="2516" t="s">
        <v>38</v>
      </c>
      <c r="I1409" s="222"/>
      <c r="J1409" s="435"/>
      <c r="K1409" s="1978"/>
      <c r="L1409" s="2542">
        <f>L1332+L1399</f>
        <v>2085000</v>
      </c>
      <c r="M1409" s="442">
        <f>M1399+M1337</f>
        <v>2067000</v>
      </c>
      <c r="N1409" s="1953">
        <f>M1409/L1409*100</f>
        <v>99.136690647482013</v>
      </c>
      <c r="O1409" s="1862">
        <f>L1409</f>
        <v>2085000</v>
      </c>
      <c r="P1409" s="1862">
        <f>M1409</f>
        <v>2067000</v>
      </c>
      <c r="Q1409" s="405">
        <f t="shared" si="135"/>
        <v>99.136690647482013</v>
      </c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</row>
    <row r="1410" spans="1:249" s="13" customFormat="1" ht="17.25" thickTop="1" thickBot="1" x14ac:dyDescent="0.3">
      <c r="A1410" s="173"/>
      <c r="B1410" s="297"/>
      <c r="C1410" s="297"/>
      <c r="D1410" s="850"/>
      <c r="E1410" s="252"/>
      <c r="F1410" s="269"/>
      <c r="G1410" s="996"/>
      <c r="H1410" s="1544" t="s">
        <v>171</v>
      </c>
      <c r="I1410" s="235">
        <f>I1407</f>
        <v>20650000</v>
      </c>
      <c r="J1410" s="235">
        <f>J1407</f>
        <v>16400223.58</v>
      </c>
      <c r="K1410" s="2398">
        <f>J1410/I1410*100</f>
        <v>79.419968910411626</v>
      </c>
      <c r="L1410" s="2032">
        <f>L1408+L1409</f>
        <v>4695000</v>
      </c>
      <c r="M1410" s="440">
        <f>M1408+M1409</f>
        <v>2529000</v>
      </c>
      <c r="N1410" s="1894">
        <f>M1410/L1410*100</f>
        <v>53.865814696485629</v>
      </c>
      <c r="O1410" s="1861">
        <f t="shared" si="133"/>
        <v>25345000</v>
      </c>
      <c r="P1410" s="1861">
        <f t="shared" si="134"/>
        <v>18929223.579999998</v>
      </c>
      <c r="Q1410" s="400">
        <f t="shared" si="135"/>
        <v>74.686224422963093</v>
      </c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</row>
    <row r="1411" spans="1:249" s="13" customFormat="1" ht="16.5" thickTop="1" x14ac:dyDescent="0.25">
      <c r="A1411" s="173"/>
      <c r="B1411" s="297"/>
      <c r="C1411" s="297"/>
      <c r="D1411" s="850"/>
      <c r="E1411" s="252"/>
      <c r="F1411" s="269"/>
      <c r="G1411" s="994"/>
      <c r="H1411" s="1175" t="s">
        <v>1012</v>
      </c>
      <c r="I1411" s="236"/>
      <c r="J1411" s="425"/>
      <c r="K1411" s="1924"/>
      <c r="L1411" s="2086"/>
      <c r="M1411" s="425"/>
      <c r="N1411" s="1892"/>
      <c r="O1411" s="1864"/>
      <c r="P1411" s="1864"/>
      <c r="Q1411" s="400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</row>
    <row r="1412" spans="1:249" s="13" customFormat="1" ht="15.75" x14ac:dyDescent="0.25">
      <c r="A1412" s="173"/>
      <c r="B1412" s="297"/>
      <c r="C1412" s="297"/>
      <c r="D1412" s="850"/>
      <c r="E1412" s="252"/>
      <c r="F1412" s="269"/>
      <c r="G1412" s="982">
        <v>1</v>
      </c>
      <c r="H1412" s="1467" t="s">
        <v>36</v>
      </c>
      <c r="I1412" s="231">
        <f>I1397</f>
        <v>7185000</v>
      </c>
      <c r="J1412" s="231">
        <f>J1397</f>
        <v>5202711.75</v>
      </c>
      <c r="K1412" s="2002">
        <f>J1412/I1412*100</f>
        <v>72.410741127348643</v>
      </c>
      <c r="L1412" s="2102"/>
      <c r="M1412" s="443"/>
      <c r="N1412" s="1880"/>
      <c r="O1412" s="1865">
        <f t="shared" si="133"/>
        <v>7185000</v>
      </c>
      <c r="P1412" s="1865">
        <f t="shared" si="134"/>
        <v>5202711.75</v>
      </c>
      <c r="Q1412" s="406">
        <f t="shared" si="135"/>
        <v>72.410741127348643</v>
      </c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</row>
    <row r="1413" spans="1:249" s="13" customFormat="1" ht="15.75" x14ac:dyDescent="0.25">
      <c r="A1413" s="133"/>
      <c r="B1413" s="297"/>
      <c r="C1413" s="297"/>
      <c r="D1413" s="850"/>
      <c r="E1413" s="252"/>
      <c r="F1413" s="269"/>
      <c r="G1413" s="982">
        <v>4</v>
      </c>
      <c r="H1413" s="1210" t="s">
        <v>1529</v>
      </c>
      <c r="I1413" s="231"/>
      <c r="J1413" s="492">
        <f>J1398</f>
        <v>0</v>
      </c>
      <c r="K1413" s="1992"/>
      <c r="L1413" s="2102">
        <f>L1403</f>
        <v>105000</v>
      </c>
      <c r="M1413" s="443">
        <f>M1398</f>
        <v>103000</v>
      </c>
      <c r="N1413" s="1880"/>
      <c r="O1413" s="1865">
        <f t="shared" si="133"/>
        <v>105000</v>
      </c>
      <c r="P1413" s="1865">
        <f t="shared" si="134"/>
        <v>103000</v>
      </c>
      <c r="Q1413" s="406">
        <f t="shared" si="135"/>
        <v>98.095238095238088</v>
      </c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</row>
    <row r="1414" spans="1:249" s="13" customFormat="1" ht="16.5" thickBot="1" x14ac:dyDescent="0.3">
      <c r="A1414" s="173"/>
      <c r="B1414" s="850"/>
      <c r="C1414" s="850"/>
      <c r="D1414" s="850"/>
      <c r="E1414" s="252"/>
      <c r="F1414" s="269"/>
      <c r="G1414" s="983">
        <v>7</v>
      </c>
      <c r="H1414" s="1545" t="s">
        <v>38</v>
      </c>
      <c r="I1414" s="241"/>
      <c r="J1414" s="452"/>
      <c r="K1414" s="1924"/>
      <c r="L1414" s="2318">
        <f>L1399</f>
        <v>1485000</v>
      </c>
      <c r="M1414" s="2319">
        <f>M1399</f>
        <v>1473000</v>
      </c>
      <c r="N1414" s="1903">
        <f>M1414/L1414*100</f>
        <v>99.191919191919183</v>
      </c>
      <c r="O1414" s="1863">
        <f t="shared" si="133"/>
        <v>1485000</v>
      </c>
      <c r="P1414" s="1863">
        <f t="shared" si="134"/>
        <v>1473000</v>
      </c>
      <c r="Q1414" s="405">
        <f t="shared" si="135"/>
        <v>99.191919191919183</v>
      </c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</row>
    <row r="1415" spans="1:249" s="13" customFormat="1" ht="17.25" thickTop="1" thickBot="1" x14ac:dyDescent="0.3">
      <c r="A1415" s="393"/>
      <c r="B1415" s="852"/>
      <c r="C1415" s="852"/>
      <c r="D1415" s="852"/>
      <c r="E1415" s="335"/>
      <c r="F1415" s="276"/>
      <c r="G1415" s="996"/>
      <c r="H1415" s="1546" t="s">
        <v>1011</v>
      </c>
      <c r="I1415" s="419">
        <f>I1412</f>
        <v>7185000</v>
      </c>
      <c r="J1415" s="419">
        <f>J1412</f>
        <v>5202711.75</v>
      </c>
      <c r="K1415" s="2398">
        <f>J1415/I1415*100</f>
        <v>72.410741127348643</v>
      </c>
      <c r="L1415" s="2117">
        <f>L1413+L1414</f>
        <v>1590000</v>
      </c>
      <c r="M1415" s="442">
        <f>M1413+M1414</f>
        <v>1576000</v>
      </c>
      <c r="N1415" s="1953">
        <f>M1415/L1415*100</f>
        <v>99.119496855345915</v>
      </c>
      <c r="O1415" s="1861">
        <f t="shared" ref="O1415:O1477" si="136">I1415+L1415</f>
        <v>8775000</v>
      </c>
      <c r="P1415" s="1861">
        <f t="shared" ref="P1415:P1477" si="137">J1415+M1415</f>
        <v>6778711.75</v>
      </c>
      <c r="Q1415" s="400">
        <f t="shared" si="135"/>
        <v>77.250276353276348</v>
      </c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</row>
    <row r="1416" spans="1:249" s="13" customFormat="1" ht="17.25" thickTop="1" thickBot="1" x14ac:dyDescent="0.3">
      <c r="A1416" s="1274"/>
      <c r="B1416" s="1274"/>
      <c r="C1416" s="1274"/>
      <c r="D1416" s="1274"/>
      <c r="E1416" s="1278"/>
      <c r="F1416" s="1278"/>
      <c r="G1416" s="1661"/>
      <c r="H1416" s="1275" t="s">
        <v>1099</v>
      </c>
      <c r="I1416" s="1253"/>
      <c r="J1416" s="1254"/>
      <c r="K1416" s="1254"/>
      <c r="L1416" s="2075"/>
      <c r="M1416" s="1254"/>
      <c r="N1416" s="2005"/>
      <c r="O1416" s="2225"/>
      <c r="P1416" s="2225"/>
      <c r="Q1416" s="223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</row>
    <row r="1417" spans="1:249" s="13" customFormat="1" ht="17.25" thickTop="1" thickBot="1" x14ac:dyDescent="0.3">
      <c r="A1417" s="1274"/>
      <c r="B1417" s="1274"/>
      <c r="C1417" s="1274"/>
      <c r="D1417" s="1664">
        <v>602</v>
      </c>
      <c r="E1417" s="1278"/>
      <c r="F1417" s="1278"/>
      <c r="G1417" s="1661"/>
      <c r="H1417" s="1662" t="s">
        <v>1100</v>
      </c>
      <c r="I1417" s="1253"/>
      <c r="J1417" s="1254"/>
      <c r="K1417" s="1254"/>
      <c r="L1417" s="2075"/>
      <c r="M1417" s="1254"/>
      <c r="N1417" s="2005"/>
      <c r="O1417" s="2225"/>
      <c r="P1417" s="2225"/>
      <c r="Q1417" s="223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</row>
    <row r="1418" spans="1:249" s="13" customFormat="1" ht="33" thickTop="1" thickBot="1" x14ac:dyDescent="0.3">
      <c r="A1418" s="1274"/>
      <c r="B1418" s="1274"/>
      <c r="C1418" s="1274"/>
      <c r="D1418" s="1507" t="s">
        <v>1605</v>
      </c>
      <c r="E1418" s="1278"/>
      <c r="F1418" s="1278"/>
      <c r="G1418" s="1661"/>
      <c r="H1418" s="1662" t="s">
        <v>1101</v>
      </c>
      <c r="I1418" s="1253"/>
      <c r="J1418" s="1254"/>
      <c r="K1418" s="1254"/>
      <c r="L1418" s="2075"/>
      <c r="M1418" s="1254"/>
      <c r="N1418" s="2005"/>
      <c r="O1418" s="2225"/>
      <c r="P1418" s="2225"/>
      <c r="Q1418" s="223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</row>
    <row r="1419" spans="1:249" s="13" customFormat="1" ht="39" thickTop="1" thickBot="1" x14ac:dyDescent="0.35">
      <c r="A1419" s="1397"/>
      <c r="B1419" s="1332"/>
      <c r="C1419" s="1332">
        <v>160</v>
      </c>
      <c r="D1419" s="1553"/>
      <c r="E1419" s="1553"/>
      <c r="F1419" s="1659"/>
      <c r="G1419" s="1659"/>
      <c r="H1419" s="1660" t="s">
        <v>1482</v>
      </c>
      <c r="I1419" s="1269"/>
      <c r="J1419" s="1270"/>
      <c r="K1419" s="1270"/>
      <c r="L1419" s="2079"/>
      <c r="M1419" s="1270"/>
      <c r="N1419" s="1995"/>
      <c r="O1419" s="2225"/>
      <c r="P1419" s="2225"/>
      <c r="Q1419" s="223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</row>
    <row r="1420" spans="1:249" s="13" customFormat="1" ht="17.25" thickTop="1" thickBot="1" x14ac:dyDescent="0.3">
      <c r="A1420" s="1216"/>
      <c r="B1420" s="1340">
        <v>5.07</v>
      </c>
      <c r="C1420" s="1340"/>
      <c r="D1420" s="1341"/>
      <c r="E1420" s="1341"/>
      <c r="F1420" s="1548"/>
      <c r="G1420" s="1547"/>
      <c r="H1420" s="1549" t="s">
        <v>1206</v>
      </c>
      <c r="I1420" s="1375"/>
      <c r="J1420" s="1376"/>
      <c r="K1420" s="2543"/>
      <c r="L1420" s="2139"/>
      <c r="M1420" s="1376"/>
      <c r="N1420" s="1916"/>
      <c r="O1420" s="2225"/>
      <c r="P1420" s="2225"/>
      <c r="Q1420" s="223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</row>
    <row r="1421" spans="1:249" s="13" customFormat="1" ht="16.5" thickTop="1" x14ac:dyDescent="0.25">
      <c r="A1421" s="161"/>
      <c r="B1421" s="34"/>
      <c r="C1421" s="34"/>
      <c r="D1421" s="257"/>
      <c r="E1421" s="80">
        <v>200</v>
      </c>
      <c r="F1421" s="69">
        <v>421</v>
      </c>
      <c r="G1421" s="34"/>
      <c r="H1421" s="74" t="s">
        <v>1346</v>
      </c>
      <c r="I1421" s="214">
        <v>5000</v>
      </c>
      <c r="J1421" s="420">
        <v>44</v>
      </c>
      <c r="K1421" s="1980">
        <f>J1421/I1421*100</f>
        <v>0.88</v>
      </c>
      <c r="L1421" s="2034"/>
      <c r="M1421" s="420"/>
      <c r="N1421" s="1905"/>
      <c r="O1421" s="1861">
        <f t="shared" si="136"/>
        <v>5000</v>
      </c>
      <c r="P1421" s="1861">
        <f t="shared" si="137"/>
        <v>44</v>
      </c>
      <c r="Q1421" s="400">
        <f t="shared" si="135"/>
        <v>0.88</v>
      </c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</row>
    <row r="1422" spans="1:249" s="13" customFormat="1" ht="16.5" hidden="1" thickTop="1" x14ac:dyDescent="0.25">
      <c r="A1422" s="161"/>
      <c r="B1422" s="110"/>
      <c r="C1422" s="110"/>
      <c r="D1422" s="110"/>
      <c r="E1422" s="129">
        <v>231</v>
      </c>
      <c r="F1422" s="111">
        <v>422</v>
      </c>
      <c r="G1422" s="110"/>
      <c r="H1422" s="168" t="s">
        <v>1399</v>
      </c>
      <c r="I1422" s="234"/>
      <c r="J1422" s="443"/>
      <c r="K1422" s="1924">
        <f>K1421</f>
        <v>0.88</v>
      </c>
      <c r="L1422" s="2047"/>
      <c r="M1422" s="443"/>
      <c r="N1422" s="1923"/>
      <c r="O1422" s="1861">
        <f t="shared" si="136"/>
        <v>0</v>
      </c>
      <c r="P1422" s="1861">
        <f t="shared" si="137"/>
        <v>0</v>
      </c>
      <c r="Q1422" s="400" t="e">
        <f t="shared" si="135"/>
        <v>#DIV/0!</v>
      </c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</row>
    <row r="1423" spans="1:249" s="13" customFormat="1" ht="16.5" hidden="1" thickTop="1" x14ac:dyDescent="0.25">
      <c r="A1423" s="161"/>
      <c r="B1423" s="110"/>
      <c r="C1423" s="110"/>
      <c r="D1423" s="110"/>
      <c r="E1423" s="42"/>
      <c r="F1423" s="47">
        <v>423</v>
      </c>
      <c r="G1423" s="110"/>
      <c r="H1423" s="396" t="s">
        <v>1348</v>
      </c>
      <c r="I1423" s="217"/>
      <c r="J1423" s="437"/>
      <c r="K1423" s="1924">
        <f>K1422</f>
        <v>0.88</v>
      </c>
      <c r="L1423" s="2044"/>
      <c r="M1423" s="437"/>
      <c r="N1423" s="1930"/>
      <c r="O1423" s="1861">
        <f t="shared" si="136"/>
        <v>0</v>
      </c>
      <c r="P1423" s="1861">
        <f t="shared" si="137"/>
        <v>0</v>
      </c>
      <c r="Q1423" s="400" t="e">
        <f t="shared" si="135"/>
        <v>#DIV/0!</v>
      </c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</row>
    <row r="1424" spans="1:249" s="13" customFormat="1" ht="32.25" hidden="1" thickTop="1" x14ac:dyDescent="0.25">
      <c r="A1424" s="161"/>
      <c r="B1424" s="110"/>
      <c r="C1424" s="110"/>
      <c r="D1424" s="110"/>
      <c r="E1424" s="76">
        <v>233</v>
      </c>
      <c r="F1424" s="167">
        <v>425</v>
      </c>
      <c r="G1424" s="110"/>
      <c r="H1424" s="1003" t="s">
        <v>1557</v>
      </c>
      <c r="I1424" s="395">
        <v>0</v>
      </c>
      <c r="J1424" s="444"/>
      <c r="K1424" s="1924">
        <f>K1423</f>
        <v>0.88</v>
      </c>
      <c r="L1424" s="2078"/>
      <c r="M1424" s="444"/>
      <c r="N1424" s="1936"/>
      <c r="O1424" s="1864">
        <f t="shared" si="136"/>
        <v>0</v>
      </c>
      <c r="P1424" s="1864">
        <f t="shared" si="137"/>
        <v>0</v>
      </c>
      <c r="Q1424" s="400" t="e">
        <f t="shared" si="135"/>
        <v>#DIV/0!</v>
      </c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</row>
    <row r="1425" spans="1:249" s="13" customFormat="1" ht="16.5" thickBot="1" x14ac:dyDescent="0.3">
      <c r="A1425" s="160"/>
      <c r="B1425" s="170"/>
      <c r="C1425" s="170"/>
      <c r="D1425" s="170"/>
      <c r="E1425" s="76">
        <v>201</v>
      </c>
      <c r="F1425" s="167">
        <v>426</v>
      </c>
      <c r="G1425" s="169"/>
      <c r="H1425" s="1003" t="s">
        <v>1372</v>
      </c>
      <c r="I1425" s="395">
        <v>15000</v>
      </c>
      <c r="J1425" s="444">
        <v>0</v>
      </c>
      <c r="K1425" s="1924">
        <f>K1424</f>
        <v>0.88</v>
      </c>
      <c r="L1425" s="2077"/>
      <c r="M1425" s="471"/>
      <c r="N1425" s="1932"/>
      <c r="O1425" s="1866">
        <f t="shared" si="136"/>
        <v>15000</v>
      </c>
      <c r="P1425" s="1866">
        <f t="shared" si="137"/>
        <v>0</v>
      </c>
      <c r="Q1425" s="401">
        <f t="shared" si="135"/>
        <v>0</v>
      </c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</row>
    <row r="1426" spans="1:249" s="13" customFormat="1" ht="16.5" thickTop="1" x14ac:dyDescent="0.25">
      <c r="A1426" s="174"/>
      <c r="B1426" s="36"/>
      <c r="C1426" s="36"/>
      <c r="D1426" s="36"/>
      <c r="E1426" s="39"/>
      <c r="F1426" s="292"/>
      <c r="G1426" s="69"/>
      <c r="H1426" s="1250" t="s">
        <v>181</v>
      </c>
      <c r="I1426" s="229"/>
      <c r="J1426" s="451"/>
      <c r="K1426" s="1905"/>
      <c r="L1426" s="2083"/>
      <c r="M1426" s="450"/>
      <c r="N1426" s="1930"/>
      <c r="O1426" s="1864"/>
      <c r="P1426" s="1864"/>
      <c r="Q1426" s="400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</row>
    <row r="1427" spans="1:249" s="13" customFormat="1" ht="15.75" x14ac:dyDescent="0.25">
      <c r="A1427" s="173"/>
      <c r="B1427" s="43"/>
      <c r="C1427" s="43"/>
      <c r="D1427" s="43"/>
      <c r="E1427" s="40"/>
      <c r="F1427" s="47"/>
      <c r="G1427" s="1004">
        <v>1</v>
      </c>
      <c r="H1427" s="1550" t="s">
        <v>36</v>
      </c>
      <c r="I1427" s="212">
        <f>I1421+I1423+I1424+I1425</f>
        <v>20000</v>
      </c>
      <c r="J1427" s="212">
        <f>J1421+J1423+J1424+J1425</f>
        <v>44</v>
      </c>
      <c r="K1427" s="1980">
        <f>J1427/I1427*100</f>
        <v>0.22</v>
      </c>
      <c r="L1427" s="2038"/>
      <c r="M1427" s="426"/>
      <c r="N1427" s="1997"/>
      <c r="O1427" s="2322">
        <f t="shared" si="136"/>
        <v>20000</v>
      </c>
      <c r="P1427" s="1865">
        <f t="shared" si="137"/>
        <v>44</v>
      </c>
      <c r="Q1427" s="406">
        <f t="shared" si="135"/>
        <v>0.22</v>
      </c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</row>
    <row r="1428" spans="1:249" s="13" customFormat="1" ht="16.5" thickBot="1" x14ac:dyDescent="0.3">
      <c r="A1428" s="393"/>
      <c r="B1428" s="57"/>
      <c r="C1428" s="57"/>
      <c r="D1428" s="57"/>
      <c r="E1428" s="37"/>
      <c r="F1428" s="858"/>
      <c r="G1428" s="47"/>
      <c r="H1428" s="1530" t="s">
        <v>182</v>
      </c>
      <c r="I1428" s="217">
        <f>I1427</f>
        <v>20000</v>
      </c>
      <c r="J1428" s="217">
        <f>J1427</f>
        <v>44</v>
      </c>
      <c r="K1428" s="1924">
        <f>K1427</f>
        <v>0.22</v>
      </c>
      <c r="L1428" s="2044"/>
      <c r="M1428" s="437"/>
      <c r="N1428" s="1930"/>
      <c r="O1428" s="1863">
        <f t="shared" si="136"/>
        <v>20000</v>
      </c>
      <c r="P1428" s="1863">
        <f t="shared" si="137"/>
        <v>44</v>
      </c>
      <c r="Q1428" s="405">
        <f t="shared" si="135"/>
        <v>0.22</v>
      </c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</row>
    <row r="1429" spans="1:249" s="13" customFormat="1" ht="17.25" thickTop="1" thickBot="1" x14ac:dyDescent="0.3">
      <c r="A1429" s="1274"/>
      <c r="B1429" s="1313">
        <v>5.08</v>
      </c>
      <c r="C1429" s="1313"/>
      <c r="D1429" s="1313"/>
      <c r="E1429" s="1313"/>
      <c r="F1429" s="1551"/>
      <c r="G1429" s="1551"/>
      <c r="H1429" s="1242" t="s">
        <v>1207</v>
      </c>
      <c r="I1429" s="1336"/>
      <c r="J1429" s="1334"/>
      <c r="K1429" s="2475"/>
      <c r="L1429" s="2474"/>
      <c r="M1429" s="1334"/>
      <c r="N1429" s="1937"/>
      <c r="O1429" s="2225"/>
      <c r="P1429" s="2225"/>
      <c r="Q1429" s="223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</row>
    <row r="1430" spans="1:249" s="13" customFormat="1" ht="16.5" thickTop="1" x14ac:dyDescent="0.25">
      <c r="A1430" s="154"/>
      <c r="B1430" s="110"/>
      <c r="C1430" s="110"/>
      <c r="D1430" s="331"/>
      <c r="E1430" s="4">
        <v>202</v>
      </c>
      <c r="F1430" s="111">
        <v>421</v>
      </c>
      <c r="G1430" s="34"/>
      <c r="H1430" s="469" t="s">
        <v>1346</v>
      </c>
      <c r="I1430" s="568">
        <v>310000</v>
      </c>
      <c r="J1430" s="439">
        <v>281543.64</v>
      </c>
      <c r="K1430" s="1980">
        <f t="shared" ref="K1430:K1435" si="138">J1430/I1430*100</f>
        <v>90.820529032258065</v>
      </c>
      <c r="L1430" s="2122"/>
      <c r="M1430" s="429"/>
      <c r="N1430" s="1977"/>
      <c r="O1430" s="1864">
        <f t="shared" si="136"/>
        <v>310000</v>
      </c>
      <c r="P1430" s="1864">
        <f t="shared" si="137"/>
        <v>281543.64</v>
      </c>
      <c r="Q1430" s="400">
        <f t="shared" si="135"/>
        <v>90.820529032258065</v>
      </c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</row>
    <row r="1431" spans="1:249" s="13" customFormat="1" ht="15.75" x14ac:dyDescent="0.25">
      <c r="A1431" s="161"/>
      <c r="B1431" s="110"/>
      <c r="C1431" s="110"/>
      <c r="D1431" s="110"/>
      <c r="E1431" s="42">
        <v>203</v>
      </c>
      <c r="F1431" s="47">
        <v>423</v>
      </c>
      <c r="G1431" s="110"/>
      <c r="H1431" s="396" t="s">
        <v>1348</v>
      </c>
      <c r="I1431" s="248">
        <v>30000</v>
      </c>
      <c r="J1431" s="437">
        <v>14000</v>
      </c>
      <c r="K1431" s="1980">
        <f t="shared" si="138"/>
        <v>46.666666666666664</v>
      </c>
      <c r="L1431" s="2046"/>
      <c r="M1431" s="445"/>
      <c r="N1431" s="1931"/>
      <c r="O1431" s="1865">
        <f t="shared" si="136"/>
        <v>30000</v>
      </c>
      <c r="P1431" s="1865">
        <f t="shared" si="137"/>
        <v>14000</v>
      </c>
      <c r="Q1431" s="406">
        <f t="shared" si="135"/>
        <v>46.666666666666664</v>
      </c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</row>
    <row r="1432" spans="1:249" s="13" customFormat="1" ht="31.5" x14ac:dyDescent="0.25">
      <c r="A1432" s="161"/>
      <c r="B1432" s="110"/>
      <c r="C1432" s="110"/>
      <c r="D1432" s="110"/>
      <c r="E1432" s="76">
        <v>204</v>
      </c>
      <c r="F1432" s="167">
        <v>425</v>
      </c>
      <c r="G1432" s="167"/>
      <c r="H1432" s="86" t="s">
        <v>1557</v>
      </c>
      <c r="I1432" s="570">
        <v>215645</v>
      </c>
      <c r="J1432" s="444">
        <v>215141.93</v>
      </c>
      <c r="K1432" s="1980">
        <f t="shared" si="138"/>
        <v>99.766713812052217</v>
      </c>
      <c r="L1432" s="2050"/>
      <c r="M1432" s="437"/>
      <c r="N1432" s="1930"/>
      <c r="O1432" s="1862">
        <f t="shared" si="136"/>
        <v>215645</v>
      </c>
      <c r="P1432" s="1862">
        <f t="shared" si="137"/>
        <v>215141.93</v>
      </c>
      <c r="Q1432" s="405">
        <f t="shared" si="135"/>
        <v>99.766713812052217</v>
      </c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</row>
    <row r="1433" spans="1:249" s="13" customFormat="1" ht="16.5" thickBot="1" x14ac:dyDescent="0.3">
      <c r="A1433" s="150"/>
      <c r="B1433" s="169"/>
      <c r="C1433" s="169"/>
      <c r="D1433" s="169"/>
      <c r="E1433" s="31">
        <v>205</v>
      </c>
      <c r="F1433" s="169">
        <v>426</v>
      </c>
      <c r="G1433" s="170"/>
      <c r="H1433" s="87" t="s">
        <v>1372</v>
      </c>
      <c r="I1433" s="395">
        <v>225000</v>
      </c>
      <c r="J1433" s="444">
        <v>210003.20000000001</v>
      </c>
      <c r="K1433" s="1980">
        <f t="shared" si="138"/>
        <v>93.33475555555556</v>
      </c>
      <c r="L1433" s="2077"/>
      <c r="M1433" s="471"/>
      <c r="N1433" s="1932"/>
      <c r="O1433" s="1866">
        <f t="shared" si="136"/>
        <v>225000</v>
      </c>
      <c r="P1433" s="1866">
        <f t="shared" si="137"/>
        <v>210003.20000000001</v>
      </c>
      <c r="Q1433" s="401">
        <f t="shared" si="135"/>
        <v>93.33475555555556</v>
      </c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</row>
    <row r="1434" spans="1:249" s="13" customFormat="1" ht="16.5" thickTop="1" x14ac:dyDescent="0.25">
      <c r="A1434" s="173"/>
      <c r="B1434" s="297"/>
      <c r="C1434" s="297"/>
      <c r="D1434" s="297"/>
      <c r="E1434" s="252"/>
      <c r="F1434" s="269"/>
      <c r="G1434" s="255"/>
      <c r="H1434" s="1250" t="s">
        <v>991</v>
      </c>
      <c r="I1434" s="472"/>
      <c r="J1434" s="451"/>
      <c r="K1434" s="1905"/>
      <c r="L1434" s="2181"/>
      <c r="M1434" s="451"/>
      <c r="N1434" s="1878"/>
      <c r="O1434" s="2027"/>
      <c r="P1434" s="1861"/>
      <c r="Q1434" s="40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</row>
    <row r="1435" spans="1:249" s="13" customFormat="1" ht="15.75" x14ac:dyDescent="0.25">
      <c r="A1435" s="173"/>
      <c r="B1435" s="297"/>
      <c r="C1435" s="297"/>
      <c r="D1435" s="297"/>
      <c r="E1435" s="252"/>
      <c r="F1435" s="269"/>
      <c r="G1435" s="1004">
        <v>1</v>
      </c>
      <c r="H1435" s="1550" t="s">
        <v>36</v>
      </c>
      <c r="I1435" s="522">
        <f>+I1430+I1431+I1432+I1433</f>
        <v>780645</v>
      </c>
      <c r="J1435" s="522">
        <f>+J1430+J1431+J1432+J1433</f>
        <v>720688.77</v>
      </c>
      <c r="K1435" s="1980">
        <f t="shared" si="138"/>
        <v>92.31965490075514</v>
      </c>
      <c r="L1435" s="2339"/>
      <c r="M1435" s="449"/>
      <c r="N1435" s="1881"/>
      <c r="O1435" s="2326">
        <f t="shared" si="136"/>
        <v>780645</v>
      </c>
      <c r="P1435" s="1862">
        <f t="shared" si="137"/>
        <v>720688.77</v>
      </c>
      <c r="Q1435" s="405">
        <f t="shared" si="135"/>
        <v>92.31965490075514</v>
      </c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</row>
    <row r="1436" spans="1:249" s="13" customFormat="1" ht="16.5" thickBot="1" x14ac:dyDescent="0.3">
      <c r="A1436" s="173"/>
      <c r="B1436" s="297"/>
      <c r="C1436" s="297"/>
      <c r="D1436" s="297"/>
      <c r="E1436" s="252"/>
      <c r="F1436" s="269"/>
      <c r="G1436" s="260"/>
      <c r="H1436" s="1530" t="s">
        <v>183</v>
      </c>
      <c r="I1436" s="508">
        <f>I1435</f>
        <v>780645</v>
      </c>
      <c r="J1436" s="508">
        <f>J1435</f>
        <v>720688.77</v>
      </c>
      <c r="K1436" s="1924">
        <f>K1435</f>
        <v>92.31965490075514</v>
      </c>
      <c r="L1436" s="2184"/>
      <c r="M1436" s="471"/>
      <c r="N1436" s="1891"/>
      <c r="O1436" s="1866">
        <f t="shared" si="136"/>
        <v>780645</v>
      </c>
      <c r="P1436" s="1866">
        <f t="shared" si="137"/>
        <v>720688.77</v>
      </c>
      <c r="Q1436" s="401">
        <f t="shared" si="135"/>
        <v>92.31965490075514</v>
      </c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</row>
    <row r="1437" spans="1:249" s="13" customFormat="1" ht="17.25" thickTop="1" thickBot="1" x14ac:dyDescent="0.3">
      <c r="A1437" s="1274"/>
      <c r="B1437" s="1313">
        <v>5.09</v>
      </c>
      <c r="C1437" s="1313"/>
      <c r="D1437" s="1335"/>
      <c r="E1437" s="1400"/>
      <c r="F1437" s="1551"/>
      <c r="G1437" s="1551"/>
      <c r="H1437" s="1242" t="s">
        <v>1558</v>
      </c>
      <c r="I1437" s="1336"/>
      <c r="J1437" s="1334"/>
      <c r="K1437" s="2475"/>
      <c r="L1437" s="2080"/>
      <c r="M1437" s="1334"/>
      <c r="N1437" s="1937"/>
      <c r="O1437" s="2225"/>
      <c r="P1437" s="2225"/>
      <c r="Q1437" s="223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</row>
    <row r="1438" spans="1:249" s="13" customFormat="1" ht="16.5" thickTop="1" x14ac:dyDescent="0.25">
      <c r="A1438" s="154"/>
      <c r="B1438" s="23"/>
      <c r="C1438" s="23"/>
      <c r="D1438" s="267"/>
      <c r="E1438" s="22">
        <v>206</v>
      </c>
      <c r="F1438" s="51">
        <v>421</v>
      </c>
      <c r="G1438" s="34"/>
      <c r="H1438" s="394" t="s">
        <v>1346</v>
      </c>
      <c r="I1438" s="224">
        <v>10000</v>
      </c>
      <c r="J1438" s="439">
        <v>2034.7</v>
      </c>
      <c r="K1438" s="1980">
        <f>J1438/I1438*100</f>
        <v>20.347000000000001</v>
      </c>
      <c r="L1438" s="2098"/>
      <c r="M1438" s="439"/>
      <c r="N1438" s="1992"/>
      <c r="O1438" s="1864">
        <f t="shared" si="136"/>
        <v>10000</v>
      </c>
      <c r="P1438" s="1864">
        <f t="shared" si="137"/>
        <v>2034.7</v>
      </c>
      <c r="Q1438" s="400">
        <f t="shared" si="135"/>
        <v>20.347000000000001</v>
      </c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</row>
    <row r="1439" spans="1:249" s="13" customFormat="1" ht="15.75" x14ac:dyDescent="0.25">
      <c r="A1439" s="161"/>
      <c r="B1439" s="110"/>
      <c r="C1439" s="110"/>
      <c r="D1439" s="110"/>
      <c r="E1439" s="42">
        <v>207</v>
      </c>
      <c r="F1439" s="47">
        <v>423</v>
      </c>
      <c r="G1439" s="110"/>
      <c r="H1439" s="396" t="s">
        <v>1348</v>
      </c>
      <c r="I1439" s="217">
        <v>30000</v>
      </c>
      <c r="J1439" s="437">
        <v>0</v>
      </c>
      <c r="K1439" s="1924">
        <v>0</v>
      </c>
      <c r="L1439" s="2044"/>
      <c r="M1439" s="437"/>
      <c r="N1439" s="1930"/>
      <c r="O1439" s="2120">
        <f t="shared" si="136"/>
        <v>30000</v>
      </c>
      <c r="P1439" s="1865">
        <f t="shared" si="137"/>
        <v>0</v>
      </c>
      <c r="Q1439" s="406">
        <f t="shared" si="135"/>
        <v>0</v>
      </c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</row>
    <row r="1440" spans="1:249" s="13" customFormat="1" ht="31.5" x14ac:dyDescent="0.25">
      <c r="A1440" s="161"/>
      <c r="B1440" s="110"/>
      <c r="C1440" s="110"/>
      <c r="D1440" s="110"/>
      <c r="E1440" s="76">
        <v>208</v>
      </c>
      <c r="F1440" s="167">
        <v>425</v>
      </c>
      <c r="G1440" s="110"/>
      <c r="H1440" s="1003" t="s">
        <v>1557</v>
      </c>
      <c r="I1440" s="395">
        <v>100000</v>
      </c>
      <c r="J1440" s="444">
        <v>98290</v>
      </c>
      <c r="K1440" s="1992">
        <v>0</v>
      </c>
      <c r="L1440" s="2078"/>
      <c r="M1440" s="444"/>
      <c r="N1440" s="1936"/>
      <c r="O1440" s="1862">
        <f t="shared" si="136"/>
        <v>100000</v>
      </c>
      <c r="P1440" s="1862">
        <f t="shared" si="137"/>
        <v>98290</v>
      </c>
      <c r="Q1440" s="405">
        <f t="shared" si="135"/>
        <v>98.29</v>
      </c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</row>
    <row r="1441" spans="1:249" s="13" customFormat="1" ht="16.5" thickBot="1" x14ac:dyDescent="0.3">
      <c r="A1441" s="160"/>
      <c r="B1441" s="170"/>
      <c r="C1441" s="170"/>
      <c r="D1441" s="170"/>
      <c r="E1441" s="17">
        <v>209</v>
      </c>
      <c r="F1441" s="170">
        <v>426</v>
      </c>
      <c r="G1441" s="170"/>
      <c r="H1441" s="86" t="s">
        <v>1372</v>
      </c>
      <c r="I1441" s="395">
        <v>45000</v>
      </c>
      <c r="J1441" s="444">
        <v>0</v>
      </c>
      <c r="K1441" s="1924">
        <f>K1440</f>
        <v>0</v>
      </c>
      <c r="L1441" s="2077"/>
      <c r="M1441" s="471"/>
      <c r="N1441" s="1932"/>
      <c r="O1441" s="1866">
        <f t="shared" si="136"/>
        <v>45000</v>
      </c>
      <c r="P1441" s="1866">
        <f t="shared" si="137"/>
        <v>0</v>
      </c>
      <c r="Q1441" s="401">
        <f t="shared" si="135"/>
        <v>0</v>
      </c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</row>
    <row r="1442" spans="1:249" s="13" customFormat="1" ht="16.5" thickTop="1" x14ac:dyDescent="0.25">
      <c r="A1442" s="174"/>
      <c r="B1442" s="300"/>
      <c r="C1442" s="300"/>
      <c r="D1442" s="300"/>
      <c r="E1442" s="323"/>
      <c r="F1442" s="865"/>
      <c r="G1442" s="257"/>
      <c r="H1442" s="1250" t="s">
        <v>1016</v>
      </c>
      <c r="I1442" s="221"/>
      <c r="J1442" s="427"/>
      <c r="K1442" s="1921"/>
      <c r="L1442" s="2329"/>
      <c r="M1442" s="430"/>
      <c r="N1442" s="1870"/>
      <c r="O1442" s="1864"/>
      <c r="P1442" s="1864"/>
      <c r="Q1442" s="400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</row>
    <row r="1443" spans="1:249" s="13" customFormat="1" ht="15.75" x14ac:dyDescent="0.25">
      <c r="A1443" s="173"/>
      <c r="B1443" s="297"/>
      <c r="C1443" s="297"/>
      <c r="D1443" s="297"/>
      <c r="E1443" s="252"/>
      <c r="F1443" s="283"/>
      <c r="G1443" s="1004">
        <v>1</v>
      </c>
      <c r="H1443" s="1467" t="s">
        <v>36</v>
      </c>
      <c r="I1443" s="226">
        <f>I1438+I1439+I1440+I1441</f>
        <v>185000</v>
      </c>
      <c r="J1443" s="226">
        <f>J1438+J1439+J1440+J1441</f>
        <v>100324.7</v>
      </c>
      <c r="K1443" s="2002">
        <f>J1443/I1443*100</f>
        <v>54.229567567567571</v>
      </c>
      <c r="L1443" s="2102"/>
      <c r="M1443" s="443"/>
      <c r="N1443" s="1880"/>
      <c r="O1443" s="2322">
        <f t="shared" si="136"/>
        <v>185000</v>
      </c>
      <c r="P1443" s="1865">
        <f t="shared" si="137"/>
        <v>100324.7</v>
      </c>
      <c r="Q1443" s="406">
        <f t="shared" si="135"/>
        <v>54.229567567567571</v>
      </c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</row>
    <row r="1444" spans="1:249" s="13" customFormat="1" ht="16.5" thickBot="1" x14ac:dyDescent="0.3">
      <c r="A1444" s="393"/>
      <c r="B1444" s="301"/>
      <c r="C1444" s="301"/>
      <c r="D1444" s="301"/>
      <c r="E1444" s="335"/>
      <c r="F1444" s="276"/>
      <c r="G1444" s="260"/>
      <c r="H1444" s="1530" t="s">
        <v>184</v>
      </c>
      <c r="I1444" s="509">
        <f>I1443</f>
        <v>185000</v>
      </c>
      <c r="J1444" s="509">
        <f>J1443</f>
        <v>100324.7</v>
      </c>
      <c r="K1444" s="1924">
        <f>K1443</f>
        <v>54.229567567567571</v>
      </c>
      <c r="L1444" s="2182"/>
      <c r="M1444" s="437"/>
      <c r="N1444" s="1892"/>
      <c r="O1444" s="1863">
        <f t="shared" si="136"/>
        <v>185000</v>
      </c>
      <c r="P1444" s="1863">
        <f t="shared" si="137"/>
        <v>100324.7</v>
      </c>
      <c r="Q1444" s="405">
        <f t="shared" si="135"/>
        <v>54.229567567567571</v>
      </c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</row>
    <row r="1445" spans="1:249" s="13" customFormat="1" ht="17.25" thickTop="1" thickBot="1" x14ac:dyDescent="0.3">
      <c r="A1445" s="1397"/>
      <c r="B1445" s="1552">
        <v>5.0999999999999996</v>
      </c>
      <c r="C1445" s="1332"/>
      <c r="D1445" s="1553"/>
      <c r="E1445" s="1554"/>
      <c r="F1445" s="1555"/>
      <c r="G1445" s="1555"/>
      <c r="H1445" s="1242" t="s">
        <v>1559</v>
      </c>
      <c r="I1445" s="1336"/>
      <c r="J1445" s="1334"/>
      <c r="K1445" s="2475"/>
      <c r="L1445" s="2080"/>
      <c r="M1445" s="1334"/>
      <c r="N1445" s="1937"/>
      <c r="O1445" s="2225"/>
      <c r="P1445" s="2225"/>
      <c r="Q1445" s="223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</row>
    <row r="1446" spans="1:249" s="13" customFormat="1" ht="16.5" thickTop="1" x14ac:dyDescent="0.25">
      <c r="A1446" s="161"/>
      <c r="B1446" s="23"/>
      <c r="C1446" s="23"/>
      <c r="D1446" s="267"/>
      <c r="E1446" s="22">
        <v>210</v>
      </c>
      <c r="F1446" s="51">
        <v>421</v>
      </c>
      <c r="G1446" s="34"/>
      <c r="H1446" s="469" t="s">
        <v>1346</v>
      </c>
      <c r="I1446" s="223">
        <v>55000</v>
      </c>
      <c r="J1446" s="432">
        <v>44</v>
      </c>
      <c r="K1446" s="1980">
        <f>J1446/I1446*100</f>
        <v>0.08</v>
      </c>
      <c r="L1446" s="2086"/>
      <c r="M1446" s="425"/>
      <c r="N1446" s="1924"/>
      <c r="O1446" s="1864">
        <f t="shared" si="136"/>
        <v>55000</v>
      </c>
      <c r="P1446" s="1864">
        <f t="shared" si="137"/>
        <v>44</v>
      </c>
      <c r="Q1446" s="400">
        <f t="shared" si="135"/>
        <v>0.08</v>
      </c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2"/>
      <c r="IB1446" s="2"/>
      <c r="IC1446" s="2"/>
      <c r="ID1446" s="2"/>
      <c r="IE1446" s="2"/>
      <c r="IF1446" s="2"/>
      <c r="IG1446" s="2"/>
      <c r="IH1446" s="2"/>
      <c r="II1446" s="2"/>
      <c r="IJ1446" s="2"/>
      <c r="IK1446" s="2"/>
      <c r="IL1446" s="2"/>
      <c r="IM1446" s="2"/>
      <c r="IN1446" s="2"/>
      <c r="IO1446" s="2"/>
    </row>
    <row r="1447" spans="1:249" s="13" customFormat="1" ht="15.75" x14ac:dyDescent="0.25">
      <c r="A1447" s="161"/>
      <c r="B1447" s="110"/>
      <c r="C1447" s="110"/>
      <c r="D1447" s="110"/>
      <c r="E1447" s="42">
        <v>211</v>
      </c>
      <c r="F1447" s="47">
        <v>423</v>
      </c>
      <c r="G1447" s="110"/>
      <c r="H1447" s="396" t="s">
        <v>1348</v>
      </c>
      <c r="I1447" s="217">
        <v>30000</v>
      </c>
      <c r="J1447" s="437">
        <v>0</v>
      </c>
      <c r="K1447" s="1924">
        <v>0</v>
      </c>
      <c r="L1447" s="2047"/>
      <c r="M1447" s="445"/>
      <c r="N1447" s="1931"/>
      <c r="O1447" s="1865">
        <f t="shared" si="136"/>
        <v>30000</v>
      </c>
      <c r="P1447" s="1865">
        <f t="shared" si="137"/>
        <v>0</v>
      </c>
      <c r="Q1447" s="406">
        <f t="shared" si="135"/>
        <v>0</v>
      </c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</row>
    <row r="1448" spans="1:249" s="13" customFormat="1" ht="31.5" x14ac:dyDescent="0.25">
      <c r="A1448" s="161"/>
      <c r="B1448" s="110"/>
      <c r="C1448" s="110"/>
      <c r="D1448" s="110"/>
      <c r="E1448" s="76">
        <v>212</v>
      </c>
      <c r="F1448" s="167">
        <v>425</v>
      </c>
      <c r="G1448" s="167"/>
      <c r="H1448" s="86" t="s">
        <v>1557</v>
      </c>
      <c r="I1448" s="395">
        <v>100000</v>
      </c>
      <c r="J1448" s="444">
        <v>0</v>
      </c>
      <c r="K1448" s="1992">
        <v>0</v>
      </c>
      <c r="L1448" s="2047"/>
      <c r="M1448" s="445"/>
      <c r="N1448" s="1931"/>
      <c r="O1448" s="1865">
        <f t="shared" si="136"/>
        <v>100000</v>
      </c>
      <c r="P1448" s="1865">
        <f t="shared" si="137"/>
        <v>0</v>
      </c>
      <c r="Q1448" s="406">
        <f t="shared" si="135"/>
        <v>0</v>
      </c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</row>
    <row r="1449" spans="1:249" s="13" customFormat="1" ht="16.5" thickBot="1" x14ac:dyDescent="0.3">
      <c r="A1449" s="161"/>
      <c r="B1449" s="169"/>
      <c r="C1449" s="169"/>
      <c r="D1449" s="169"/>
      <c r="E1449" s="31">
        <v>213</v>
      </c>
      <c r="F1449" s="169">
        <v>426</v>
      </c>
      <c r="G1449" s="169"/>
      <c r="H1449" s="98" t="s">
        <v>1372</v>
      </c>
      <c r="I1449" s="418">
        <v>45000</v>
      </c>
      <c r="J1449" s="471">
        <v>0</v>
      </c>
      <c r="K1449" s="1924">
        <f>K1448</f>
        <v>0</v>
      </c>
      <c r="L1449" s="2069"/>
      <c r="M1449" s="447"/>
      <c r="N1449" s="1987"/>
      <c r="O1449" s="1863">
        <f t="shared" si="136"/>
        <v>45000</v>
      </c>
      <c r="P1449" s="1863">
        <f t="shared" si="137"/>
        <v>0</v>
      </c>
      <c r="Q1449" s="405">
        <f t="shared" si="135"/>
        <v>0</v>
      </c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2"/>
      <c r="IB1449" s="2"/>
      <c r="IC1449" s="2"/>
      <c r="ID1449" s="2"/>
      <c r="IE1449" s="2"/>
      <c r="IF1449" s="2"/>
      <c r="IG1449" s="2"/>
      <c r="IH1449" s="2"/>
      <c r="II1449" s="2"/>
      <c r="IJ1449" s="2"/>
      <c r="IK1449" s="2"/>
      <c r="IL1449" s="2"/>
      <c r="IM1449" s="2"/>
      <c r="IN1449" s="2"/>
      <c r="IO1449" s="2"/>
    </row>
    <row r="1450" spans="1:249" s="13" customFormat="1" ht="16.5" thickTop="1" x14ac:dyDescent="0.25">
      <c r="A1450" s="474"/>
      <c r="B1450" s="300"/>
      <c r="C1450" s="300"/>
      <c r="D1450" s="300"/>
      <c r="E1450" s="323"/>
      <c r="F1450" s="865"/>
      <c r="G1450" s="257"/>
      <c r="H1450" s="1250" t="s">
        <v>992</v>
      </c>
      <c r="I1450" s="221"/>
      <c r="J1450" s="427"/>
      <c r="K1450" s="1905"/>
      <c r="L1450" s="2329"/>
      <c r="M1450" s="430"/>
      <c r="N1450" s="1870"/>
      <c r="O1450" s="1864"/>
      <c r="P1450" s="1864"/>
      <c r="Q1450" s="400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</row>
    <row r="1451" spans="1:249" s="13" customFormat="1" ht="15.75" x14ac:dyDescent="0.25">
      <c r="A1451" s="173"/>
      <c r="B1451" s="297"/>
      <c r="C1451" s="297"/>
      <c r="D1451" s="297"/>
      <c r="E1451" s="252"/>
      <c r="F1451" s="283"/>
      <c r="G1451" s="1004">
        <v>1</v>
      </c>
      <c r="H1451" s="1467" t="s">
        <v>36</v>
      </c>
      <c r="I1451" s="226">
        <f>I1446+I1447+I1448+I1449</f>
        <v>230000</v>
      </c>
      <c r="J1451" s="226">
        <f>J1446+J1447+J1448+J1449</f>
        <v>44</v>
      </c>
      <c r="K1451" s="1980">
        <f>J1451/I1451*100</f>
        <v>1.9130434782608698E-2</v>
      </c>
      <c r="L1451" s="2102"/>
      <c r="M1451" s="443"/>
      <c r="N1451" s="1880"/>
      <c r="O1451" s="2322">
        <f t="shared" si="136"/>
        <v>230000</v>
      </c>
      <c r="P1451" s="1865">
        <f t="shared" si="137"/>
        <v>44</v>
      </c>
      <c r="Q1451" s="406">
        <f t="shared" si="135"/>
        <v>1.9130434782608698E-2</v>
      </c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</row>
    <row r="1452" spans="1:249" s="13" customFormat="1" ht="16.5" thickBot="1" x14ac:dyDescent="0.3">
      <c r="A1452" s="1154"/>
      <c r="B1452" s="301"/>
      <c r="C1452" s="301"/>
      <c r="D1452" s="301"/>
      <c r="E1452" s="335"/>
      <c r="F1452" s="276"/>
      <c r="G1452" s="260"/>
      <c r="H1452" s="1530" t="s">
        <v>993</v>
      </c>
      <c r="I1452" s="509">
        <f>I1451</f>
        <v>230000</v>
      </c>
      <c r="J1452" s="509">
        <f>J1451</f>
        <v>44</v>
      </c>
      <c r="K1452" s="1924">
        <f>K1451</f>
        <v>1.9130434782608698E-2</v>
      </c>
      <c r="L1452" s="2182"/>
      <c r="M1452" s="437"/>
      <c r="N1452" s="1892"/>
      <c r="O1452" s="1863">
        <f t="shared" si="136"/>
        <v>230000</v>
      </c>
      <c r="P1452" s="1863">
        <f t="shared" si="137"/>
        <v>44</v>
      </c>
      <c r="Q1452" s="405">
        <f t="shared" si="135"/>
        <v>1.9130434782608698E-2</v>
      </c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</row>
    <row r="1453" spans="1:249" s="13" customFormat="1" ht="17.25" thickTop="1" thickBot="1" x14ac:dyDescent="0.3">
      <c r="A1453" s="1216"/>
      <c r="B1453" s="1556">
        <v>5.1100000000000003</v>
      </c>
      <c r="C1453" s="1313"/>
      <c r="D1453" s="1313"/>
      <c r="E1453" s="1335"/>
      <c r="F1453" s="1400"/>
      <c r="G1453" s="1400"/>
      <c r="H1453" s="1242" t="s">
        <v>1560</v>
      </c>
      <c r="I1453" s="1242"/>
      <c r="J1453" s="1334"/>
      <c r="K1453" s="2475"/>
      <c r="L1453" s="2183"/>
      <c r="M1453" s="1334"/>
      <c r="N1453" s="2021"/>
      <c r="O1453" s="2225"/>
      <c r="P1453" s="2225"/>
      <c r="Q1453" s="223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</row>
    <row r="1454" spans="1:249" s="13" customFormat="1" ht="16.5" thickTop="1" x14ac:dyDescent="0.25">
      <c r="A1454" s="161"/>
      <c r="B1454" s="23"/>
      <c r="C1454" s="23"/>
      <c r="D1454" s="267"/>
      <c r="E1454" s="22">
        <v>214</v>
      </c>
      <c r="F1454" s="51">
        <v>421</v>
      </c>
      <c r="G1454" s="34"/>
      <c r="H1454" s="469" t="s">
        <v>1346</v>
      </c>
      <c r="I1454" s="223">
        <v>20000</v>
      </c>
      <c r="J1454" s="432">
        <v>9366.9500000000007</v>
      </c>
      <c r="K1454" s="2221">
        <f>J1454/I1454*100</f>
        <v>46.83475</v>
      </c>
      <c r="L1454" s="2059"/>
      <c r="M1454" s="432"/>
      <c r="N1454" s="1919"/>
      <c r="O1454" s="1864">
        <f t="shared" si="136"/>
        <v>20000</v>
      </c>
      <c r="P1454" s="1864">
        <f t="shared" si="137"/>
        <v>9366.9500000000007</v>
      </c>
      <c r="Q1454" s="400">
        <f t="shared" si="135"/>
        <v>46.83475</v>
      </c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</row>
    <row r="1455" spans="1:249" s="13" customFormat="1" ht="15.75" x14ac:dyDescent="0.25">
      <c r="A1455" s="161"/>
      <c r="B1455" s="110"/>
      <c r="C1455" s="110"/>
      <c r="D1455" s="110"/>
      <c r="E1455" s="42">
        <v>215</v>
      </c>
      <c r="F1455" s="47">
        <v>423</v>
      </c>
      <c r="G1455" s="110"/>
      <c r="H1455" s="396" t="s">
        <v>1348</v>
      </c>
      <c r="I1455" s="217">
        <v>30000</v>
      </c>
      <c r="J1455" s="437"/>
      <c r="K1455" s="1924"/>
      <c r="L1455" s="2044"/>
      <c r="M1455" s="437"/>
      <c r="N1455" s="1930"/>
      <c r="O1455" s="2120">
        <f t="shared" si="136"/>
        <v>30000</v>
      </c>
      <c r="P1455" s="1865">
        <f t="shared" si="137"/>
        <v>0</v>
      </c>
      <c r="Q1455" s="406">
        <f t="shared" si="135"/>
        <v>0</v>
      </c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</row>
    <row r="1456" spans="1:249" s="13" customFormat="1" ht="31.5" x14ac:dyDescent="0.25">
      <c r="A1456" s="161"/>
      <c r="B1456" s="110"/>
      <c r="C1456" s="110"/>
      <c r="D1456" s="110"/>
      <c r="E1456" s="76">
        <v>216</v>
      </c>
      <c r="F1456" s="167">
        <v>425</v>
      </c>
      <c r="G1456" s="167"/>
      <c r="H1456" s="86" t="s">
        <v>1557</v>
      </c>
      <c r="I1456" s="395">
        <v>135000</v>
      </c>
      <c r="J1456" s="444">
        <v>134550</v>
      </c>
      <c r="K1456" s="1992">
        <f>J1456/I1456*100</f>
        <v>99.666666666666671</v>
      </c>
      <c r="L1456" s="2078"/>
      <c r="M1456" s="444"/>
      <c r="N1456" s="1936"/>
      <c r="O1456" s="1862">
        <f t="shared" si="136"/>
        <v>135000</v>
      </c>
      <c r="P1456" s="1862">
        <f t="shared" si="137"/>
        <v>134550</v>
      </c>
      <c r="Q1456" s="405">
        <f t="shared" si="135"/>
        <v>99.666666666666671</v>
      </c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</row>
    <row r="1457" spans="1:249" s="13" customFormat="1" ht="16.5" thickBot="1" x14ac:dyDescent="0.3">
      <c r="A1457" s="161"/>
      <c r="B1457" s="169"/>
      <c r="C1457" s="169"/>
      <c r="D1457" s="169"/>
      <c r="E1457" s="31">
        <v>217</v>
      </c>
      <c r="F1457" s="169">
        <v>426</v>
      </c>
      <c r="G1457" s="169"/>
      <c r="H1457" s="98" t="s">
        <v>1372</v>
      </c>
      <c r="I1457" s="418">
        <v>145000</v>
      </c>
      <c r="J1457" s="471">
        <v>126525.88</v>
      </c>
      <c r="K1457" s="1980">
        <f>J1457/I1457*100</f>
        <v>87.259227586206904</v>
      </c>
      <c r="L1457" s="2077"/>
      <c r="M1457" s="471"/>
      <c r="N1457" s="1932"/>
      <c r="O1457" s="2147">
        <f t="shared" si="136"/>
        <v>145000</v>
      </c>
      <c r="P1457" s="1866">
        <f t="shared" si="137"/>
        <v>126525.88</v>
      </c>
      <c r="Q1457" s="401">
        <f t="shared" si="135"/>
        <v>87.259227586206904</v>
      </c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</row>
    <row r="1458" spans="1:249" s="13" customFormat="1" ht="16.5" thickTop="1" x14ac:dyDescent="0.25">
      <c r="A1458" s="474"/>
      <c r="B1458" s="300"/>
      <c r="C1458" s="300"/>
      <c r="D1458" s="300"/>
      <c r="E1458" s="323"/>
      <c r="F1458" s="865"/>
      <c r="G1458" s="257"/>
      <c r="H1458" s="1250" t="s">
        <v>994</v>
      </c>
      <c r="I1458" s="221"/>
      <c r="J1458" s="427"/>
      <c r="K1458" s="1921"/>
      <c r="L1458" s="2067"/>
      <c r="M1458" s="427"/>
      <c r="N1458" s="1870"/>
      <c r="O1458" s="2027"/>
      <c r="P1458" s="1861"/>
      <c r="Q1458" s="40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</row>
    <row r="1459" spans="1:249" s="13" customFormat="1" ht="15.75" x14ac:dyDescent="0.25">
      <c r="A1459" s="173"/>
      <c r="B1459" s="297"/>
      <c r="C1459" s="297"/>
      <c r="D1459" s="297"/>
      <c r="E1459" s="252"/>
      <c r="F1459" s="283"/>
      <c r="G1459" s="1004">
        <v>1</v>
      </c>
      <c r="H1459" s="1467" t="s">
        <v>36</v>
      </c>
      <c r="I1459" s="226">
        <f>I1454+I1455+I1456+I1457</f>
        <v>330000</v>
      </c>
      <c r="J1459" s="226">
        <f>J1454+J1455+J1456+J1457</f>
        <v>270442.83</v>
      </c>
      <c r="K1459" s="2002">
        <f>J1459/I1459*100</f>
        <v>81.952372727272731</v>
      </c>
      <c r="L1459" s="2102"/>
      <c r="M1459" s="443"/>
      <c r="N1459" s="1880"/>
      <c r="O1459" s="1865">
        <f t="shared" si="136"/>
        <v>330000</v>
      </c>
      <c r="P1459" s="1865">
        <f t="shared" si="137"/>
        <v>270442.83</v>
      </c>
      <c r="Q1459" s="406">
        <f t="shared" si="135"/>
        <v>81.952372727272731</v>
      </c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</row>
    <row r="1460" spans="1:249" s="13" customFormat="1" ht="16.5" thickBot="1" x14ac:dyDescent="0.3">
      <c r="A1460" s="1559"/>
      <c r="B1460" s="852"/>
      <c r="C1460" s="852"/>
      <c r="D1460" s="852"/>
      <c r="E1460" s="335"/>
      <c r="F1460" s="276"/>
      <c r="G1460" s="269"/>
      <c r="H1460" s="1530" t="s">
        <v>185</v>
      </c>
      <c r="I1460" s="1039">
        <f>I1459</f>
        <v>330000</v>
      </c>
      <c r="J1460" s="1039">
        <f>J1459</f>
        <v>270442.83</v>
      </c>
      <c r="K1460" s="1924">
        <f>K1459</f>
        <v>81.952372727272731</v>
      </c>
      <c r="L1460" s="2134"/>
      <c r="M1460" s="1028"/>
      <c r="N1460" s="2186"/>
      <c r="O1460" s="1863">
        <f t="shared" si="136"/>
        <v>330000</v>
      </c>
      <c r="P1460" s="1863">
        <f t="shared" si="137"/>
        <v>270442.83</v>
      </c>
      <c r="Q1460" s="405">
        <f t="shared" si="135"/>
        <v>81.952372727272731</v>
      </c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</row>
    <row r="1461" spans="1:249" s="13" customFormat="1" ht="17.25" thickTop="1" thickBot="1" x14ac:dyDescent="0.3">
      <c r="A1461" s="1216"/>
      <c r="B1461" s="1313">
        <v>5.12</v>
      </c>
      <c r="C1461" s="1313"/>
      <c r="D1461" s="1313"/>
      <c r="E1461" s="1335"/>
      <c r="F1461" s="1400"/>
      <c r="G1461" s="1400"/>
      <c r="H1461" s="1242" t="s">
        <v>1561</v>
      </c>
      <c r="I1461" s="1242" t="s">
        <v>1542</v>
      </c>
      <c r="J1461" s="1334"/>
      <c r="K1461" s="2475"/>
      <c r="L1461" s="2183"/>
      <c r="M1461" s="1334"/>
      <c r="N1461" s="2021"/>
      <c r="O1461" s="2225"/>
      <c r="P1461" s="2225"/>
      <c r="Q1461" s="223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</row>
    <row r="1462" spans="1:249" s="13" customFormat="1" ht="16.5" thickTop="1" x14ac:dyDescent="0.25">
      <c r="A1462" s="161"/>
      <c r="B1462" s="23"/>
      <c r="C1462" s="23"/>
      <c r="D1462" s="267"/>
      <c r="E1462" s="22">
        <v>218</v>
      </c>
      <c r="F1462" s="51">
        <v>421</v>
      </c>
      <c r="G1462" s="34"/>
      <c r="H1462" s="469" t="s">
        <v>1346</v>
      </c>
      <c r="I1462" s="223">
        <v>85000</v>
      </c>
      <c r="J1462" s="432">
        <v>44590.23</v>
      </c>
      <c r="K1462" s="2221">
        <f>J1462/I1462*100</f>
        <v>52.459094117647062</v>
      </c>
      <c r="L1462" s="2059"/>
      <c r="M1462" s="432"/>
      <c r="N1462" s="1919"/>
      <c r="O1462" s="1864">
        <f t="shared" si="136"/>
        <v>85000</v>
      </c>
      <c r="P1462" s="1864">
        <f t="shared" si="137"/>
        <v>44590.23</v>
      </c>
      <c r="Q1462" s="400">
        <f t="shared" si="135"/>
        <v>52.459094117647062</v>
      </c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</row>
    <row r="1463" spans="1:249" s="13" customFormat="1" ht="15.75" x14ac:dyDescent="0.25">
      <c r="A1463" s="161"/>
      <c r="B1463" s="110"/>
      <c r="C1463" s="110"/>
      <c r="D1463" s="110"/>
      <c r="E1463" s="42">
        <v>219</v>
      </c>
      <c r="F1463" s="47">
        <v>423</v>
      </c>
      <c r="G1463" s="110"/>
      <c r="H1463" s="396" t="s">
        <v>1348</v>
      </c>
      <c r="I1463" s="217">
        <v>30000</v>
      </c>
      <c r="J1463" s="437"/>
      <c r="K1463" s="1992">
        <v>0</v>
      </c>
      <c r="L1463" s="2044"/>
      <c r="M1463" s="437"/>
      <c r="N1463" s="1930"/>
      <c r="O1463" s="2120">
        <f t="shared" si="136"/>
        <v>30000</v>
      </c>
      <c r="P1463" s="1865">
        <f t="shared" si="137"/>
        <v>0</v>
      </c>
      <c r="Q1463" s="406">
        <f t="shared" si="135"/>
        <v>0</v>
      </c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</row>
    <row r="1464" spans="1:249" s="13" customFormat="1" ht="31.5" x14ac:dyDescent="0.25">
      <c r="A1464" s="161"/>
      <c r="B1464" s="110"/>
      <c r="C1464" s="110"/>
      <c r="D1464" s="110"/>
      <c r="E1464" s="76">
        <v>220</v>
      </c>
      <c r="F1464" s="167">
        <v>425</v>
      </c>
      <c r="G1464" s="167"/>
      <c r="H1464" s="86" t="s">
        <v>1557</v>
      </c>
      <c r="I1464" s="395">
        <v>100000</v>
      </c>
      <c r="J1464" s="444">
        <v>0</v>
      </c>
      <c r="K1464" s="1992">
        <v>0</v>
      </c>
      <c r="L1464" s="2078"/>
      <c r="M1464" s="444"/>
      <c r="N1464" s="1936"/>
      <c r="O1464" s="1862">
        <f t="shared" si="136"/>
        <v>100000</v>
      </c>
      <c r="P1464" s="1862">
        <f t="shared" si="137"/>
        <v>0</v>
      </c>
      <c r="Q1464" s="405">
        <f t="shared" si="135"/>
        <v>0</v>
      </c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</row>
    <row r="1465" spans="1:249" s="13" customFormat="1" ht="15.75" x14ac:dyDescent="0.25">
      <c r="A1465" s="160"/>
      <c r="B1465" s="170"/>
      <c r="C1465" s="170"/>
      <c r="D1465" s="170"/>
      <c r="E1465" s="17">
        <v>221</v>
      </c>
      <c r="F1465" s="170">
        <v>426</v>
      </c>
      <c r="G1465" s="170"/>
      <c r="H1465" s="86" t="s">
        <v>1372</v>
      </c>
      <c r="I1465" s="395">
        <v>45000</v>
      </c>
      <c r="J1465" s="444">
        <v>0</v>
      </c>
      <c r="K1465" s="1992">
        <v>0</v>
      </c>
      <c r="L1465" s="2047"/>
      <c r="M1465" s="445"/>
      <c r="N1465" s="1931"/>
      <c r="O1465" s="1865">
        <f t="shared" si="136"/>
        <v>45000</v>
      </c>
      <c r="P1465" s="1865">
        <f t="shared" si="137"/>
        <v>0</v>
      </c>
      <c r="Q1465" s="406">
        <f t="shared" si="135"/>
        <v>0</v>
      </c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</row>
    <row r="1466" spans="1:249" s="13" customFormat="1" ht="16.5" thickBot="1" x14ac:dyDescent="0.3">
      <c r="A1466" s="150"/>
      <c r="B1466" s="169"/>
      <c r="C1466" s="169"/>
      <c r="D1466" s="169"/>
      <c r="E1466" s="31">
        <v>222</v>
      </c>
      <c r="F1466" s="169">
        <v>512</v>
      </c>
      <c r="G1466" s="169"/>
      <c r="H1466" s="98" t="s">
        <v>1374</v>
      </c>
      <c r="I1466" s="418">
        <v>40000</v>
      </c>
      <c r="J1466" s="471">
        <v>0</v>
      </c>
      <c r="K1466" s="1977">
        <f>K1465</f>
        <v>0</v>
      </c>
      <c r="L1466" s="2069"/>
      <c r="M1466" s="447"/>
      <c r="N1466" s="1987"/>
      <c r="O1466" s="1863">
        <f t="shared" si="136"/>
        <v>40000</v>
      </c>
      <c r="P1466" s="1863">
        <f t="shared" si="137"/>
        <v>0</v>
      </c>
      <c r="Q1466" s="405">
        <f t="shared" si="135"/>
        <v>0</v>
      </c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</row>
    <row r="1467" spans="1:249" s="13" customFormat="1" ht="16.5" thickTop="1" x14ac:dyDescent="0.25">
      <c r="A1467" s="173"/>
      <c r="B1467" s="297"/>
      <c r="C1467" s="297"/>
      <c r="D1467" s="297"/>
      <c r="E1467" s="252"/>
      <c r="F1467" s="283"/>
      <c r="G1467" s="257"/>
      <c r="H1467" s="1250" t="s">
        <v>995</v>
      </c>
      <c r="I1467" s="221"/>
      <c r="J1467" s="427"/>
      <c r="K1467" s="1905"/>
      <c r="L1467" s="2067"/>
      <c r="M1467" s="427"/>
      <c r="N1467" s="1870"/>
      <c r="O1467" s="1864"/>
      <c r="P1467" s="1864"/>
      <c r="Q1467" s="400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</row>
    <row r="1468" spans="1:249" s="13" customFormat="1" ht="15.75" x14ac:dyDescent="0.25">
      <c r="A1468" s="173"/>
      <c r="B1468" s="297"/>
      <c r="C1468" s="297"/>
      <c r="D1468" s="297"/>
      <c r="E1468" s="40"/>
      <c r="F1468" s="47"/>
      <c r="G1468" s="1005">
        <v>1</v>
      </c>
      <c r="H1468" s="1467" t="s">
        <v>36</v>
      </c>
      <c r="I1468" s="226">
        <f>I1462+I1463+I1464+I1465+I1466</f>
        <v>300000</v>
      </c>
      <c r="J1468" s="226">
        <f>J1462+J1463+J1464+J1465+J1466</f>
        <v>44590.23</v>
      </c>
      <c r="K1468" s="2002">
        <f>J1468/I1468*100</f>
        <v>14.863410000000002</v>
      </c>
      <c r="L1468" s="2076"/>
      <c r="M1468" s="493"/>
      <c r="N1468" s="1879"/>
      <c r="O1468" s="2120">
        <f t="shared" si="136"/>
        <v>300000</v>
      </c>
      <c r="P1468" s="1865">
        <f t="shared" si="137"/>
        <v>44590.23</v>
      </c>
      <c r="Q1468" s="406">
        <f t="shared" si="135"/>
        <v>14.863410000000002</v>
      </c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</row>
    <row r="1469" spans="1:249" s="13" customFormat="1" ht="16.5" thickBot="1" x14ac:dyDescent="0.3">
      <c r="A1469" s="1154"/>
      <c r="B1469" s="301"/>
      <c r="C1469" s="301"/>
      <c r="D1469" s="301"/>
      <c r="E1469" s="37"/>
      <c r="F1469" s="38"/>
      <c r="G1469" s="31"/>
      <c r="H1469" s="1530" t="s">
        <v>186</v>
      </c>
      <c r="I1469" s="222">
        <f>I1468</f>
        <v>300000</v>
      </c>
      <c r="J1469" s="222">
        <f>J1468</f>
        <v>44590.23</v>
      </c>
      <c r="K1469" s="1924">
        <f>K1468</f>
        <v>14.863410000000002</v>
      </c>
      <c r="L1469" s="2090"/>
      <c r="M1469" s="435"/>
      <c r="N1469" s="1981"/>
      <c r="O1469" s="1863">
        <f t="shared" si="136"/>
        <v>300000</v>
      </c>
      <c r="P1469" s="1863">
        <f t="shared" si="137"/>
        <v>44590.23</v>
      </c>
      <c r="Q1469" s="405">
        <f t="shared" si="135"/>
        <v>14.863410000000002</v>
      </c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</row>
    <row r="1470" spans="1:249" s="13" customFormat="1" ht="17.25" thickTop="1" thickBot="1" x14ac:dyDescent="0.3">
      <c r="A1470" s="1216"/>
      <c r="B1470" s="1313">
        <v>5.13</v>
      </c>
      <c r="C1470" s="1313"/>
      <c r="D1470" s="1313"/>
      <c r="E1470" s="1335"/>
      <c r="F1470" s="1400"/>
      <c r="G1470" s="1400"/>
      <c r="H1470" s="1242" t="s">
        <v>1562</v>
      </c>
      <c r="I1470" s="1242" t="s">
        <v>1542</v>
      </c>
      <c r="J1470" s="1334"/>
      <c r="K1470" s="2475"/>
      <c r="L1470" s="2183"/>
      <c r="M1470" s="1334"/>
      <c r="N1470" s="2021"/>
      <c r="O1470" s="2225"/>
      <c r="P1470" s="2225"/>
      <c r="Q1470" s="223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</row>
    <row r="1471" spans="1:249" s="13" customFormat="1" ht="16.5" thickTop="1" x14ac:dyDescent="0.25">
      <c r="A1471" s="161"/>
      <c r="B1471" s="23"/>
      <c r="C1471" s="23"/>
      <c r="D1471" s="267"/>
      <c r="E1471" s="22">
        <v>223</v>
      </c>
      <c r="F1471" s="51">
        <v>421</v>
      </c>
      <c r="G1471" s="34"/>
      <c r="H1471" s="469" t="s">
        <v>1346</v>
      </c>
      <c r="I1471" s="223">
        <v>25000</v>
      </c>
      <c r="J1471" s="432">
        <v>568.54999999999995</v>
      </c>
      <c r="K1471" s="1980">
        <f>J1471/I1471*100</f>
        <v>2.2742</v>
      </c>
      <c r="L1471" s="2059"/>
      <c r="M1471" s="432"/>
      <c r="N1471" s="1919"/>
      <c r="O1471" s="1864">
        <f t="shared" si="136"/>
        <v>25000</v>
      </c>
      <c r="P1471" s="1864">
        <f t="shared" si="137"/>
        <v>568.54999999999995</v>
      </c>
      <c r="Q1471" s="400">
        <f t="shared" ref="Q1471:Q1534" si="139">P1471/O1471*100</f>
        <v>2.2742</v>
      </c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</row>
    <row r="1472" spans="1:249" s="13" customFormat="1" ht="15.75" x14ac:dyDescent="0.25">
      <c r="A1472" s="161"/>
      <c r="B1472" s="110"/>
      <c r="C1472" s="110"/>
      <c r="D1472" s="110"/>
      <c r="E1472" s="42">
        <v>224</v>
      </c>
      <c r="F1472" s="47">
        <v>423</v>
      </c>
      <c r="G1472" s="110"/>
      <c r="H1472" s="396" t="s">
        <v>1348</v>
      </c>
      <c r="I1472" s="217">
        <v>30000</v>
      </c>
      <c r="J1472" s="437">
        <v>19999.919999999998</v>
      </c>
      <c r="K1472" s="1924">
        <v>0</v>
      </c>
      <c r="L1472" s="2044"/>
      <c r="M1472" s="437"/>
      <c r="N1472" s="1930"/>
      <c r="O1472" s="2120">
        <f t="shared" si="136"/>
        <v>30000</v>
      </c>
      <c r="P1472" s="1865">
        <f t="shared" si="137"/>
        <v>19999.919999999998</v>
      </c>
      <c r="Q1472" s="406">
        <f t="shared" si="139"/>
        <v>66.666399999999996</v>
      </c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</row>
    <row r="1473" spans="1:249" s="13" customFormat="1" ht="31.5" x14ac:dyDescent="0.25">
      <c r="A1473" s="161"/>
      <c r="B1473" s="110"/>
      <c r="C1473" s="110"/>
      <c r="D1473" s="110"/>
      <c r="E1473" s="76">
        <v>225</v>
      </c>
      <c r="F1473" s="167">
        <v>425</v>
      </c>
      <c r="G1473" s="167"/>
      <c r="H1473" s="86" t="s">
        <v>1557</v>
      </c>
      <c r="I1473" s="395">
        <v>100000</v>
      </c>
      <c r="J1473" s="444">
        <v>99980.4</v>
      </c>
      <c r="K1473" s="1992">
        <v>0</v>
      </c>
      <c r="L1473" s="2078"/>
      <c r="M1473" s="444"/>
      <c r="N1473" s="1936"/>
      <c r="O1473" s="2120">
        <f t="shared" si="136"/>
        <v>100000</v>
      </c>
      <c r="P1473" s="1865">
        <f t="shared" si="137"/>
        <v>99980.4</v>
      </c>
      <c r="Q1473" s="406">
        <f t="shared" si="139"/>
        <v>99.980399999999989</v>
      </c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</row>
    <row r="1474" spans="1:249" s="13" customFormat="1" ht="16.5" thickBot="1" x14ac:dyDescent="0.3">
      <c r="A1474" s="161"/>
      <c r="B1474" s="169"/>
      <c r="C1474" s="169"/>
      <c r="D1474" s="169"/>
      <c r="E1474" s="31">
        <v>226</v>
      </c>
      <c r="F1474" s="169">
        <v>426</v>
      </c>
      <c r="G1474" s="169"/>
      <c r="H1474" s="98" t="s">
        <v>1372</v>
      </c>
      <c r="I1474" s="418">
        <v>45000</v>
      </c>
      <c r="J1474" s="471">
        <v>0</v>
      </c>
      <c r="K1474" s="1924">
        <v>0</v>
      </c>
      <c r="L1474" s="2077"/>
      <c r="M1474" s="471"/>
      <c r="N1474" s="1932"/>
      <c r="O1474" s="1863">
        <f t="shared" si="136"/>
        <v>45000</v>
      </c>
      <c r="P1474" s="1863">
        <f t="shared" si="137"/>
        <v>0</v>
      </c>
      <c r="Q1474" s="405">
        <f t="shared" si="139"/>
        <v>0</v>
      </c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</row>
    <row r="1475" spans="1:249" s="13" customFormat="1" ht="16.5" thickTop="1" x14ac:dyDescent="0.25">
      <c r="A1475" s="474"/>
      <c r="B1475" s="300"/>
      <c r="C1475" s="300"/>
      <c r="D1475" s="300"/>
      <c r="E1475" s="323"/>
      <c r="F1475" s="865"/>
      <c r="G1475" s="257"/>
      <c r="H1475" s="1250" t="s">
        <v>996</v>
      </c>
      <c r="I1475" s="221"/>
      <c r="J1475" s="427"/>
      <c r="K1475" s="1921"/>
      <c r="L1475" s="2067"/>
      <c r="M1475" s="427"/>
      <c r="N1475" s="1870"/>
      <c r="O1475" s="1864"/>
      <c r="P1475" s="1864"/>
      <c r="Q1475" s="400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</row>
    <row r="1476" spans="1:249" s="13" customFormat="1" ht="15.75" x14ac:dyDescent="0.25">
      <c r="A1476" s="173"/>
      <c r="B1476" s="297"/>
      <c r="C1476" s="297"/>
      <c r="D1476" s="297"/>
      <c r="E1476" s="252"/>
      <c r="F1476" s="283"/>
      <c r="G1476" s="1004">
        <v>1</v>
      </c>
      <c r="H1476" s="1467" t="s">
        <v>36</v>
      </c>
      <c r="I1476" s="226">
        <f>I1471+I1472+I1473+I1474</f>
        <v>200000</v>
      </c>
      <c r="J1476" s="226">
        <f>J1471+J1472+J1473+J1474</f>
        <v>120548.87</v>
      </c>
      <c r="K1476" s="2002">
        <f>J1476/I1476*100</f>
        <v>60.27443499999999</v>
      </c>
      <c r="L1476" s="2076"/>
      <c r="M1476" s="493"/>
      <c r="N1476" s="1879"/>
      <c r="O1476" s="2120">
        <f t="shared" si="136"/>
        <v>200000</v>
      </c>
      <c r="P1476" s="1865">
        <f t="shared" si="137"/>
        <v>120548.87</v>
      </c>
      <c r="Q1476" s="406">
        <f t="shared" si="139"/>
        <v>60.27443499999999</v>
      </c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</row>
    <row r="1477" spans="1:249" s="13" customFormat="1" ht="16.5" thickBot="1" x14ac:dyDescent="0.3">
      <c r="A1477" s="1154"/>
      <c r="B1477" s="301"/>
      <c r="C1477" s="301"/>
      <c r="D1477" s="301"/>
      <c r="E1477" s="335"/>
      <c r="F1477" s="276"/>
      <c r="G1477" s="269"/>
      <c r="H1477" s="1530" t="s">
        <v>889</v>
      </c>
      <c r="I1477" s="222">
        <f>I1476</f>
        <v>200000</v>
      </c>
      <c r="J1477" s="222">
        <f>J1476</f>
        <v>120548.87</v>
      </c>
      <c r="K1477" s="1924">
        <f>K1476</f>
        <v>60.27443499999999</v>
      </c>
      <c r="L1477" s="2090"/>
      <c r="M1477" s="435"/>
      <c r="N1477" s="1981"/>
      <c r="O1477" s="1863">
        <f t="shared" si="136"/>
        <v>200000</v>
      </c>
      <c r="P1477" s="1863">
        <f t="shared" si="137"/>
        <v>120548.87</v>
      </c>
      <c r="Q1477" s="405">
        <f t="shared" si="139"/>
        <v>60.27443499999999</v>
      </c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</row>
    <row r="1478" spans="1:249" s="13" customFormat="1" ht="17.25" thickTop="1" thickBot="1" x14ac:dyDescent="0.3">
      <c r="A1478" s="1216"/>
      <c r="B1478" s="1313">
        <v>5.14</v>
      </c>
      <c r="C1478" s="1313"/>
      <c r="D1478" s="1313"/>
      <c r="E1478" s="1335"/>
      <c r="F1478" s="1400"/>
      <c r="G1478" s="1400"/>
      <c r="H1478" s="1242" t="s">
        <v>1563</v>
      </c>
      <c r="I1478" s="1242" t="s">
        <v>1542</v>
      </c>
      <c r="J1478" s="1334"/>
      <c r="K1478" s="2475"/>
      <c r="L1478" s="2183"/>
      <c r="M1478" s="1334"/>
      <c r="N1478" s="2021"/>
      <c r="O1478" s="2225"/>
      <c r="P1478" s="2225"/>
      <c r="Q1478" s="223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</row>
    <row r="1479" spans="1:249" s="13" customFormat="1" ht="16.5" thickTop="1" x14ac:dyDescent="0.25">
      <c r="A1479" s="161"/>
      <c r="B1479" s="23"/>
      <c r="C1479" s="23"/>
      <c r="D1479" s="267"/>
      <c r="E1479" s="22">
        <v>227</v>
      </c>
      <c r="F1479" s="51">
        <v>421</v>
      </c>
      <c r="G1479" s="34"/>
      <c r="H1479" s="469" t="s">
        <v>1346</v>
      </c>
      <c r="I1479" s="223">
        <v>50000</v>
      </c>
      <c r="J1479" s="432">
        <v>19407.68</v>
      </c>
      <c r="K1479" s="1980">
        <f>J1479/I1479*100</f>
        <v>38.815359999999998</v>
      </c>
      <c r="L1479" s="2086"/>
      <c r="M1479" s="425"/>
      <c r="N1479" s="1977"/>
      <c r="O1479" s="1864">
        <f t="shared" ref="O1479:O1542" si="140">I1479+L1479</f>
        <v>50000</v>
      </c>
      <c r="P1479" s="1864">
        <f t="shared" ref="P1479:P1542" si="141">J1479+M1479</f>
        <v>19407.68</v>
      </c>
      <c r="Q1479" s="400">
        <f t="shared" si="139"/>
        <v>38.815359999999998</v>
      </c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</row>
    <row r="1480" spans="1:249" s="13" customFormat="1" ht="15.75" x14ac:dyDescent="0.25">
      <c r="A1480" s="161"/>
      <c r="B1480" s="110"/>
      <c r="C1480" s="110"/>
      <c r="D1480" s="110"/>
      <c r="E1480" s="42">
        <v>228</v>
      </c>
      <c r="F1480" s="47">
        <v>423</v>
      </c>
      <c r="G1480" s="110"/>
      <c r="H1480" s="396" t="s">
        <v>1348</v>
      </c>
      <c r="I1480" s="217">
        <v>30000</v>
      </c>
      <c r="J1480" s="437">
        <v>0</v>
      </c>
      <c r="K1480" s="1924">
        <v>0</v>
      </c>
      <c r="L1480" s="2047"/>
      <c r="M1480" s="445"/>
      <c r="N1480" s="1931"/>
      <c r="O1480" s="1865">
        <f t="shared" si="140"/>
        <v>30000</v>
      </c>
      <c r="P1480" s="1865">
        <f t="shared" si="141"/>
        <v>0</v>
      </c>
      <c r="Q1480" s="406">
        <f t="shared" si="139"/>
        <v>0</v>
      </c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</row>
    <row r="1481" spans="1:249" s="13" customFormat="1" ht="31.5" x14ac:dyDescent="0.25">
      <c r="A1481" s="161"/>
      <c r="B1481" s="110"/>
      <c r="C1481" s="110"/>
      <c r="D1481" s="110"/>
      <c r="E1481" s="76">
        <v>229</v>
      </c>
      <c r="F1481" s="167">
        <v>425</v>
      </c>
      <c r="G1481" s="167"/>
      <c r="H1481" s="86" t="s">
        <v>1557</v>
      </c>
      <c r="I1481" s="395">
        <v>100000</v>
      </c>
      <c r="J1481" s="444">
        <v>99944.06</v>
      </c>
      <c r="K1481" s="2002">
        <f>J1481/I1481*100</f>
        <v>99.944060000000007</v>
      </c>
      <c r="L1481" s="2044"/>
      <c r="M1481" s="437"/>
      <c r="N1481" s="1930"/>
      <c r="O1481" s="1862">
        <f t="shared" si="140"/>
        <v>100000</v>
      </c>
      <c r="P1481" s="1862">
        <f t="shared" si="141"/>
        <v>99944.06</v>
      </c>
      <c r="Q1481" s="405">
        <f t="shared" si="139"/>
        <v>99.944060000000007</v>
      </c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</row>
    <row r="1482" spans="1:249" s="13" customFormat="1" ht="16.5" thickBot="1" x14ac:dyDescent="0.3">
      <c r="A1482" s="160"/>
      <c r="B1482" s="170"/>
      <c r="C1482" s="170"/>
      <c r="D1482" s="170"/>
      <c r="E1482" s="17">
        <v>230</v>
      </c>
      <c r="F1482" s="170">
        <v>426</v>
      </c>
      <c r="G1482" s="169"/>
      <c r="H1482" s="98" t="s">
        <v>1372</v>
      </c>
      <c r="I1482" s="418">
        <v>100000</v>
      </c>
      <c r="J1482" s="471">
        <v>71292.91</v>
      </c>
      <c r="K1482" s="1978">
        <v>0</v>
      </c>
      <c r="L1482" s="2077"/>
      <c r="M1482" s="471"/>
      <c r="N1482" s="1932"/>
      <c r="O1482" s="1866">
        <f t="shared" si="140"/>
        <v>100000</v>
      </c>
      <c r="P1482" s="1866">
        <f t="shared" si="141"/>
        <v>71292.91</v>
      </c>
      <c r="Q1482" s="401">
        <f t="shared" si="139"/>
        <v>71.292909999999992</v>
      </c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</row>
    <row r="1483" spans="1:249" s="13" customFormat="1" ht="16.5" thickTop="1" x14ac:dyDescent="0.25">
      <c r="A1483" s="174"/>
      <c r="B1483" s="300"/>
      <c r="C1483" s="300"/>
      <c r="D1483" s="300"/>
      <c r="E1483" s="323"/>
      <c r="F1483" s="865"/>
      <c r="G1483" s="257"/>
      <c r="H1483" s="1250" t="s">
        <v>1017</v>
      </c>
      <c r="I1483" s="221"/>
      <c r="J1483" s="427"/>
      <c r="K1483" s="1924"/>
      <c r="L1483" s="2329"/>
      <c r="M1483" s="430"/>
      <c r="N1483" s="1870"/>
      <c r="O1483" s="1864"/>
      <c r="P1483" s="1864"/>
      <c r="Q1483" s="400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</row>
    <row r="1484" spans="1:249" s="13" customFormat="1" ht="15.75" x14ac:dyDescent="0.25">
      <c r="A1484" s="173"/>
      <c r="B1484" s="297"/>
      <c r="C1484" s="297"/>
      <c r="D1484" s="297"/>
      <c r="E1484" s="252"/>
      <c r="F1484" s="283"/>
      <c r="G1484" s="1004">
        <v>1</v>
      </c>
      <c r="H1484" s="1467" t="s">
        <v>36</v>
      </c>
      <c r="I1484" s="226">
        <f>I1479+I1480+I1481+I1482</f>
        <v>280000</v>
      </c>
      <c r="J1484" s="226">
        <f>J1479+J1480+J1481+J1482</f>
        <v>190644.65</v>
      </c>
      <c r="K1484" s="2002">
        <f>J1484/I1484*100</f>
        <v>68.087374999999994</v>
      </c>
      <c r="L1484" s="2102"/>
      <c r="M1484" s="443"/>
      <c r="N1484" s="1880"/>
      <c r="O1484" s="1865">
        <f t="shared" si="140"/>
        <v>280000</v>
      </c>
      <c r="P1484" s="1865">
        <f t="shared" si="141"/>
        <v>190644.65</v>
      </c>
      <c r="Q1484" s="406">
        <f t="shared" si="139"/>
        <v>68.087374999999994</v>
      </c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</row>
    <row r="1485" spans="1:249" s="13" customFormat="1" ht="16.5" thickBot="1" x14ac:dyDescent="0.3">
      <c r="A1485" s="1154"/>
      <c r="B1485" s="301"/>
      <c r="C1485" s="301"/>
      <c r="D1485" s="301"/>
      <c r="E1485" s="335"/>
      <c r="F1485" s="276"/>
      <c r="G1485" s="269"/>
      <c r="H1485" s="1530" t="s">
        <v>888</v>
      </c>
      <c r="I1485" s="222">
        <f>I1484</f>
        <v>280000</v>
      </c>
      <c r="J1485" s="222">
        <f>J1484</f>
        <v>190644.65</v>
      </c>
      <c r="K1485" s="1924">
        <f>K1484</f>
        <v>68.087374999999994</v>
      </c>
      <c r="L1485" s="2117"/>
      <c r="M1485" s="442"/>
      <c r="N1485" s="1875"/>
      <c r="O1485" s="1863">
        <f t="shared" si="140"/>
        <v>280000</v>
      </c>
      <c r="P1485" s="1863">
        <f t="shared" si="141"/>
        <v>190644.65</v>
      </c>
      <c r="Q1485" s="405">
        <f t="shared" si="139"/>
        <v>68.087374999999994</v>
      </c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</row>
    <row r="1486" spans="1:249" s="13" customFormat="1" ht="17.25" thickTop="1" thickBot="1" x14ac:dyDescent="0.3">
      <c r="A1486" s="1216"/>
      <c r="B1486" s="1557">
        <v>5.15</v>
      </c>
      <c r="C1486" s="1313"/>
      <c r="D1486" s="1313"/>
      <c r="E1486" s="1335"/>
      <c r="F1486" s="1400"/>
      <c r="G1486" s="1400"/>
      <c r="H1486" s="1242" t="s">
        <v>1564</v>
      </c>
      <c r="I1486" s="1242" t="s">
        <v>1542</v>
      </c>
      <c r="J1486" s="1334"/>
      <c r="K1486" s="2475"/>
      <c r="L1486" s="2183"/>
      <c r="M1486" s="1334"/>
      <c r="N1486" s="2021"/>
      <c r="O1486" s="2225"/>
      <c r="P1486" s="2225"/>
      <c r="Q1486" s="223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</row>
    <row r="1487" spans="1:249" s="13" customFormat="1" ht="16.5" thickTop="1" x14ac:dyDescent="0.25">
      <c r="A1487" s="161"/>
      <c r="B1487" s="23"/>
      <c r="C1487" s="23"/>
      <c r="D1487" s="267"/>
      <c r="E1487" s="22">
        <v>231</v>
      </c>
      <c r="F1487" s="51">
        <v>421</v>
      </c>
      <c r="G1487" s="34"/>
      <c r="H1487" s="469" t="s">
        <v>1346</v>
      </c>
      <c r="I1487" s="223">
        <v>10000</v>
      </c>
      <c r="J1487" s="432">
        <v>736.6</v>
      </c>
      <c r="K1487" s="1980">
        <f>J1487/I1487*100</f>
        <v>7.3660000000000005</v>
      </c>
      <c r="L1487" s="2059"/>
      <c r="M1487" s="432"/>
      <c r="N1487" s="1919"/>
      <c r="O1487" s="1864">
        <f t="shared" si="140"/>
        <v>10000</v>
      </c>
      <c r="P1487" s="1864">
        <f t="shared" si="141"/>
        <v>736.6</v>
      </c>
      <c r="Q1487" s="400">
        <f t="shared" si="139"/>
        <v>7.3660000000000005</v>
      </c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</row>
    <row r="1488" spans="1:249" s="13" customFormat="1" ht="16.5" thickBot="1" x14ac:dyDescent="0.3">
      <c r="A1488" s="161"/>
      <c r="B1488" s="110"/>
      <c r="C1488" s="110"/>
      <c r="D1488" s="110"/>
      <c r="E1488" s="42">
        <v>232</v>
      </c>
      <c r="F1488" s="47">
        <v>423</v>
      </c>
      <c r="G1488" s="110"/>
      <c r="H1488" s="396" t="s">
        <v>1348</v>
      </c>
      <c r="I1488" s="217">
        <v>30000</v>
      </c>
      <c r="J1488" s="437">
        <v>0</v>
      </c>
      <c r="K1488" s="1924">
        <f>K1487</f>
        <v>7.3660000000000005</v>
      </c>
      <c r="L1488" s="2044"/>
      <c r="M1488" s="437"/>
      <c r="N1488" s="1930"/>
      <c r="O1488" s="2147">
        <f t="shared" si="140"/>
        <v>30000</v>
      </c>
      <c r="P1488" s="1866">
        <f t="shared" si="141"/>
        <v>0</v>
      </c>
      <c r="Q1488" s="401">
        <f t="shared" si="139"/>
        <v>0</v>
      </c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</row>
    <row r="1489" spans="1:249" s="13" customFormat="1" ht="32.25" thickTop="1" x14ac:dyDescent="0.25">
      <c r="A1489" s="161"/>
      <c r="B1489" s="110"/>
      <c r="C1489" s="110"/>
      <c r="D1489" s="110"/>
      <c r="E1489" s="76">
        <v>233</v>
      </c>
      <c r="F1489" s="167">
        <v>425</v>
      </c>
      <c r="G1489" s="167"/>
      <c r="H1489" s="86" t="s">
        <v>1557</v>
      </c>
      <c r="I1489" s="395">
        <v>100000</v>
      </c>
      <c r="J1489" s="444">
        <v>100000</v>
      </c>
      <c r="K1489" s="1924">
        <v>0</v>
      </c>
      <c r="L1489" s="2078"/>
      <c r="M1489" s="444"/>
      <c r="N1489" s="1936"/>
      <c r="O1489" s="1864">
        <f t="shared" si="140"/>
        <v>100000</v>
      </c>
      <c r="P1489" s="1864">
        <f t="shared" si="141"/>
        <v>100000</v>
      </c>
      <c r="Q1489" s="400">
        <f t="shared" si="139"/>
        <v>100</v>
      </c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</row>
    <row r="1490" spans="1:249" s="13" customFormat="1" ht="16.5" thickBot="1" x14ac:dyDescent="0.3">
      <c r="A1490" s="160"/>
      <c r="B1490" s="170"/>
      <c r="C1490" s="170"/>
      <c r="D1490" s="170"/>
      <c r="E1490" s="17">
        <v>234</v>
      </c>
      <c r="F1490" s="170">
        <v>426</v>
      </c>
      <c r="G1490" s="170"/>
      <c r="H1490" s="98" t="s">
        <v>1372</v>
      </c>
      <c r="I1490" s="418">
        <v>35000</v>
      </c>
      <c r="J1490" s="471">
        <v>2700</v>
      </c>
      <c r="K1490" s="1978">
        <f>K1489</f>
        <v>0</v>
      </c>
      <c r="L1490" s="2077"/>
      <c r="M1490" s="471"/>
      <c r="N1490" s="1932"/>
      <c r="O1490" s="1866">
        <f t="shared" si="140"/>
        <v>35000</v>
      </c>
      <c r="P1490" s="1866">
        <f t="shared" si="141"/>
        <v>2700</v>
      </c>
      <c r="Q1490" s="401">
        <f t="shared" si="139"/>
        <v>7.7142857142857135</v>
      </c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</row>
    <row r="1491" spans="1:249" s="13" customFormat="1" ht="16.5" thickTop="1" x14ac:dyDescent="0.25">
      <c r="A1491" s="174"/>
      <c r="B1491" s="300"/>
      <c r="C1491" s="300"/>
      <c r="D1491" s="300"/>
      <c r="E1491" s="323"/>
      <c r="F1491" s="865"/>
      <c r="G1491" s="257"/>
      <c r="H1491" s="1250" t="s">
        <v>997</v>
      </c>
      <c r="I1491" s="221"/>
      <c r="J1491" s="427"/>
      <c r="K1491" s="1921"/>
      <c r="L1491" s="2329"/>
      <c r="M1491" s="430"/>
      <c r="N1491" s="1870"/>
      <c r="O1491" s="1864"/>
      <c r="P1491" s="1864"/>
      <c r="Q1491" s="400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2"/>
      <c r="IB1491" s="2"/>
      <c r="IC1491" s="2"/>
      <c r="ID1491" s="2"/>
      <c r="IE1491" s="2"/>
      <c r="IF1491" s="2"/>
      <c r="IG1491" s="2"/>
      <c r="IH1491" s="2"/>
      <c r="II1491" s="2"/>
      <c r="IJ1491" s="2"/>
      <c r="IK1491" s="2"/>
      <c r="IL1491" s="2"/>
      <c r="IM1491" s="2"/>
      <c r="IN1491" s="2"/>
      <c r="IO1491" s="2"/>
    </row>
    <row r="1492" spans="1:249" s="13" customFormat="1" ht="15.75" x14ac:dyDescent="0.25">
      <c r="A1492" s="173"/>
      <c r="B1492" s="297"/>
      <c r="C1492" s="297"/>
      <c r="D1492" s="297"/>
      <c r="E1492" s="252"/>
      <c r="F1492" s="283"/>
      <c r="G1492" s="1005">
        <v>1</v>
      </c>
      <c r="H1492" s="1467" t="s">
        <v>36</v>
      </c>
      <c r="I1492" s="226">
        <f>I1487+I1488+I1489+I1490</f>
        <v>175000</v>
      </c>
      <c r="J1492" s="226">
        <f>J1487+J1488+J1489+J1490</f>
        <v>103436.6</v>
      </c>
      <c r="K1492" s="2002">
        <f>J1492/I1492*100</f>
        <v>59.10662857142858</v>
      </c>
      <c r="L1492" s="2102"/>
      <c r="M1492" s="443"/>
      <c r="N1492" s="1880"/>
      <c r="O1492" s="1865">
        <f t="shared" si="140"/>
        <v>175000</v>
      </c>
      <c r="P1492" s="1865">
        <f t="shared" si="141"/>
        <v>103436.6</v>
      </c>
      <c r="Q1492" s="406">
        <f t="shared" si="139"/>
        <v>59.10662857142858</v>
      </c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/>
      <c r="IL1492" s="2"/>
      <c r="IM1492" s="2"/>
      <c r="IN1492" s="2"/>
      <c r="IO1492" s="2"/>
    </row>
    <row r="1493" spans="1:249" s="13" customFormat="1" ht="16.5" thickBot="1" x14ac:dyDescent="0.3">
      <c r="A1493" s="1154"/>
      <c r="B1493" s="1155"/>
      <c r="C1493" s="1155"/>
      <c r="D1493" s="1155"/>
      <c r="E1493" s="1157"/>
      <c r="F1493" s="44"/>
      <c r="G1493" s="4"/>
      <c r="H1493" s="1530" t="s">
        <v>998</v>
      </c>
      <c r="I1493" s="222">
        <f>I1492</f>
        <v>175000</v>
      </c>
      <c r="J1493" s="222">
        <f>J1492</f>
        <v>103436.6</v>
      </c>
      <c r="K1493" s="1924">
        <f>K1492</f>
        <v>59.10662857142858</v>
      </c>
      <c r="L1493" s="2117"/>
      <c r="M1493" s="442"/>
      <c r="N1493" s="1875"/>
      <c r="O1493" s="1863">
        <f t="shared" si="140"/>
        <v>175000</v>
      </c>
      <c r="P1493" s="1863">
        <f t="shared" si="141"/>
        <v>103436.6</v>
      </c>
      <c r="Q1493" s="405">
        <f t="shared" si="139"/>
        <v>59.10662857142858</v>
      </c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2"/>
      <c r="IB1493" s="2"/>
      <c r="IC1493" s="2"/>
      <c r="ID1493" s="2"/>
      <c r="IE1493" s="2"/>
      <c r="IF1493" s="2"/>
      <c r="IG1493" s="2"/>
      <c r="IH1493" s="2"/>
      <c r="II1493" s="2"/>
      <c r="IJ1493" s="2"/>
      <c r="IK1493" s="2"/>
      <c r="IL1493" s="2"/>
      <c r="IM1493" s="2"/>
      <c r="IN1493" s="2"/>
      <c r="IO1493" s="2"/>
    </row>
    <row r="1494" spans="1:249" s="13" customFormat="1" ht="17.25" thickTop="1" thickBot="1" x14ac:dyDescent="0.3">
      <c r="A1494" s="1397"/>
      <c r="B1494" s="1558">
        <v>5.16</v>
      </c>
      <c r="C1494" s="1332"/>
      <c r="D1494" s="1332"/>
      <c r="E1494" s="1553"/>
      <c r="F1494" s="1554"/>
      <c r="G1494" s="1554"/>
      <c r="H1494" s="1242" t="s">
        <v>1565</v>
      </c>
      <c r="I1494" s="1242" t="s">
        <v>1542</v>
      </c>
      <c r="J1494" s="1334"/>
      <c r="K1494" s="2475"/>
      <c r="L1494" s="2183"/>
      <c r="M1494" s="1334"/>
      <c r="N1494" s="2021"/>
      <c r="O1494" s="2225"/>
      <c r="P1494" s="2225"/>
      <c r="Q1494" s="223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</row>
    <row r="1495" spans="1:249" s="13" customFormat="1" ht="16.5" thickTop="1" x14ac:dyDescent="0.25">
      <c r="A1495" s="161"/>
      <c r="B1495" s="23"/>
      <c r="C1495" s="23"/>
      <c r="D1495" s="267"/>
      <c r="E1495" s="22">
        <v>235</v>
      </c>
      <c r="F1495" s="51">
        <v>421</v>
      </c>
      <c r="G1495" s="34"/>
      <c r="H1495" s="469" t="s">
        <v>1346</v>
      </c>
      <c r="I1495" s="223">
        <v>35000</v>
      </c>
      <c r="J1495" s="432">
        <v>15501.54</v>
      </c>
      <c r="K1495" s="1980">
        <f>J1495/I1495*100</f>
        <v>44.290114285714289</v>
      </c>
      <c r="L1495" s="2086"/>
      <c r="M1495" s="425"/>
      <c r="N1495" s="1924"/>
      <c r="O1495" s="1864">
        <f t="shared" si="140"/>
        <v>35000</v>
      </c>
      <c r="P1495" s="1864">
        <f t="shared" si="141"/>
        <v>15501.54</v>
      </c>
      <c r="Q1495" s="400">
        <f t="shared" si="139"/>
        <v>44.290114285714289</v>
      </c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</row>
    <row r="1496" spans="1:249" s="13" customFormat="1" ht="15.75" x14ac:dyDescent="0.25">
      <c r="A1496" s="161"/>
      <c r="B1496" s="110"/>
      <c r="C1496" s="110"/>
      <c r="D1496" s="110"/>
      <c r="E1496" s="42">
        <v>236</v>
      </c>
      <c r="F1496" s="47">
        <v>423</v>
      </c>
      <c r="G1496" s="110"/>
      <c r="H1496" s="396" t="s">
        <v>1348</v>
      </c>
      <c r="I1496" s="217">
        <v>30000</v>
      </c>
      <c r="J1496" s="437">
        <v>0</v>
      </c>
      <c r="K1496" s="1924">
        <v>0</v>
      </c>
      <c r="L1496" s="2047"/>
      <c r="M1496" s="445"/>
      <c r="N1496" s="1931"/>
      <c r="O1496" s="1865">
        <f t="shared" si="140"/>
        <v>30000</v>
      </c>
      <c r="P1496" s="1865">
        <f t="shared" si="141"/>
        <v>0</v>
      </c>
      <c r="Q1496" s="406">
        <f t="shared" si="139"/>
        <v>0</v>
      </c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</row>
    <row r="1497" spans="1:249" s="13" customFormat="1" ht="31.5" x14ac:dyDescent="0.25">
      <c r="A1497" s="161"/>
      <c r="B1497" s="110"/>
      <c r="C1497" s="110"/>
      <c r="D1497" s="110"/>
      <c r="E1497" s="76">
        <v>237</v>
      </c>
      <c r="F1497" s="167">
        <v>425</v>
      </c>
      <c r="G1497" s="167"/>
      <c r="H1497" s="86" t="s">
        <v>1557</v>
      </c>
      <c r="I1497" s="395">
        <v>100000</v>
      </c>
      <c r="J1497" s="444">
        <v>0</v>
      </c>
      <c r="K1497" s="1992">
        <v>0</v>
      </c>
      <c r="L1497" s="2044"/>
      <c r="M1497" s="437"/>
      <c r="N1497" s="1930"/>
      <c r="O1497" s="1862">
        <f t="shared" si="140"/>
        <v>100000</v>
      </c>
      <c r="P1497" s="1862">
        <f t="shared" si="141"/>
        <v>0</v>
      </c>
      <c r="Q1497" s="405">
        <f t="shared" si="139"/>
        <v>0</v>
      </c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</row>
    <row r="1498" spans="1:249" s="13" customFormat="1" ht="16.5" thickBot="1" x14ac:dyDescent="0.3">
      <c r="A1498" s="160"/>
      <c r="B1498" s="170"/>
      <c r="C1498" s="170"/>
      <c r="D1498" s="170"/>
      <c r="E1498" s="17">
        <v>238</v>
      </c>
      <c r="F1498" s="170">
        <v>426</v>
      </c>
      <c r="G1498" s="170"/>
      <c r="H1498" s="98" t="s">
        <v>1372</v>
      </c>
      <c r="I1498" s="418">
        <v>45000</v>
      </c>
      <c r="J1498" s="471">
        <v>0</v>
      </c>
      <c r="K1498" s="1924">
        <f>K1497</f>
        <v>0</v>
      </c>
      <c r="L1498" s="2077"/>
      <c r="M1498" s="471"/>
      <c r="N1498" s="1932"/>
      <c r="O1498" s="1866">
        <f t="shared" si="140"/>
        <v>45000</v>
      </c>
      <c r="P1498" s="1866">
        <f t="shared" si="141"/>
        <v>0</v>
      </c>
      <c r="Q1498" s="401">
        <f t="shared" si="139"/>
        <v>0</v>
      </c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</row>
    <row r="1499" spans="1:249" s="13" customFormat="1" ht="16.5" thickTop="1" x14ac:dyDescent="0.25">
      <c r="A1499" s="174"/>
      <c r="B1499" s="300"/>
      <c r="C1499" s="300"/>
      <c r="D1499" s="300"/>
      <c r="E1499" s="323"/>
      <c r="F1499" s="865"/>
      <c r="G1499" s="257"/>
      <c r="H1499" s="1250" t="s">
        <v>999</v>
      </c>
      <c r="I1499" s="221"/>
      <c r="J1499" s="427"/>
      <c r="K1499" s="1905"/>
      <c r="L1499" s="2329"/>
      <c r="M1499" s="430"/>
      <c r="N1499" s="1870"/>
      <c r="O1499" s="1864"/>
      <c r="P1499" s="1864"/>
      <c r="Q1499" s="400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</row>
    <row r="1500" spans="1:249" s="13" customFormat="1" ht="15.75" x14ac:dyDescent="0.25">
      <c r="A1500" s="173"/>
      <c r="B1500" s="297"/>
      <c r="C1500" s="297"/>
      <c r="D1500" s="297"/>
      <c r="E1500" s="252"/>
      <c r="F1500" s="283"/>
      <c r="G1500" s="1005">
        <v>1</v>
      </c>
      <c r="H1500" s="1467" t="s">
        <v>36</v>
      </c>
      <c r="I1500" s="226">
        <f>I1495+I1496+I1497+I1498</f>
        <v>210000</v>
      </c>
      <c r="J1500" s="226">
        <f>J1495+J1496+J1497+J1498</f>
        <v>15501.54</v>
      </c>
      <c r="K1500" s="2002">
        <f>J1500/I1500*100</f>
        <v>7.3816857142857142</v>
      </c>
      <c r="L1500" s="2102"/>
      <c r="M1500" s="443"/>
      <c r="N1500" s="1880"/>
      <c r="O1500" s="1865">
        <f t="shared" si="140"/>
        <v>210000</v>
      </c>
      <c r="P1500" s="1865">
        <f t="shared" si="141"/>
        <v>15501.54</v>
      </c>
      <c r="Q1500" s="406">
        <f t="shared" si="139"/>
        <v>7.3816857142857142</v>
      </c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</row>
    <row r="1501" spans="1:249" s="13" customFormat="1" ht="16.5" thickBot="1" x14ac:dyDescent="0.3">
      <c r="A1501" s="1154"/>
      <c r="B1501" s="1155"/>
      <c r="C1501" s="1155"/>
      <c r="D1501" s="1155"/>
      <c r="E1501" s="1156"/>
      <c r="F1501" s="266"/>
      <c r="G1501" s="274"/>
      <c r="H1501" s="1530" t="s">
        <v>1000</v>
      </c>
      <c r="I1501" s="222">
        <f>I1500</f>
        <v>210000</v>
      </c>
      <c r="J1501" s="222">
        <f>J1500</f>
        <v>15501.54</v>
      </c>
      <c r="K1501" s="1924">
        <f>K1500</f>
        <v>7.3816857142857142</v>
      </c>
      <c r="L1501" s="2117"/>
      <c r="M1501" s="442"/>
      <c r="N1501" s="1875"/>
      <c r="O1501" s="1863">
        <f t="shared" si="140"/>
        <v>210000</v>
      </c>
      <c r="P1501" s="1863">
        <f t="shared" si="141"/>
        <v>15501.54</v>
      </c>
      <c r="Q1501" s="405">
        <f t="shared" si="139"/>
        <v>7.3816857142857142</v>
      </c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</row>
    <row r="1502" spans="1:249" s="13" customFormat="1" ht="17.25" thickTop="1" thickBot="1" x14ac:dyDescent="0.3">
      <c r="A1502" s="1397"/>
      <c r="B1502" s="1332">
        <v>5.17</v>
      </c>
      <c r="C1502" s="1332"/>
      <c r="D1502" s="1332"/>
      <c r="E1502" s="1553"/>
      <c r="F1502" s="1554"/>
      <c r="G1502" s="1554"/>
      <c r="H1502" s="1242" t="s">
        <v>1566</v>
      </c>
      <c r="I1502" s="1242" t="s">
        <v>1542</v>
      </c>
      <c r="J1502" s="1334"/>
      <c r="K1502" s="2475"/>
      <c r="L1502" s="2183"/>
      <c r="M1502" s="1334"/>
      <c r="N1502" s="2021"/>
      <c r="O1502" s="2225"/>
      <c r="P1502" s="2225"/>
      <c r="Q1502" s="223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</row>
    <row r="1503" spans="1:249" s="13" customFormat="1" ht="16.5" thickTop="1" x14ac:dyDescent="0.25">
      <c r="A1503" s="161"/>
      <c r="B1503" s="23"/>
      <c r="C1503" s="23"/>
      <c r="D1503" s="267"/>
      <c r="E1503" s="22">
        <v>239</v>
      </c>
      <c r="F1503" s="51">
        <v>421</v>
      </c>
      <c r="G1503" s="34"/>
      <c r="H1503" s="469" t="s">
        <v>176</v>
      </c>
      <c r="I1503" s="223">
        <v>30000</v>
      </c>
      <c r="J1503" s="432">
        <v>19811.98</v>
      </c>
      <c r="K1503" s="1980">
        <f>J1503/I1503*100</f>
        <v>66.039933333333337</v>
      </c>
      <c r="L1503" s="2086"/>
      <c r="M1503" s="425"/>
      <c r="N1503" s="1924"/>
      <c r="O1503" s="1864">
        <f t="shared" si="140"/>
        <v>30000</v>
      </c>
      <c r="P1503" s="1864">
        <f t="shared" si="141"/>
        <v>19811.98</v>
      </c>
      <c r="Q1503" s="400">
        <f t="shared" si="139"/>
        <v>66.039933333333337</v>
      </c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2"/>
      <c r="IB1503" s="2"/>
      <c r="IC1503" s="2"/>
      <c r="ID1503" s="2"/>
      <c r="IE1503" s="2"/>
      <c r="IF1503" s="2"/>
      <c r="IG1503" s="2"/>
      <c r="IH1503" s="2"/>
      <c r="II1503" s="2"/>
      <c r="IJ1503" s="2"/>
      <c r="IK1503" s="2"/>
      <c r="IL1503" s="2"/>
      <c r="IM1503" s="2"/>
      <c r="IN1503" s="2"/>
      <c r="IO1503" s="2"/>
    </row>
    <row r="1504" spans="1:249" s="13" customFormat="1" ht="15.75" x14ac:dyDescent="0.25">
      <c r="A1504" s="161"/>
      <c r="B1504" s="110"/>
      <c r="C1504" s="110"/>
      <c r="D1504" s="110"/>
      <c r="E1504" s="42">
        <v>240</v>
      </c>
      <c r="F1504" s="47">
        <v>423</v>
      </c>
      <c r="G1504" s="110"/>
      <c r="H1504" s="396" t="s">
        <v>1348</v>
      </c>
      <c r="I1504" s="217">
        <v>30000</v>
      </c>
      <c r="J1504" s="437"/>
      <c r="K1504" s="1924">
        <v>0</v>
      </c>
      <c r="L1504" s="2047"/>
      <c r="M1504" s="445"/>
      <c r="N1504" s="1931"/>
      <c r="O1504" s="1865">
        <f t="shared" si="140"/>
        <v>30000</v>
      </c>
      <c r="P1504" s="1865">
        <f t="shared" si="141"/>
        <v>0</v>
      </c>
      <c r="Q1504" s="406">
        <f t="shared" si="139"/>
        <v>0</v>
      </c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2"/>
      <c r="IB1504" s="2"/>
      <c r="IC1504" s="2"/>
      <c r="ID1504" s="2"/>
      <c r="IE1504" s="2"/>
      <c r="IF1504" s="2"/>
      <c r="IG1504" s="2"/>
      <c r="IH1504" s="2"/>
      <c r="II1504" s="2"/>
      <c r="IJ1504" s="2"/>
      <c r="IK1504" s="2"/>
      <c r="IL1504" s="2"/>
      <c r="IM1504" s="2"/>
      <c r="IN1504" s="2"/>
      <c r="IO1504" s="2"/>
    </row>
    <row r="1505" spans="1:249" s="13" customFormat="1" ht="31.5" x14ac:dyDescent="0.25">
      <c r="A1505" s="161"/>
      <c r="B1505" s="110"/>
      <c r="C1505" s="110"/>
      <c r="D1505" s="110"/>
      <c r="E1505" s="76">
        <v>241</v>
      </c>
      <c r="F1505" s="167">
        <v>425</v>
      </c>
      <c r="G1505" s="167"/>
      <c r="H1505" s="86" t="s">
        <v>1557</v>
      </c>
      <c r="I1505" s="395">
        <v>220760</v>
      </c>
      <c r="J1505" s="444">
        <v>220760</v>
      </c>
      <c r="K1505" s="2002">
        <f>J1505/I1505*100</f>
        <v>100</v>
      </c>
      <c r="L1505" s="2044"/>
      <c r="M1505" s="437"/>
      <c r="N1505" s="1930"/>
      <c r="O1505" s="1862">
        <f t="shared" si="140"/>
        <v>220760</v>
      </c>
      <c r="P1505" s="1862">
        <f t="shared" si="141"/>
        <v>220760</v>
      </c>
      <c r="Q1505" s="405">
        <f t="shared" si="139"/>
        <v>100</v>
      </c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2"/>
      <c r="IB1505" s="2"/>
      <c r="IC1505" s="2"/>
      <c r="ID1505" s="2"/>
      <c r="IE1505" s="2"/>
      <c r="IF1505" s="2"/>
      <c r="IG1505" s="2"/>
      <c r="IH1505" s="2"/>
      <c r="II1505" s="2"/>
      <c r="IJ1505" s="2"/>
      <c r="IK1505" s="2"/>
      <c r="IL1505" s="2"/>
      <c r="IM1505" s="2"/>
      <c r="IN1505" s="2"/>
      <c r="IO1505" s="2"/>
    </row>
    <row r="1506" spans="1:249" s="13" customFormat="1" ht="16.5" thickBot="1" x14ac:dyDescent="0.3">
      <c r="A1506" s="161"/>
      <c r="B1506" s="169"/>
      <c r="C1506" s="169"/>
      <c r="D1506" s="169"/>
      <c r="E1506" s="31">
        <v>242</v>
      </c>
      <c r="F1506" s="169">
        <v>426</v>
      </c>
      <c r="G1506" s="169"/>
      <c r="H1506" s="98" t="s">
        <v>1372</v>
      </c>
      <c r="I1506" s="418">
        <v>45000</v>
      </c>
      <c r="J1506" s="471">
        <v>0</v>
      </c>
      <c r="K1506" s="1924">
        <v>0</v>
      </c>
      <c r="L1506" s="2077"/>
      <c r="M1506" s="471"/>
      <c r="N1506" s="1932"/>
      <c r="O1506" s="1866">
        <f t="shared" si="140"/>
        <v>45000</v>
      </c>
      <c r="P1506" s="1866">
        <f t="shared" si="141"/>
        <v>0</v>
      </c>
      <c r="Q1506" s="401">
        <f t="shared" si="139"/>
        <v>0</v>
      </c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2"/>
      <c r="IB1506" s="2"/>
      <c r="IC1506" s="2"/>
      <c r="ID1506" s="2"/>
      <c r="IE1506" s="2"/>
      <c r="IF1506" s="2"/>
      <c r="IG1506" s="2"/>
      <c r="IH1506" s="2"/>
      <c r="II1506" s="2"/>
      <c r="IJ1506" s="2"/>
      <c r="IK1506" s="2"/>
      <c r="IL1506" s="2"/>
      <c r="IM1506" s="2"/>
      <c r="IN1506" s="2"/>
      <c r="IO1506" s="2"/>
    </row>
    <row r="1507" spans="1:249" s="13" customFormat="1" ht="16.5" thickTop="1" x14ac:dyDescent="0.25">
      <c r="A1507" s="474"/>
      <c r="B1507" s="300"/>
      <c r="C1507" s="300"/>
      <c r="D1507" s="297"/>
      <c r="E1507" s="252"/>
      <c r="F1507" s="283"/>
      <c r="G1507" s="267"/>
      <c r="H1507" s="1250" t="s">
        <v>1018</v>
      </c>
      <c r="I1507" s="221"/>
      <c r="J1507" s="427"/>
      <c r="K1507" s="1921"/>
      <c r="L1507" s="2329"/>
      <c r="M1507" s="430"/>
      <c r="N1507" s="1870"/>
      <c r="O1507" s="1864"/>
      <c r="P1507" s="1864"/>
      <c r="Q1507" s="400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2"/>
      <c r="IB1507" s="2"/>
      <c r="IC1507" s="2"/>
      <c r="ID1507" s="2"/>
      <c r="IE1507" s="2"/>
      <c r="IF1507" s="2"/>
      <c r="IG1507" s="2"/>
      <c r="IH1507" s="2"/>
      <c r="II1507" s="2"/>
      <c r="IJ1507" s="2"/>
      <c r="IK1507" s="2"/>
      <c r="IL1507" s="2"/>
      <c r="IM1507" s="2"/>
      <c r="IN1507" s="2"/>
      <c r="IO1507" s="2"/>
    </row>
    <row r="1508" spans="1:249" s="13" customFormat="1" ht="15.75" x14ac:dyDescent="0.25">
      <c r="A1508" s="173"/>
      <c r="B1508" s="297"/>
      <c r="C1508" s="297"/>
      <c r="D1508" s="297"/>
      <c r="E1508" s="252"/>
      <c r="F1508" s="283"/>
      <c r="G1508" s="1005">
        <v>1</v>
      </c>
      <c r="H1508" s="1467" t="s">
        <v>36</v>
      </c>
      <c r="I1508" s="417">
        <f>I1503+I1504+I1505+I1506</f>
        <v>325760</v>
      </c>
      <c r="J1508" s="417">
        <f>J1503+J1504+J1505+J1506</f>
        <v>240571.98</v>
      </c>
      <c r="K1508" s="2002">
        <f>J1508/I1508*100</f>
        <v>73.849453585461688</v>
      </c>
      <c r="L1508" s="2102"/>
      <c r="M1508" s="443"/>
      <c r="N1508" s="1880"/>
      <c r="O1508" s="2322">
        <f t="shared" si="140"/>
        <v>325760</v>
      </c>
      <c r="P1508" s="1865">
        <f t="shared" si="141"/>
        <v>240571.98</v>
      </c>
      <c r="Q1508" s="406">
        <f t="shared" si="139"/>
        <v>73.849453585461688</v>
      </c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</row>
    <row r="1509" spans="1:249" s="13" customFormat="1" ht="16.5" thickBot="1" x14ac:dyDescent="0.3">
      <c r="A1509" s="1154"/>
      <c r="B1509" s="1155"/>
      <c r="C1509" s="1155"/>
      <c r="D1509" s="1155"/>
      <c r="E1509" s="1156"/>
      <c r="F1509" s="266"/>
      <c r="G1509" s="274"/>
      <c r="H1509" s="1530" t="s">
        <v>1001</v>
      </c>
      <c r="I1509" s="510">
        <f>I1508</f>
        <v>325760</v>
      </c>
      <c r="J1509" s="510">
        <f>J1508</f>
        <v>240571.98</v>
      </c>
      <c r="K1509" s="1924">
        <f>K1508</f>
        <v>73.849453585461688</v>
      </c>
      <c r="L1509" s="2340"/>
      <c r="M1509" s="447"/>
      <c r="N1509" s="1953"/>
      <c r="O1509" s="1863">
        <f t="shared" si="140"/>
        <v>325760</v>
      </c>
      <c r="P1509" s="1863">
        <f t="shared" si="141"/>
        <v>240571.98</v>
      </c>
      <c r="Q1509" s="405">
        <f t="shared" si="139"/>
        <v>73.849453585461688</v>
      </c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2"/>
      <c r="IB1509" s="2"/>
      <c r="IC1509" s="2"/>
      <c r="ID1509" s="2"/>
      <c r="IE1509" s="2"/>
      <c r="IF1509" s="2"/>
      <c r="IG1509" s="2"/>
      <c r="IH1509" s="2"/>
      <c r="II1509" s="2"/>
      <c r="IJ1509" s="2"/>
      <c r="IK1509" s="2"/>
      <c r="IL1509" s="2"/>
      <c r="IM1509" s="2"/>
      <c r="IN1509" s="2"/>
      <c r="IO1509" s="2"/>
    </row>
    <row r="1510" spans="1:249" s="13" customFormat="1" ht="17.25" thickTop="1" thickBot="1" x14ac:dyDescent="0.3">
      <c r="A1510" s="1397"/>
      <c r="B1510" s="1332">
        <v>5.18</v>
      </c>
      <c r="C1510" s="1332"/>
      <c r="D1510" s="1332"/>
      <c r="E1510" s="1553"/>
      <c r="F1510" s="1554"/>
      <c r="G1510" s="1554"/>
      <c r="H1510" s="1242" t="s">
        <v>1567</v>
      </c>
      <c r="I1510" s="1242" t="s">
        <v>1542</v>
      </c>
      <c r="J1510" s="1334"/>
      <c r="K1510" s="2475"/>
      <c r="L1510" s="2183"/>
      <c r="M1510" s="1334"/>
      <c r="N1510" s="2021"/>
      <c r="O1510" s="2225"/>
      <c r="P1510" s="2225"/>
      <c r="Q1510" s="223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</row>
    <row r="1511" spans="1:249" s="13" customFormat="1" ht="16.5" thickTop="1" x14ac:dyDescent="0.25">
      <c r="A1511" s="161"/>
      <c r="B1511" s="23"/>
      <c r="C1511" s="23"/>
      <c r="D1511" s="267"/>
      <c r="E1511" s="22">
        <v>243</v>
      </c>
      <c r="F1511" s="51">
        <v>421</v>
      </c>
      <c r="G1511" s="34"/>
      <c r="H1511" s="469" t="s">
        <v>1346</v>
      </c>
      <c r="I1511" s="223">
        <v>40000</v>
      </c>
      <c r="J1511" s="432">
        <v>19869.509999999998</v>
      </c>
      <c r="K1511" s="2221">
        <f>J1511/I1511*100</f>
        <v>49.673774999999999</v>
      </c>
      <c r="L1511" s="2086"/>
      <c r="M1511" s="425"/>
      <c r="N1511" s="1924"/>
      <c r="O1511" s="1864">
        <f t="shared" si="140"/>
        <v>40000</v>
      </c>
      <c r="P1511" s="1864">
        <f t="shared" si="141"/>
        <v>19869.509999999998</v>
      </c>
      <c r="Q1511" s="400">
        <f t="shared" si="139"/>
        <v>49.673774999999999</v>
      </c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</row>
    <row r="1512" spans="1:249" s="13" customFormat="1" ht="15.75" x14ac:dyDescent="0.25">
      <c r="A1512" s="161"/>
      <c r="B1512" s="110"/>
      <c r="C1512" s="110"/>
      <c r="D1512" s="110"/>
      <c r="E1512" s="42">
        <v>244</v>
      </c>
      <c r="F1512" s="47">
        <v>423</v>
      </c>
      <c r="G1512" s="110"/>
      <c r="H1512" s="396" t="s">
        <v>1348</v>
      </c>
      <c r="I1512" s="217">
        <v>30000</v>
      </c>
      <c r="J1512" s="437">
        <v>0</v>
      </c>
      <c r="K1512" s="1924">
        <v>0</v>
      </c>
      <c r="L1512" s="2047"/>
      <c r="M1512" s="445"/>
      <c r="N1512" s="1931"/>
      <c r="O1512" s="1865">
        <f t="shared" si="140"/>
        <v>30000</v>
      </c>
      <c r="P1512" s="1865">
        <f t="shared" si="141"/>
        <v>0</v>
      </c>
      <c r="Q1512" s="406">
        <f t="shared" si="139"/>
        <v>0</v>
      </c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</row>
    <row r="1513" spans="1:249" s="13" customFormat="1" ht="31.5" x14ac:dyDescent="0.25">
      <c r="A1513" s="161"/>
      <c r="B1513" s="110"/>
      <c r="C1513" s="110"/>
      <c r="D1513" s="110"/>
      <c r="E1513" s="76">
        <v>245</v>
      </c>
      <c r="F1513" s="167">
        <v>425</v>
      </c>
      <c r="G1513" s="167"/>
      <c r="H1513" s="86" t="s">
        <v>1557</v>
      </c>
      <c r="I1513" s="395">
        <v>100000</v>
      </c>
      <c r="J1513" s="444">
        <v>82680</v>
      </c>
      <c r="K1513" s="1992">
        <v>0</v>
      </c>
      <c r="L1513" s="2044"/>
      <c r="M1513" s="437"/>
      <c r="N1513" s="1930"/>
      <c r="O1513" s="1862">
        <f t="shared" si="140"/>
        <v>100000</v>
      </c>
      <c r="P1513" s="1862">
        <f t="shared" si="141"/>
        <v>82680</v>
      </c>
      <c r="Q1513" s="405">
        <f t="shared" si="139"/>
        <v>82.679999999999993</v>
      </c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</row>
    <row r="1514" spans="1:249" s="13" customFormat="1" ht="16.5" thickBot="1" x14ac:dyDescent="0.3">
      <c r="A1514" s="161"/>
      <c r="B1514" s="169"/>
      <c r="C1514" s="169"/>
      <c r="D1514" s="169"/>
      <c r="E1514" s="31">
        <v>246</v>
      </c>
      <c r="F1514" s="169">
        <v>426</v>
      </c>
      <c r="G1514" s="169"/>
      <c r="H1514" s="98" t="s">
        <v>1372</v>
      </c>
      <c r="I1514" s="418">
        <v>45000</v>
      </c>
      <c r="J1514" s="471">
        <v>15294.37</v>
      </c>
      <c r="K1514" s="1874">
        <f>J1514/I1514*100</f>
        <v>33.98748888888889</v>
      </c>
      <c r="L1514" s="2077"/>
      <c r="M1514" s="471"/>
      <c r="N1514" s="1932"/>
      <c r="O1514" s="1866">
        <f t="shared" si="140"/>
        <v>45000</v>
      </c>
      <c r="P1514" s="1866">
        <f t="shared" si="141"/>
        <v>15294.37</v>
      </c>
      <c r="Q1514" s="401">
        <f t="shared" si="139"/>
        <v>33.98748888888889</v>
      </c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</row>
    <row r="1515" spans="1:249" s="13" customFormat="1" ht="16.5" thickTop="1" x14ac:dyDescent="0.25">
      <c r="A1515" s="474"/>
      <c r="B1515" s="300"/>
      <c r="C1515" s="300"/>
      <c r="D1515" s="297"/>
      <c r="E1515" s="252"/>
      <c r="F1515" s="283"/>
      <c r="G1515" s="267"/>
      <c r="H1515" s="1250" t="s">
        <v>1002</v>
      </c>
      <c r="I1515" s="221"/>
      <c r="J1515" s="427"/>
      <c r="K1515" s="1905"/>
      <c r="L1515" s="2329"/>
      <c r="M1515" s="430"/>
      <c r="N1515" s="1870"/>
      <c r="O1515" s="1864"/>
      <c r="P1515" s="1864"/>
      <c r="Q1515" s="400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</row>
    <row r="1516" spans="1:249" s="13" customFormat="1" ht="15.75" x14ac:dyDescent="0.25">
      <c r="A1516" s="173"/>
      <c r="B1516" s="297"/>
      <c r="C1516" s="297"/>
      <c r="D1516" s="297"/>
      <c r="E1516" s="252"/>
      <c r="F1516" s="283"/>
      <c r="G1516" s="1005">
        <v>1</v>
      </c>
      <c r="H1516" s="1467" t="s">
        <v>36</v>
      </c>
      <c r="I1516" s="226">
        <f>I1511+I1512+I1513+I1514</f>
        <v>215000</v>
      </c>
      <c r="J1516" s="226">
        <f>J1511+J1512+J1513+J1514</f>
        <v>117843.87999999999</v>
      </c>
      <c r="K1516" s="1980">
        <f>J1516/I1516*100</f>
        <v>54.811106976744185</v>
      </c>
      <c r="L1516" s="2102"/>
      <c r="M1516" s="443"/>
      <c r="N1516" s="1880"/>
      <c r="O1516" s="2322">
        <f t="shared" si="140"/>
        <v>215000</v>
      </c>
      <c r="P1516" s="1865">
        <f t="shared" si="141"/>
        <v>117843.87999999999</v>
      </c>
      <c r="Q1516" s="406">
        <f t="shared" si="139"/>
        <v>54.811106976744185</v>
      </c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</row>
    <row r="1517" spans="1:249" s="13" customFormat="1" ht="16.5" thickBot="1" x14ac:dyDescent="0.3">
      <c r="A1517" s="1154"/>
      <c r="B1517" s="1155"/>
      <c r="C1517" s="1155"/>
      <c r="D1517" s="1155"/>
      <c r="E1517" s="1156"/>
      <c r="F1517" s="266"/>
      <c r="G1517" s="274"/>
      <c r="H1517" s="1530" t="s">
        <v>1003</v>
      </c>
      <c r="I1517" s="222">
        <f>I1516</f>
        <v>215000</v>
      </c>
      <c r="J1517" s="222">
        <f>J1516</f>
        <v>117843.87999999999</v>
      </c>
      <c r="K1517" s="1924">
        <f>K1516</f>
        <v>54.811106976744185</v>
      </c>
      <c r="L1517" s="2117"/>
      <c r="M1517" s="442"/>
      <c r="N1517" s="1875"/>
      <c r="O1517" s="1863">
        <f t="shared" si="140"/>
        <v>215000</v>
      </c>
      <c r="P1517" s="1863">
        <f t="shared" si="141"/>
        <v>117843.87999999999</v>
      </c>
      <c r="Q1517" s="405">
        <f t="shared" si="139"/>
        <v>54.811106976744185</v>
      </c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</row>
    <row r="1518" spans="1:249" s="13" customFormat="1" ht="17.25" thickTop="1" thickBot="1" x14ac:dyDescent="0.3">
      <c r="A1518" s="1397"/>
      <c r="B1518" s="1332">
        <v>5.19</v>
      </c>
      <c r="C1518" s="1332"/>
      <c r="D1518" s="1332"/>
      <c r="E1518" s="1553"/>
      <c r="F1518" s="1554"/>
      <c r="G1518" s="1554"/>
      <c r="H1518" s="1242" t="s">
        <v>1568</v>
      </c>
      <c r="I1518" s="1242" t="s">
        <v>1542</v>
      </c>
      <c r="J1518" s="1334"/>
      <c r="K1518" s="2476"/>
      <c r="L1518" s="2183"/>
      <c r="M1518" s="1334"/>
      <c r="N1518" s="2021"/>
      <c r="O1518" s="2225"/>
      <c r="P1518" s="2225"/>
      <c r="Q1518" s="223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</row>
    <row r="1519" spans="1:249" s="13" customFormat="1" ht="16.5" thickTop="1" x14ac:dyDescent="0.25">
      <c r="A1519" s="161"/>
      <c r="B1519" s="23"/>
      <c r="C1519" s="23"/>
      <c r="D1519" s="267"/>
      <c r="E1519" s="22">
        <v>247</v>
      </c>
      <c r="F1519" s="51">
        <v>421</v>
      </c>
      <c r="G1519" s="34"/>
      <c r="H1519" s="469" t="s">
        <v>1346</v>
      </c>
      <c r="I1519" s="223">
        <v>10000</v>
      </c>
      <c r="J1519" s="432">
        <v>44</v>
      </c>
      <c r="K1519" s="2221">
        <f>J1519/I1519*100</f>
        <v>0.44</v>
      </c>
      <c r="L1519" s="2086"/>
      <c r="M1519" s="425"/>
      <c r="N1519" s="1924"/>
      <c r="O1519" s="1864">
        <f t="shared" si="140"/>
        <v>10000</v>
      </c>
      <c r="P1519" s="1864">
        <f t="shared" si="141"/>
        <v>44</v>
      </c>
      <c r="Q1519" s="400">
        <f t="shared" si="139"/>
        <v>0.44</v>
      </c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</row>
    <row r="1520" spans="1:249" s="13" customFormat="1" ht="15.75" x14ac:dyDescent="0.25">
      <c r="A1520" s="161"/>
      <c r="B1520" s="110"/>
      <c r="C1520" s="110"/>
      <c r="D1520" s="110"/>
      <c r="E1520" s="42">
        <v>248</v>
      </c>
      <c r="F1520" s="47">
        <v>423</v>
      </c>
      <c r="G1520" s="110"/>
      <c r="H1520" s="396" t="s">
        <v>1348</v>
      </c>
      <c r="I1520" s="217">
        <v>30000</v>
      </c>
      <c r="J1520" s="437">
        <v>0</v>
      </c>
      <c r="K1520" s="1924">
        <v>0</v>
      </c>
      <c r="L1520" s="2047"/>
      <c r="M1520" s="445"/>
      <c r="N1520" s="1931"/>
      <c r="O1520" s="1865">
        <f t="shared" si="140"/>
        <v>30000</v>
      </c>
      <c r="P1520" s="1865">
        <f t="shared" si="141"/>
        <v>0</v>
      </c>
      <c r="Q1520" s="406">
        <f t="shared" si="139"/>
        <v>0</v>
      </c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</row>
    <row r="1521" spans="1:249" s="13" customFormat="1" ht="31.5" x14ac:dyDescent="0.25">
      <c r="A1521" s="161"/>
      <c r="B1521" s="110"/>
      <c r="C1521" s="110"/>
      <c r="D1521" s="110"/>
      <c r="E1521" s="76">
        <v>249</v>
      </c>
      <c r="F1521" s="167">
        <v>425</v>
      </c>
      <c r="G1521" s="167"/>
      <c r="H1521" s="86" t="s">
        <v>1557</v>
      </c>
      <c r="I1521" s="395">
        <v>100000</v>
      </c>
      <c r="J1521" s="444">
        <v>99450</v>
      </c>
      <c r="K1521" s="1992">
        <v>0</v>
      </c>
      <c r="L1521" s="2044"/>
      <c r="M1521" s="437"/>
      <c r="N1521" s="1930"/>
      <c r="O1521" s="1862">
        <f t="shared" si="140"/>
        <v>100000</v>
      </c>
      <c r="P1521" s="1862">
        <f t="shared" si="141"/>
        <v>99450</v>
      </c>
      <c r="Q1521" s="405">
        <f t="shared" si="139"/>
        <v>99.45</v>
      </c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</row>
    <row r="1522" spans="1:249" s="13" customFormat="1" ht="16.5" thickBot="1" x14ac:dyDescent="0.3">
      <c r="A1522" s="161"/>
      <c r="B1522" s="169"/>
      <c r="C1522" s="169"/>
      <c r="D1522" s="169"/>
      <c r="E1522" s="31">
        <v>250</v>
      </c>
      <c r="F1522" s="169">
        <v>426</v>
      </c>
      <c r="G1522" s="169"/>
      <c r="H1522" s="98" t="s">
        <v>1372</v>
      </c>
      <c r="I1522" s="418">
        <v>35000</v>
      </c>
      <c r="J1522" s="471">
        <v>0</v>
      </c>
      <c r="K1522" s="1924">
        <f>K1521</f>
        <v>0</v>
      </c>
      <c r="L1522" s="2077"/>
      <c r="M1522" s="471"/>
      <c r="N1522" s="1932"/>
      <c r="O1522" s="1866">
        <f t="shared" si="140"/>
        <v>35000</v>
      </c>
      <c r="P1522" s="1866">
        <f t="shared" si="141"/>
        <v>0</v>
      </c>
      <c r="Q1522" s="401">
        <f t="shared" si="139"/>
        <v>0</v>
      </c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</row>
    <row r="1523" spans="1:249" s="13" customFormat="1" ht="16.5" customHeight="1" thickTop="1" x14ac:dyDescent="0.25">
      <c r="A1523" s="474"/>
      <c r="B1523" s="36"/>
      <c r="C1523" s="36"/>
      <c r="D1523" s="36"/>
      <c r="E1523" s="39"/>
      <c r="F1523" s="292"/>
      <c r="G1523" s="34"/>
      <c r="H1523" s="1250" t="s">
        <v>1019</v>
      </c>
      <c r="I1523" s="229"/>
      <c r="J1523" s="451"/>
      <c r="K1523" s="1905"/>
      <c r="L1523" s="2052"/>
      <c r="M1523" s="451"/>
      <c r="N1523" s="1926"/>
      <c r="O1523" s="1864"/>
      <c r="P1523" s="1864"/>
      <c r="Q1523" s="400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</row>
    <row r="1524" spans="1:249" s="13" customFormat="1" ht="15.75" customHeight="1" thickBot="1" x14ac:dyDescent="0.3">
      <c r="A1524" s="173"/>
      <c r="B1524" s="43"/>
      <c r="C1524" s="43"/>
      <c r="D1524" s="43"/>
      <c r="E1524" s="40"/>
      <c r="F1524" s="47"/>
      <c r="G1524" s="1006">
        <v>1</v>
      </c>
      <c r="H1524" s="1210" t="s">
        <v>36</v>
      </c>
      <c r="I1524" s="231">
        <f>I1519+I1520+I1521+I1522</f>
        <v>175000</v>
      </c>
      <c r="J1524" s="231">
        <f>J1519+J1520+J1521+J1522</f>
        <v>99494</v>
      </c>
      <c r="K1524" s="706">
        <f>J1524/I1524*100</f>
        <v>56.853714285714283</v>
      </c>
      <c r="L1524" s="2061"/>
      <c r="M1524" s="492"/>
      <c r="N1524" s="1920"/>
      <c r="O1524" s="2028">
        <f t="shared" si="140"/>
        <v>175000</v>
      </c>
      <c r="P1524" s="2328">
        <f t="shared" si="141"/>
        <v>99494</v>
      </c>
      <c r="Q1524" s="706">
        <f t="shared" si="139"/>
        <v>56.853714285714283</v>
      </c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</row>
    <row r="1525" spans="1:249" s="13" customFormat="1" ht="16.5" customHeight="1" thickTop="1" thickBot="1" x14ac:dyDescent="0.3">
      <c r="A1525" s="173"/>
      <c r="B1525" s="43"/>
      <c r="C1525" s="43"/>
      <c r="D1525" s="43"/>
      <c r="E1525" s="40"/>
      <c r="F1525" s="47"/>
      <c r="G1525" s="52"/>
      <c r="H1525" s="1211" t="s">
        <v>1020</v>
      </c>
      <c r="I1525" s="216">
        <f>I1524</f>
        <v>175000</v>
      </c>
      <c r="J1525" s="216">
        <f>J1524</f>
        <v>99494</v>
      </c>
      <c r="K1525" s="1909">
        <f>K1524</f>
        <v>56.853714285714283</v>
      </c>
      <c r="L1525" s="2041"/>
      <c r="M1525" s="448"/>
      <c r="N1525" s="1987"/>
      <c r="O1525" s="1861">
        <f t="shared" si="140"/>
        <v>175000</v>
      </c>
      <c r="P1525" s="1861">
        <f t="shared" si="141"/>
        <v>99494</v>
      </c>
      <c r="Q1525" s="400">
        <f t="shared" si="139"/>
        <v>56.853714285714283</v>
      </c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2"/>
      <c r="IB1525" s="2"/>
      <c r="IC1525" s="2"/>
      <c r="ID1525" s="2"/>
      <c r="IE1525" s="2"/>
      <c r="IF1525" s="2"/>
      <c r="IG1525" s="2"/>
      <c r="IH1525" s="2"/>
      <c r="II1525" s="2"/>
      <c r="IJ1525" s="2"/>
      <c r="IK1525" s="2"/>
      <c r="IL1525" s="2"/>
      <c r="IM1525" s="2"/>
      <c r="IN1525" s="2"/>
      <c r="IO1525" s="2"/>
    </row>
    <row r="1526" spans="1:249" s="13" customFormat="1" ht="32.25" thickTop="1" x14ac:dyDescent="0.25">
      <c r="A1526" s="173"/>
      <c r="B1526" s="43"/>
      <c r="C1526" s="43"/>
      <c r="D1526" s="43"/>
      <c r="E1526" s="40"/>
      <c r="F1526" s="47"/>
      <c r="G1526" s="23"/>
      <c r="H1526" s="1261" t="s">
        <v>1581</v>
      </c>
      <c r="I1526" s="228"/>
      <c r="J1526" s="446"/>
      <c r="K1526" s="1905"/>
      <c r="L1526" s="2042"/>
      <c r="M1526" s="446"/>
      <c r="N1526" s="1938"/>
      <c r="O1526" s="1864"/>
      <c r="P1526" s="1864"/>
      <c r="Q1526" s="400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</row>
    <row r="1527" spans="1:249" s="13" customFormat="1" ht="16.5" thickBot="1" x14ac:dyDescent="0.3">
      <c r="A1527" s="173"/>
      <c r="B1527" s="43"/>
      <c r="C1527" s="43"/>
      <c r="D1527" s="43"/>
      <c r="E1527" s="40"/>
      <c r="F1527" s="47"/>
      <c r="G1527" s="1006">
        <v>1</v>
      </c>
      <c r="H1527" s="465" t="s">
        <v>36</v>
      </c>
      <c r="I1527" s="231">
        <f>I1427+I1435+I1443+I1451+I1459+I1468++I1476+I1484+I1492+I1500+I1508+I1516+I1524</f>
        <v>3426405</v>
      </c>
      <c r="J1527" s="231">
        <f>J1427+J1435+J1443+J1451+J1459+J1468++J1476+J1484+J1492+J1500+J1508+J1516+J1524</f>
        <v>2024176.0499999998</v>
      </c>
      <c r="K1527" s="405">
        <f>J1527/I1527*100</f>
        <v>59.075796644004427</v>
      </c>
      <c r="L1527" s="2061"/>
      <c r="M1527" s="492"/>
      <c r="N1527" s="1910"/>
      <c r="O1527" s="2028">
        <f t="shared" si="140"/>
        <v>3426405</v>
      </c>
      <c r="P1527" s="2328">
        <f t="shared" si="141"/>
        <v>2024176.0499999998</v>
      </c>
      <c r="Q1527" s="706">
        <f t="shared" si="139"/>
        <v>59.075796644004427</v>
      </c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</row>
    <row r="1528" spans="1:249" s="13" customFormat="1" ht="17.25" thickTop="1" thickBot="1" x14ac:dyDescent="0.3">
      <c r="A1528" s="173"/>
      <c r="B1528" s="43"/>
      <c r="C1528" s="43"/>
      <c r="D1528" s="43"/>
      <c r="E1528" s="40"/>
      <c r="F1528" s="47"/>
      <c r="G1528" s="52"/>
      <c r="H1528" s="1245" t="s">
        <v>126</v>
      </c>
      <c r="I1528" s="216">
        <f>I1527</f>
        <v>3426405</v>
      </c>
      <c r="J1528" s="2391">
        <f>J1428+J1436+J1444+J1452+J1460+J1469++J1477+J1485+J1493+J1501+J1509+J1517+J1525</f>
        <v>2024176.0499999998</v>
      </c>
      <c r="K1528" s="1909">
        <f t="shared" ref="K1528:K1534" si="142">K1527</f>
        <v>59.075796644004427</v>
      </c>
      <c r="L1528" s="2041"/>
      <c r="M1528" s="448"/>
      <c r="N1528" s="1933"/>
      <c r="O1528" s="1861">
        <f t="shared" si="140"/>
        <v>3426405</v>
      </c>
      <c r="P1528" s="1861">
        <f t="shared" si="141"/>
        <v>2024176.0499999998</v>
      </c>
      <c r="Q1528" s="400">
        <f t="shared" si="139"/>
        <v>59.075796644004427</v>
      </c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</row>
    <row r="1529" spans="1:249" s="13" customFormat="1" ht="16.5" thickTop="1" x14ac:dyDescent="0.25">
      <c r="A1529" s="173"/>
      <c r="B1529" s="43"/>
      <c r="C1529" s="43"/>
      <c r="D1529" s="43"/>
      <c r="E1529" s="40"/>
      <c r="F1529" s="47"/>
      <c r="G1529" s="23"/>
      <c r="H1529" s="1247" t="s">
        <v>1606</v>
      </c>
      <c r="I1529" s="228"/>
      <c r="J1529" s="446"/>
      <c r="K1529" s="1924">
        <f t="shared" si="142"/>
        <v>59.075796644004427</v>
      </c>
      <c r="L1529" s="2042"/>
      <c r="M1529" s="446"/>
      <c r="N1529" s="1938"/>
      <c r="O1529" s="2027"/>
      <c r="P1529" s="1861"/>
      <c r="Q1529" s="40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</row>
    <row r="1530" spans="1:249" s="13" customFormat="1" ht="16.5" thickBot="1" x14ac:dyDescent="0.3">
      <c r="A1530" s="173"/>
      <c r="B1530" s="43"/>
      <c r="C1530" s="43"/>
      <c r="D1530" s="43"/>
      <c r="E1530" s="40"/>
      <c r="F1530" s="47"/>
      <c r="G1530" s="1006">
        <v>1</v>
      </c>
      <c r="H1530" s="1273" t="s">
        <v>36</v>
      </c>
      <c r="I1530" s="231">
        <f>I1527</f>
        <v>3426405</v>
      </c>
      <c r="J1530" s="231">
        <f>J1527</f>
        <v>2024176.0499999998</v>
      </c>
      <c r="K1530" s="1978">
        <f t="shared" si="142"/>
        <v>59.075796644004427</v>
      </c>
      <c r="L1530" s="2061"/>
      <c r="M1530" s="492"/>
      <c r="N1530" s="1910"/>
      <c r="O1530" s="2324">
        <f t="shared" si="140"/>
        <v>3426405</v>
      </c>
      <c r="P1530" s="2324">
        <f t="shared" si="141"/>
        <v>2024176.0499999998</v>
      </c>
      <c r="Q1530" s="2325">
        <f t="shared" si="139"/>
        <v>59.075796644004427</v>
      </c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</row>
    <row r="1531" spans="1:249" s="13" customFormat="1" ht="17.25" thickTop="1" thickBot="1" x14ac:dyDescent="0.3">
      <c r="A1531" s="173"/>
      <c r="B1531" s="43"/>
      <c r="C1531" s="43"/>
      <c r="D1531" s="43"/>
      <c r="E1531" s="40"/>
      <c r="F1531" s="47"/>
      <c r="G1531" s="52"/>
      <c r="H1531" s="1205" t="s">
        <v>177</v>
      </c>
      <c r="I1531" s="216">
        <f>I1530</f>
        <v>3426405</v>
      </c>
      <c r="J1531" s="216">
        <f>J1530</f>
        <v>2024176.0499999998</v>
      </c>
      <c r="K1531" s="1909">
        <f t="shared" si="142"/>
        <v>59.075796644004427</v>
      </c>
      <c r="L1531" s="2041"/>
      <c r="M1531" s="448"/>
      <c r="N1531" s="1933"/>
      <c r="O1531" s="1861">
        <f t="shared" si="140"/>
        <v>3426405</v>
      </c>
      <c r="P1531" s="1861">
        <f t="shared" si="141"/>
        <v>2024176.0499999998</v>
      </c>
      <c r="Q1531" s="400">
        <f t="shared" si="139"/>
        <v>59.075796644004427</v>
      </c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</row>
    <row r="1532" spans="1:249" s="13" customFormat="1" ht="32.25" thickTop="1" x14ac:dyDescent="0.25">
      <c r="A1532" s="173"/>
      <c r="B1532" s="297"/>
      <c r="C1532" s="297"/>
      <c r="D1532" s="297"/>
      <c r="E1532" s="252"/>
      <c r="F1532" s="283"/>
      <c r="G1532" s="267"/>
      <c r="H1532" s="1285" t="s">
        <v>178</v>
      </c>
      <c r="I1532" s="230"/>
      <c r="J1532" s="431"/>
      <c r="K1532" s="1924">
        <f t="shared" si="142"/>
        <v>59.075796644004427</v>
      </c>
      <c r="L1532" s="2040"/>
      <c r="M1532" s="431"/>
      <c r="N1532" s="1882"/>
      <c r="O1532" s="2027"/>
      <c r="P1532" s="1861"/>
      <c r="Q1532" s="40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</row>
    <row r="1533" spans="1:249" s="13" customFormat="1" ht="16.5" thickBot="1" x14ac:dyDescent="0.3">
      <c r="A1533" s="173"/>
      <c r="B1533" s="297"/>
      <c r="C1533" s="297"/>
      <c r="D1533" s="297"/>
      <c r="E1533" s="252"/>
      <c r="F1533" s="283"/>
      <c r="G1533" s="1006">
        <v>1</v>
      </c>
      <c r="H1533" s="1271" t="s">
        <v>36</v>
      </c>
      <c r="I1533" s="231">
        <f>I1530</f>
        <v>3426405</v>
      </c>
      <c r="J1533" s="231">
        <f>J1530</f>
        <v>2024176.0499999998</v>
      </c>
      <c r="K1533" s="1978">
        <f t="shared" si="142"/>
        <v>59.075796644004427</v>
      </c>
      <c r="L1533" s="2061"/>
      <c r="M1533" s="492"/>
      <c r="N1533" s="1879"/>
      <c r="O1533" s="2324">
        <f t="shared" si="140"/>
        <v>3426405</v>
      </c>
      <c r="P1533" s="2324">
        <f t="shared" si="141"/>
        <v>2024176.0499999998</v>
      </c>
      <c r="Q1533" s="2325">
        <f t="shared" si="139"/>
        <v>59.075796644004427</v>
      </c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</row>
    <row r="1534" spans="1:249" s="13" customFormat="1" ht="17.25" thickTop="1" thickBot="1" x14ac:dyDescent="0.3">
      <c r="A1534" s="173"/>
      <c r="B1534" s="297"/>
      <c r="C1534" s="297"/>
      <c r="D1534" s="297"/>
      <c r="E1534" s="252"/>
      <c r="F1534" s="269"/>
      <c r="G1534" s="473"/>
      <c r="H1534" s="1208" t="s">
        <v>1611</v>
      </c>
      <c r="I1534" s="235">
        <f>I1533</f>
        <v>3426405</v>
      </c>
      <c r="J1534" s="235">
        <f>J1533</f>
        <v>2024176.0499999998</v>
      </c>
      <c r="K1534" s="1909">
        <f t="shared" si="142"/>
        <v>59.075796644004427</v>
      </c>
      <c r="L1534" s="2032"/>
      <c r="M1534" s="440"/>
      <c r="N1534" s="1872"/>
      <c r="O1534" s="1861">
        <f t="shared" si="140"/>
        <v>3426405</v>
      </c>
      <c r="P1534" s="1861">
        <f t="shared" si="141"/>
        <v>2024176.0499999998</v>
      </c>
      <c r="Q1534" s="400">
        <f t="shared" si="139"/>
        <v>59.075796644004427</v>
      </c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</row>
    <row r="1535" spans="1:249" s="13" customFormat="1" ht="16.5" thickTop="1" x14ac:dyDescent="0.25">
      <c r="A1535" s="1098"/>
      <c r="B1535" s="58"/>
      <c r="C1535" s="58"/>
      <c r="D1535" s="58"/>
      <c r="E1535" s="53"/>
      <c r="F1535" s="1158"/>
      <c r="G1535" s="1007"/>
      <c r="H1535" s="1250" t="s">
        <v>1616</v>
      </c>
      <c r="I1535" s="214"/>
      <c r="J1535" s="420"/>
      <c r="K1535" s="1924"/>
      <c r="L1535" s="2103"/>
      <c r="M1535" s="441"/>
      <c r="N1535" s="1870"/>
      <c r="O1535" s="1864"/>
      <c r="P1535" s="1864"/>
      <c r="Q1535" s="400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</row>
    <row r="1536" spans="1:249" s="13" customFormat="1" ht="15.75" x14ac:dyDescent="0.25">
      <c r="A1536" s="1098"/>
      <c r="B1536" s="58"/>
      <c r="C1536" s="58"/>
      <c r="D1536" s="58"/>
      <c r="E1536" s="58"/>
      <c r="F1536" s="1159"/>
      <c r="G1536" s="1005">
        <v>1</v>
      </c>
      <c r="H1536" s="1467" t="s">
        <v>36</v>
      </c>
      <c r="I1536" s="224">
        <f>I265+I299+I308+I323+I344+I365+I375+I393+I404+I413+I425+I462+I473+I504+I514+I523+I533+I548+I572+I596+I608+I617+I630+I641+I652+I681+I695+I702+I832+I846+I855+I893+I924+I936+I959+I981+I991+I1010+I1019+I1032+I1046+I1056+I1070+I1089+I1113+I1125+I1135+I1207+I1225+I1281+I1330+I1397+I1527</f>
        <v>567495000</v>
      </c>
      <c r="J1536" s="224">
        <f>J265+J299+J308+J323+J344+J365+J375+J393+J404+J413+J425+J462+J473+J504+J514+J523+J533+J548+J572+J596+J608+J617+J630+J641+J652+J681+J695+J702+J832+J846+J855+J893+J924+J936+J959+J981+J991+J1010+J1019+J1032+J1046+J1056+J1070+J1089+J1113+J1125+J1135+J1207+J1225+J1281+J1330+J1397+J1527</f>
        <v>452548771.08999997</v>
      </c>
      <c r="K1536" s="406">
        <f>J1536/I1536*100</f>
        <v>79.744979442990683</v>
      </c>
      <c r="L1536" s="2098"/>
      <c r="M1536" s="439"/>
      <c r="N1536" s="1913"/>
      <c r="O1536" s="1865">
        <f t="shared" si="140"/>
        <v>567495000</v>
      </c>
      <c r="P1536" s="1865">
        <f t="shared" si="141"/>
        <v>452548771.08999997</v>
      </c>
      <c r="Q1536" s="406">
        <f t="shared" ref="Q1536:Q1544" si="143">P1536/O1536*100</f>
        <v>79.744979442990683</v>
      </c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</row>
    <row r="1537" spans="1:249" s="13" customFormat="1" ht="15.75" x14ac:dyDescent="0.25">
      <c r="A1537" s="1098"/>
      <c r="B1537" s="58"/>
      <c r="C1537" s="58"/>
      <c r="D1537" s="58"/>
      <c r="E1537" s="53"/>
      <c r="F1537" s="1158"/>
      <c r="G1537" s="1005">
        <v>4</v>
      </c>
      <c r="H1537" s="1467" t="s">
        <v>1529</v>
      </c>
      <c r="I1537" s="224"/>
      <c r="J1537" s="439"/>
      <c r="K1537" s="1992"/>
      <c r="L1537" s="2098">
        <f>L1226+L1208+L1331+L1398</f>
        <v>57090000</v>
      </c>
      <c r="M1537" s="439">
        <f>M1208+M1226+M1331+M1398</f>
        <v>38480568.389999993</v>
      </c>
      <c r="N1537" s="406">
        <f>M1537/L1537*100</f>
        <v>67.403342774566468</v>
      </c>
      <c r="O1537" s="1865">
        <f t="shared" si="140"/>
        <v>57090000</v>
      </c>
      <c r="P1537" s="1865">
        <f t="shared" si="141"/>
        <v>38480568.389999993</v>
      </c>
      <c r="Q1537" s="406">
        <f t="shared" si="143"/>
        <v>67.403342774566468</v>
      </c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/>
      <c r="IL1537" s="2"/>
      <c r="IM1537" s="2"/>
      <c r="IN1537" s="2"/>
      <c r="IO1537" s="2"/>
    </row>
    <row r="1538" spans="1:249" s="13" customFormat="1" ht="15.75" x14ac:dyDescent="0.25">
      <c r="A1538" s="1098"/>
      <c r="B1538" s="58"/>
      <c r="C1538" s="58"/>
      <c r="D1538" s="58"/>
      <c r="E1538" s="53"/>
      <c r="F1538" s="1158"/>
      <c r="G1538" s="1005">
        <v>6</v>
      </c>
      <c r="H1538" s="1210" t="s">
        <v>37</v>
      </c>
      <c r="I1538" s="224">
        <f>I267</f>
        <v>99463.46</v>
      </c>
      <c r="J1538" s="224">
        <f>J267</f>
        <v>99463.46</v>
      </c>
      <c r="K1538" s="406">
        <f t="shared" ref="K1538:K1543" si="144">J1538/I1538*100</f>
        <v>100</v>
      </c>
      <c r="L1538" s="2098"/>
      <c r="M1538" s="439"/>
      <c r="N1538" s="1913"/>
      <c r="O1538" s="1865">
        <f t="shared" si="140"/>
        <v>99463.46</v>
      </c>
      <c r="P1538" s="1865">
        <f t="shared" si="141"/>
        <v>99463.46</v>
      </c>
      <c r="Q1538" s="406">
        <f t="shared" si="143"/>
        <v>100</v>
      </c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2"/>
      <c r="IB1538" s="2"/>
      <c r="IC1538" s="2"/>
      <c r="ID1538" s="2"/>
      <c r="IE1538" s="2"/>
      <c r="IF1538" s="2"/>
      <c r="IG1538" s="2"/>
      <c r="IH1538" s="2"/>
      <c r="II1538" s="2"/>
      <c r="IJ1538" s="2"/>
      <c r="IK1538" s="2"/>
      <c r="IL1538" s="2"/>
      <c r="IM1538" s="2"/>
      <c r="IN1538" s="2"/>
      <c r="IO1538" s="2"/>
    </row>
    <row r="1539" spans="1:249" s="13" customFormat="1" ht="31.5" x14ac:dyDescent="0.25">
      <c r="A1539" s="1098"/>
      <c r="B1539" s="58"/>
      <c r="C1539" s="58"/>
      <c r="D1539" s="58"/>
      <c r="E1539" s="53"/>
      <c r="F1539" s="1158"/>
      <c r="G1539" s="1005">
        <v>13</v>
      </c>
      <c r="H1539" s="1210" t="s">
        <v>113</v>
      </c>
      <c r="I1539" s="224">
        <f>I330+I682+I505+I376+I535+I1090+I1210+I631+I618+I642+I573+I857+I463+I266</f>
        <v>139886864</v>
      </c>
      <c r="J1539" s="224">
        <f>J266+J376+J463+J573+J618+J642+J682+J1090+J862+J1210</f>
        <v>89638634.00999999</v>
      </c>
      <c r="K1539" s="406">
        <f t="shared" si="144"/>
        <v>64.079379183166182</v>
      </c>
      <c r="L1539" s="2098"/>
      <c r="M1539" s="439"/>
      <c r="N1539" s="1913"/>
      <c r="O1539" s="1865">
        <f t="shared" si="140"/>
        <v>139886864</v>
      </c>
      <c r="P1539" s="1865">
        <f t="shared" si="141"/>
        <v>89638634.00999999</v>
      </c>
      <c r="Q1539" s="406">
        <f t="shared" si="143"/>
        <v>64.079379183166182</v>
      </c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/>
      <c r="IL1539" s="2"/>
      <c r="IM1539" s="2"/>
      <c r="IN1539" s="2"/>
      <c r="IO1539" s="2"/>
    </row>
    <row r="1540" spans="1:249" s="13" customFormat="1" ht="15.75" x14ac:dyDescent="0.25">
      <c r="A1540" s="1098"/>
      <c r="B1540" s="58"/>
      <c r="C1540" s="58"/>
      <c r="D1540" s="58"/>
      <c r="E1540" s="53"/>
      <c r="F1540" s="1158"/>
      <c r="G1540" s="1006">
        <v>7</v>
      </c>
      <c r="H1540" s="1210" t="s">
        <v>38</v>
      </c>
      <c r="I1540" s="225">
        <f>I653+I856+I925+I992+I1283+I1209</f>
        <v>63750000</v>
      </c>
      <c r="J1540" s="225">
        <f>J653+J856+J925+J992+J1283+J1209</f>
        <v>60033212.310000002</v>
      </c>
      <c r="K1540" s="406">
        <f t="shared" si="144"/>
        <v>94.169744800000004</v>
      </c>
      <c r="L1540" s="2098">
        <f>L268+L1209+L1283+L1332+L1399</f>
        <v>5230620</v>
      </c>
      <c r="M1540" s="439">
        <f>M268+M1209+M1332+M1399+M1283</f>
        <v>5178444.8100000005</v>
      </c>
      <c r="N1540" s="406">
        <f>M1540/L1540*100</f>
        <v>99.002504674398068</v>
      </c>
      <c r="O1540" s="1865">
        <f t="shared" si="140"/>
        <v>68980620</v>
      </c>
      <c r="P1540" s="1865">
        <f t="shared" si="141"/>
        <v>65211657.120000005</v>
      </c>
      <c r="Q1540" s="406">
        <f t="shared" si="143"/>
        <v>94.536200341487216</v>
      </c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</row>
    <row r="1541" spans="1:249" s="13" customFormat="1" ht="32.25" thickBot="1" x14ac:dyDescent="0.3">
      <c r="A1541" s="1098"/>
      <c r="B1541" s="58"/>
      <c r="C1541" s="58"/>
      <c r="D1541" s="58"/>
      <c r="E1541" s="53"/>
      <c r="F1541" s="1158"/>
      <c r="G1541" s="1631">
        <v>15</v>
      </c>
      <c r="H1541" s="1310" t="s">
        <v>1203</v>
      </c>
      <c r="I1541" s="222"/>
      <c r="J1541" s="435"/>
      <c r="K1541" s="1924"/>
      <c r="L1541" s="2086"/>
      <c r="M1541" s="425"/>
      <c r="N1541" s="1873"/>
      <c r="O1541" s="1863"/>
      <c r="P1541" s="1863"/>
      <c r="Q1541" s="405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</row>
    <row r="1542" spans="1:249" s="13" customFormat="1" ht="18" customHeight="1" thickTop="1" thickBot="1" x14ac:dyDescent="0.3">
      <c r="A1542" s="1098"/>
      <c r="B1542" s="58"/>
      <c r="C1542" s="58"/>
      <c r="D1542" s="58"/>
      <c r="E1542" s="53"/>
      <c r="F1542" s="1158"/>
      <c r="G1542" s="959"/>
      <c r="H1542" s="1211" t="s">
        <v>207</v>
      </c>
      <c r="I1542" s="235">
        <f>I1536+I1539+I1538+I1540</f>
        <v>771231327.46000004</v>
      </c>
      <c r="J1542" s="235">
        <f>J1536+J1539+J1538+J1540</f>
        <v>602320080.86999989</v>
      </c>
      <c r="K1542" s="1872">
        <f t="shared" si="144"/>
        <v>78.098497743044447</v>
      </c>
      <c r="L1542" s="2393">
        <f>L1537+L1538+L1539+L1540+L1541</f>
        <v>62320620</v>
      </c>
      <c r="M1542" s="2394">
        <f>M1537+M1540</f>
        <v>43659013.199999996</v>
      </c>
      <c r="N1542" s="2397">
        <f>M1542/L1542*100</f>
        <v>70.055485969170391</v>
      </c>
      <c r="O1542" s="2027">
        <f t="shared" si="140"/>
        <v>833551947.46000004</v>
      </c>
      <c r="P1542" s="1861">
        <f t="shared" si="141"/>
        <v>645979094.06999993</v>
      </c>
      <c r="Q1542" s="400">
        <f t="shared" si="143"/>
        <v>77.497160919415734</v>
      </c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</row>
    <row r="1543" spans="1:249" s="13" customFormat="1" ht="17.25" thickTop="1" thickBot="1" x14ac:dyDescent="0.3">
      <c r="A1543" s="1560"/>
      <c r="B1543" s="1561"/>
      <c r="C1543" s="1561"/>
      <c r="D1543" s="1561"/>
      <c r="E1543" s="1562"/>
      <c r="F1543" s="1563"/>
      <c r="G1543" s="1564"/>
      <c r="H1543" s="1501" t="s">
        <v>208</v>
      </c>
      <c r="I1543" s="1269">
        <f>'ПОСЕБАН ДЕО'!I68+'ПОСЕБАН ДЕО'!I88+'ПОСЕБАН ДЕО'!I153+'ПОСЕБАН ДЕО'!I186+'ПОСЕБАН ДЕО'!I1542</f>
        <v>803136327.46000004</v>
      </c>
      <c r="J1543" s="1270">
        <f>J68+J88+J153+J186+J1542</f>
        <v>626355604.52999985</v>
      </c>
      <c r="K1543" s="2477">
        <f t="shared" si="144"/>
        <v>77.988702928046209</v>
      </c>
      <c r="L1543" s="2395">
        <f>L1542</f>
        <v>62320620</v>
      </c>
      <c r="M1543" s="2396">
        <f>M1542</f>
        <v>43659013.199999996</v>
      </c>
      <c r="N1543" s="2397">
        <f>M1543/L1543*100</f>
        <v>70.055485969170391</v>
      </c>
      <c r="O1543" s="2027">
        <f>I1543+L1543</f>
        <v>865456947.46000004</v>
      </c>
      <c r="P1543" s="1861">
        <f>J1543+M1543</f>
        <v>670014617.7299999</v>
      </c>
      <c r="Q1543" s="400">
        <f t="shared" si="143"/>
        <v>77.417440543565206</v>
      </c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</row>
    <row r="1544" spans="1:249" s="13" customFormat="1" ht="17.25" thickTop="1" thickBot="1" x14ac:dyDescent="0.3">
      <c r="A1544" s="1565"/>
      <c r="B1544" s="1566"/>
      <c r="C1544" s="1566"/>
      <c r="D1544" s="1566"/>
      <c r="E1544" s="1567"/>
      <c r="F1544" s="1564"/>
      <c r="G1544" s="1568"/>
      <c r="H1544" s="1569" t="s">
        <v>1411</v>
      </c>
      <c r="I1544" s="1253">
        <f>I1543</f>
        <v>803136327.46000004</v>
      </c>
      <c r="J1544" s="1254">
        <f>J1543</f>
        <v>626355604.52999985</v>
      </c>
      <c r="K1544" s="2475">
        <f>K1543</f>
        <v>77.988702928046209</v>
      </c>
      <c r="L1544" s="2395">
        <f>L1543</f>
        <v>62320620</v>
      </c>
      <c r="M1544" s="2396">
        <f>M1543</f>
        <v>43659013.199999996</v>
      </c>
      <c r="N1544" s="2397">
        <f>M1544/L1544*100</f>
        <v>70.055485969170391</v>
      </c>
      <c r="O1544" s="2030">
        <f>I1544+L1544</f>
        <v>865456947.46000004</v>
      </c>
      <c r="P1544" s="1861">
        <f>J1544+M1544</f>
        <v>670014617.7299999</v>
      </c>
      <c r="Q1544" s="409">
        <f t="shared" si="143"/>
        <v>77.417440543565206</v>
      </c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</row>
    <row r="1545" spans="1:249" s="13" customFormat="1" ht="16.5" thickTop="1" x14ac:dyDescent="0.25">
      <c r="A1545" s="2419"/>
      <c r="B1545" s="2419"/>
      <c r="C1545" s="2419"/>
      <c r="D1545" s="2419"/>
      <c r="E1545" s="43"/>
      <c r="F1545" s="43"/>
      <c r="G1545" s="43"/>
      <c r="H1545" s="2419"/>
      <c r="I1545" s="2420"/>
      <c r="J1545" s="2420"/>
      <c r="K1545" s="2420"/>
      <c r="L1545" s="2419"/>
      <c r="M1545" s="2419"/>
      <c r="N1545" s="2419"/>
      <c r="O1545" s="2421"/>
      <c r="P1545" s="2341"/>
    </row>
    <row r="1546" spans="1:249" s="13" customFormat="1" ht="17.25" customHeight="1" x14ac:dyDescent="0.2">
      <c r="A1546" s="2652"/>
      <c r="B1546" s="2652"/>
      <c r="C1546" s="2652"/>
      <c r="D1546" s="2652"/>
      <c r="E1546" s="2652"/>
      <c r="F1546" s="2652"/>
      <c r="G1546" s="2652"/>
      <c r="H1546" s="2652"/>
      <c r="I1546" s="2652"/>
      <c r="J1546" s="2652"/>
      <c r="K1546" s="2652"/>
      <c r="L1546" s="2652"/>
      <c r="M1546" s="2652"/>
      <c r="N1546" s="2652"/>
      <c r="O1546" s="265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</row>
    <row r="1547" spans="1:249" s="2589" customFormat="1" ht="17.25" customHeight="1" x14ac:dyDescent="0.2">
      <c r="A1547" s="2662"/>
    </row>
    <row r="1548" spans="1:249" s="13" customFormat="1" ht="16.5" customHeight="1" x14ac:dyDescent="0.2">
      <c r="A1548" s="2419"/>
      <c r="B1548" s="2419"/>
      <c r="C1548" s="2422"/>
      <c r="D1548" s="2422"/>
      <c r="E1548" s="2422"/>
      <c r="F1548" s="2422"/>
      <c r="G1548" s="2422"/>
      <c r="H1548" s="2422"/>
      <c r="I1548" s="2422"/>
      <c r="J1548" s="2422"/>
      <c r="K1548" s="2652"/>
      <c r="L1548" s="2589"/>
      <c r="M1548" s="2589"/>
      <c r="N1548" s="2422"/>
      <c r="O1548" s="242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</row>
    <row r="1549" spans="1:249" s="13" customFormat="1" ht="20.25" customHeight="1" x14ac:dyDescent="0.2">
      <c r="A1549" s="598"/>
      <c r="C1549" s="597"/>
      <c r="D1549" s="597"/>
      <c r="E1549" s="597"/>
      <c r="F1549" s="597"/>
      <c r="G1549" s="597"/>
      <c r="H1549" s="597"/>
      <c r="I1549" s="597"/>
      <c r="J1549" s="597"/>
      <c r="K1549" s="597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</row>
    <row r="1550" spans="1:249" s="13" customFormat="1" ht="16.5" customHeight="1" x14ac:dyDescent="0.2">
      <c r="I1550" s="707"/>
      <c r="K1550" s="411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</row>
    <row r="1551" spans="1:249" s="13" customFormat="1" x14ac:dyDescent="0.2">
      <c r="I1551" s="707"/>
      <c r="K1551" s="411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</row>
    <row r="1552" spans="1:249" s="13" customFormat="1" ht="16.5" customHeight="1" x14ac:dyDescent="0.2">
      <c r="I1552" s="243"/>
      <c r="K1552" s="411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</row>
    <row r="1553" spans="9:249" s="13" customFormat="1" x14ac:dyDescent="0.2">
      <c r="I1553" s="243"/>
      <c r="K1553" s="411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</row>
    <row r="1554" spans="9:249" s="13" customFormat="1" x14ac:dyDescent="0.2">
      <c r="I1554" s="243"/>
      <c r="K1554" s="411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2"/>
      <c r="IB1554" s="2"/>
      <c r="IC1554" s="2"/>
      <c r="ID1554" s="2"/>
      <c r="IE1554" s="2"/>
      <c r="IF1554" s="2"/>
      <c r="IG1554" s="2"/>
      <c r="IH1554" s="2"/>
      <c r="II1554" s="2"/>
      <c r="IJ1554" s="2"/>
      <c r="IK1554" s="2"/>
      <c r="IL1554" s="2"/>
      <c r="IM1554" s="2"/>
      <c r="IN1554" s="2"/>
      <c r="IO1554" s="2"/>
    </row>
    <row r="1555" spans="9:249" s="13" customFormat="1" x14ac:dyDescent="0.2">
      <c r="I1555" s="243"/>
      <c r="K1555" s="411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</row>
    <row r="1556" spans="9:249" s="13" customFormat="1" x14ac:dyDescent="0.2">
      <c r="I1556" s="243"/>
      <c r="K1556" s="411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2"/>
      <c r="IB1556" s="2"/>
      <c r="IC1556" s="2"/>
      <c r="ID1556" s="2"/>
      <c r="IE1556" s="2"/>
      <c r="IF1556" s="2"/>
      <c r="IG1556" s="2"/>
      <c r="IH1556" s="2"/>
      <c r="II1556" s="2"/>
      <c r="IJ1556" s="2"/>
      <c r="IK1556" s="2"/>
      <c r="IL1556" s="2"/>
      <c r="IM1556" s="2"/>
      <c r="IN1556" s="2"/>
      <c r="IO1556" s="2"/>
    </row>
    <row r="1557" spans="9:249" s="13" customFormat="1" x14ac:dyDescent="0.2">
      <c r="I1557" s="243"/>
      <c r="K1557" s="411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</row>
    <row r="1558" spans="9:249" s="13" customFormat="1" ht="16.5" customHeight="1" x14ac:dyDescent="0.2">
      <c r="I1558" s="243"/>
      <c r="K1558" s="411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</row>
    <row r="1559" spans="9:249" s="13" customFormat="1" x14ac:dyDescent="0.2">
      <c r="I1559" s="243"/>
      <c r="K1559" s="411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</row>
    <row r="1560" spans="9:249" s="13" customFormat="1" x14ac:dyDescent="0.2">
      <c r="I1560" s="243"/>
      <c r="K1560" s="411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</row>
    <row r="1561" spans="9:249" s="13" customFormat="1" x14ac:dyDescent="0.2">
      <c r="I1561" s="243"/>
      <c r="K1561" s="411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</row>
    <row r="1562" spans="9:249" s="13" customFormat="1" x14ac:dyDescent="0.2">
      <c r="I1562" s="243"/>
      <c r="K1562" s="411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</row>
    <row r="1563" spans="9:249" s="13" customFormat="1" x14ac:dyDescent="0.2">
      <c r="I1563" s="243"/>
      <c r="K1563" s="411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</row>
    <row r="1564" spans="9:249" s="13" customFormat="1" x14ac:dyDescent="0.2">
      <c r="I1564" s="243"/>
      <c r="K1564" s="411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</row>
    <row r="1565" spans="9:249" s="13" customFormat="1" x14ac:dyDescent="0.2">
      <c r="I1565" s="243"/>
      <c r="K1565" s="411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</row>
    <row r="1566" spans="9:249" s="13" customFormat="1" x14ac:dyDescent="0.2">
      <c r="I1566" s="243"/>
      <c r="K1566" s="411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</row>
    <row r="1567" spans="9:249" s="13" customFormat="1" x14ac:dyDescent="0.2">
      <c r="I1567" s="243"/>
      <c r="K1567" s="411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</row>
    <row r="1568" spans="9:249" s="13" customFormat="1" x14ac:dyDescent="0.2">
      <c r="I1568" s="243"/>
      <c r="K1568" s="411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</row>
    <row r="1569" spans="9:249" s="13" customFormat="1" x14ac:dyDescent="0.2">
      <c r="I1569" s="243"/>
      <c r="K1569" s="411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</row>
    <row r="1570" spans="9:249" s="13" customFormat="1" x14ac:dyDescent="0.2">
      <c r="I1570" s="243"/>
      <c r="K1570" s="411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</row>
    <row r="1571" spans="9:249" s="13" customFormat="1" x14ac:dyDescent="0.2">
      <c r="I1571" s="243"/>
      <c r="K1571" s="411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</row>
    <row r="1572" spans="9:249" s="13" customFormat="1" x14ac:dyDescent="0.2">
      <c r="I1572" s="243"/>
      <c r="K1572" s="411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</row>
    <row r="1573" spans="9:249" s="13" customFormat="1" x14ac:dyDescent="0.2">
      <c r="I1573" s="243"/>
      <c r="K1573" s="411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</row>
    <row r="1574" spans="9:249" s="13" customFormat="1" x14ac:dyDescent="0.2">
      <c r="I1574" s="243"/>
      <c r="K1574" s="411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</row>
    <row r="1575" spans="9:249" s="13" customFormat="1" x14ac:dyDescent="0.2">
      <c r="I1575" s="243"/>
      <c r="K1575" s="411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</row>
    <row r="1576" spans="9:249" s="13" customFormat="1" x14ac:dyDescent="0.2">
      <c r="I1576" s="243"/>
      <c r="K1576" s="411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</row>
    <row r="1577" spans="9:249" s="13" customFormat="1" x14ac:dyDescent="0.2">
      <c r="I1577" s="243"/>
      <c r="K1577" s="411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</row>
    <row r="1578" spans="9:249" s="13" customFormat="1" x14ac:dyDescent="0.2">
      <c r="I1578" s="243"/>
      <c r="K1578" s="411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</row>
    <row r="1579" spans="9:249" s="13" customFormat="1" x14ac:dyDescent="0.2">
      <c r="I1579" s="243"/>
      <c r="K1579" s="411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</row>
    <row r="1580" spans="9:249" s="13" customFormat="1" x14ac:dyDescent="0.2">
      <c r="I1580" s="243"/>
      <c r="K1580" s="411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</row>
    <row r="1581" spans="9:249" s="13" customFormat="1" x14ac:dyDescent="0.2">
      <c r="I1581" s="243"/>
      <c r="K1581" s="411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</row>
    <row r="1582" spans="9:249" s="13" customFormat="1" x14ac:dyDescent="0.2">
      <c r="I1582" s="243"/>
      <c r="K1582" s="411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</row>
    <row r="1583" spans="9:249" s="13" customFormat="1" x14ac:dyDescent="0.2">
      <c r="I1583" s="243"/>
      <c r="K1583" s="411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</row>
    <row r="1584" spans="9:249" s="13" customFormat="1" x14ac:dyDescent="0.2">
      <c r="I1584" s="243"/>
      <c r="K1584" s="411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</row>
    <row r="1585" spans="9:249" s="13" customFormat="1" x14ac:dyDescent="0.2">
      <c r="I1585" s="243"/>
      <c r="K1585" s="411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</row>
    <row r="1586" spans="9:249" s="13" customFormat="1" x14ac:dyDescent="0.2">
      <c r="I1586" s="243"/>
      <c r="K1586" s="411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</row>
    <row r="1587" spans="9:249" s="13" customFormat="1" x14ac:dyDescent="0.2">
      <c r="I1587" s="243"/>
      <c r="K1587" s="411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</row>
    <row r="1588" spans="9:249" s="13" customFormat="1" x14ac:dyDescent="0.2">
      <c r="I1588" s="243"/>
      <c r="K1588" s="411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</row>
    <row r="1589" spans="9:249" s="13" customFormat="1" x14ac:dyDescent="0.2">
      <c r="I1589" s="243"/>
      <c r="K1589" s="411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</row>
    <row r="1590" spans="9:249" s="13" customFormat="1" x14ac:dyDescent="0.2">
      <c r="I1590" s="243"/>
      <c r="K1590" s="411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</row>
    <row r="1591" spans="9:249" s="13" customFormat="1" x14ac:dyDescent="0.2">
      <c r="I1591" s="243"/>
      <c r="K1591" s="411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</row>
    <row r="1592" spans="9:249" s="13" customFormat="1" x14ac:dyDescent="0.2">
      <c r="I1592" s="243"/>
      <c r="K1592" s="411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</row>
    <row r="1593" spans="9:249" s="13" customFormat="1" x14ac:dyDescent="0.2">
      <c r="I1593" s="243"/>
      <c r="K1593" s="411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</row>
    <row r="1594" spans="9:249" s="13" customFormat="1" x14ac:dyDescent="0.2">
      <c r="I1594" s="243"/>
      <c r="K1594" s="411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</row>
    <row r="1595" spans="9:249" s="13" customFormat="1" x14ac:dyDescent="0.2">
      <c r="I1595" s="243"/>
      <c r="K1595" s="411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</row>
    <row r="1596" spans="9:249" s="13" customFormat="1" x14ac:dyDescent="0.2">
      <c r="I1596" s="243"/>
      <c r="K1596" s="411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</row>
    <row r="1597" spans="9:249" s="13" customFormat="1" x14ac:dyDescent="0.2">
      <c r="I1597" s="243"/>
      <c r="K1597" s="411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</row>
    <row r="1598" spans="9:249" s="13" customFormat="1" x14ac:dyDescent="0.2">
      <c r="I1598" s="243"/>
      <c r="K1598" s="411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</row>
    <row r="1599" spans="9:249" s="13" customFormat="1" x14ac:dyDescent="0.2">
      <c r="I1599" s="243"/>
      <c r="K1599" s="411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</row>
    <row r="1600" spans="9:249" s="13" customFormat="1" x14ac:dyDescent="0.2">
      <c r="I1600" s="243"/>
      <c r="K1600" s="411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</row>
    <row r="1601" spans="9:249" s="13" customFormat="1" x14ac:dyDescent="0.2">
      <c r="I1601" s="243"/>
      <c r="K1601" s="411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</row>
    <row r="1602" spans="9:249" s="13" customFormat="1" x14ac:dyDescent="0.2">
      <c r="I1602" s="243"/>
      <c r="K1602" s="411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</row>
    <row r="1603" spans="9:249" s="13" customFormat="1" x14ac:dyDescent="0.2">
      <c r="I1603" s="243"/>
      <c r="K1603" s="411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</row>
    <row r="1604" spans="9:249" s="13" customFormat="1" x14ac:dyDescent="0.2">
      <c r="I1604" s="243"/>
      <c r="K1604" s="411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</row>
    <row r="1605" spans="9:249" s="13" customFormat="1" x14ac:dyDescent="0.2">
      <c r="I1605" s="243"/>
      <c r="K1605" s="411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</row>
    <row r="1606" spans="9:249" s="13" customFormat="1" x14ac:dyDescent="0.2">
      <c r="I1606" s="243"/>
      <c r="K1606" s="411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</row>
    <row r="1607" spans="9:249" s="13" customFormat="1" x14ac:dyDescent="0.2">
      <c r="I1607" s="243"/>
      <c r="K1607" s="411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</row>
    <row r="1608" spans="9:249" s="13" customFormat="1" x14ac:dyDescent="0.2">
      <c r="I1608" s="243"/>
      <c r="K1608" s="411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</row>
    <row r="1609" spans="9:249" s="13" customFormat="1" x14ac:dyDescent="0.2">
      <c r="I1609" s="243"/>
      <c r="K1609" s="411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</row>
    <row r="1610" spans="9:249" s="13" customFormat="1" x14ac:dyDescent="0.2">
      <c r="I1610" s="243"/>
      <c r="K1610" s="411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</row>
    <row r="1611" spans="9:249" s="13" customFormat="1" x14ac:dyDescent="0.2">
      <c r="I1611" s="243"/>
      <c r="K1611" s="411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</row>
    <row r="1612" spans="9:249" s="13" customFormat="1" x14ac:dyDescent="0.2">
      <c r="I1612" s="243"/>
      <c r="K1612" s="411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</row>
    <row r="1613" spans="9:249" s="13" customFormat="1" x14ac:dyDescent="0.2">
      <c r="I1613" s="243"/>
      <c r="K1613" s="411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</row>
    <row r="1614" spans="9:249" s="13" customFormat="1" x14ac:dyDescent="0.2">
      <c r="I1614" s="243"/>
      <c r="K1614" s="411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</row>
    <row r="1615" spans="9:249" s="13" customFormat="1" x14ac:dyDescent="0.2">
      <c r="I1615" s="243"/>
      <c r="K1615" s="411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</row>
    <row r="1616" spans="9:249" s="13" customFormat="1" x14ac:dyDescent="0.2">
      <c r="I1616" s="243"/>
      <c r="K1616" s="411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</row>
    <row r="1617" spans="9:249" s="13" customFormat="1" x14ac:dyDescent="0.2">
      <c r="I1617" s="243"/>
      <c r="K1617" s="411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</row>
    <row r="1618" spans="9:249" s="13" customFormat="1" x14ac:dyDescent="0.2">
      <c r="I1618" s="243"/>
      <c r="K1618" s="411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</row>
    <row r="1619" spans="9:249" s="13" customFormat="1" x14ac:dyDescent="0.2">
      <c r="I1619" s="243"/>
      <c r="K1619" s="411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</row>
    <row r="1620" spans="9:249" s="13" customFormat="1" x14ac:dyDescent="0.2">
      <c r="I1620" s="243"/>
      <c r="K1620" s="411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</row>
    <row r="1621" spans="9:249" s="13" customFormat="1" x14ac:dyDescent="0.2">
      <c r="I1621" s="243"/>
      <c r="K1621" s="411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</row>
    <row r="1622" spans="9:249" s="13" customFormat="1" x14ac:dyDescent="0.2">
      <c r="I1622" s="243"/>
      <c r="K1622" s="411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</row>
    <row r="1623" spans="9:249" s="13" customFormat="1" x14ac:dyDescent="0.2">
      <c r="I1623" s="243"/>
      <c r="K1623" s="411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</row>
    <row r="1624" spans="9:249" s="13" customFormat="1" x14ac:dyDescent="0.2">
      <c r="I1624" s="243"/>
      <c r="K1624" s="411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</row>
    <row r="1625" spans="9:249" s="13" customFormat="1" x14ac:dyDescent="0.2">
      <c r="I1625" s="243"/>
      <c r="K1625" s="411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</row>
    <row r="1626" spans="9:249" s="13" customFormat="1" x14ac:dyDescent="0.2">
      <c r="I1626" s="243"/>
      <c r="K1626" s="411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</row>
    <row r="1627" spans="9:249" s="13" customFormat="1" x14ac:dyDescent="0.2">
      <c r="I1627" s="243"/>
      <c r="K1627" s="411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</row>
    <row r="1628" spans="9:249" s="13" customFormat="1" x14ac:dyDescent="0.2">
      <c r="I1628" s="243"/>
      <c r="K1628" s="411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</row>
    <row r="1629" spans="9:249" s="13" customFormat="1" x14ac:dyDescent="0.2">
      <c r="I1629" s="243"/>
      <c r="K1629" s="411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</row>
    <row r="1630" spans="9:249" s="13" customFormat="1" x14ac:dyDescent="0.2">
      <c r="I1630" s="243"/>
      <c r="K1630" s="411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</row>
    <row r="1631" spans="9:249" s="13" customFormat="1" x14ac:dyDescent="0.2">
      <c r="I1631" s="243"/>
      <c r="K1631" s="411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</row>
    <row r="1632" spans="9:249" s="13" customFormat="1" x14ac:dyDescent="0.2">
      <c r="I1632" s="243"/>
      <c r="K1632" s="411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</row>
    <row r="1633" spans="9:249" s="13" customFormat="1" x14ac:dyDescent="0.2">
      <c r="I1633" s="243"/>
      <c r="K1633" s="411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</row>
    <row r="1634" spans="9:249" s="13" customFormat="1" x14ac:dyDescent="0.2">
      <c r="I1634" s="243"/>
      <c r="K1634" s="411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</row>
    <row r="1635" spans="9:249" s="13" customFormat="1" x14ac:dyDescent="0.2">
      <c r="I1635" s="243"/>
      <c r="K1635" s="411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</row>
    <row r="1636" spans="9:249" s="13" customFormat="1" x14ac:dyDescent="0.2">
      <c r="I1636" s="243"/>
      <c r="K1636" s="411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</row>
    <row r="1637" spans="9:249" s="13" customFormat="1" x14ac:dyDescent="0.2">
      <c r="I1637" s="243"/>
      <c r="K1637" s="411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</row>
    <row r="1638" spans="9:249" s="13" customFormat="1" x14ac:dyDescent="0.2">
      <c r="I1638" s="243"/>
      <c r="K1638" s="411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</row>
    <row r="1639" spans="9:249" s="13" customFormat="1" x14ac:dyDescent="0.2">
      <c r="I1639" s="243"/>
      <c r="K1639" s="411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</row>
    <row r="1640" spans="9:249" s="13" customFormat="1" x14ac:dyDescent="0.2">
      <c r="I1640" s="243"/>
      <c r="K1640" s="411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</row>
    <row r="1641" spans="9:249" s="13" customFormat="1" x14ac:dyDescent="0.2">
      <c r="I1641" s="243"/>
      <c r="K1641" s="411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</row>
    <row r="1642" spans="9:249" s="13" customFormat="1" x14ac:dyDescent="0.2">
      <c r="I1642" s="243"/>
      <c r="K1642" s="411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</row>
    <row r="1643" spans="9:249" s="13" customFormat="1" x14ac:dyDescent="0.2">
      <c r="I1643" s="243"/>
      <c r="K1643" s="411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</row>
    <row r="1644" spans="9:249" s="13" customFormat="1" x14ac:dyDescent="0.2">
      <c r="I1644" s="243"/>
      <c r="K1644" s="411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</row>
    <row r="1645" spans="9:249" s="13" customFormat="1" x14ac:dyDescent="0.2">
      <c r="I1645" s="243"/>
      <c r="K1645" s="411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</row>
    <row r="1646" spans="9:249" s="13" customFormat="1" x14ac:dyDescent="0.2">
      <c r="I1646" s="243"/>
      <c r="K1646" s="411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</row>
    <row r="1647" spans="9:249" s="13" customFormat="1" x14ac:dyDescent="0.2">
      <c r="I1647" s="243"/>
      <c r="K1647" s="411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</row>
    <row r="1648" spans="9:249" s="13" customFormat="1" x14ac:dyDescent="0.2">
      <c r="I1648" s="243"/>
      <c r="K1648" s="411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</row>
    <row r="1649" spans="9:249" s="13" customFormat="1" x14ac:dyDescent="0.2">
      <c r="I1649" s="243"/>
      <c r="K1649" s="411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</row>
    <row r="1650" spans="9:249" s="13" customFormat="1" x14ac:dyDescent="0.2">
      <c r="I1650" s="243"/>
      <c r="K1650" s="411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</row>
    <row r="1651" spans="9:249" s="13" customFormat="1" x14ac:dyDescent="0.2">
      <c r="I1651" s="243"/>
      <c r="K1651" s="411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</row>
    <row r="1652" spans="9:249" s="13" customFormat="1" x14ac:dyDescent="0.2">
      <c r="I1652" s="243"/>
      <c r="K1652" s="411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</row>
    <row r="1653" spans="9:249" s="13" customFormat="1" x14ac:dyDescent="0.2">
      <c r="I1653" s="243"/>
      <c r="K1653" s="411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</row>
    <row r="1654" spans="9:249" s="13" customFormat="1" x14ac:dyDescent="0.2">
      <c r="I1654" s="243"/>
      <c r="K1654" s="411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</row>
    <row r="1655" spans="9:249" s="13" customFormat="1" x14ac:dyDescent="0.2">
      <c r="I1655" s="243"/>
      <c r="K1655" s="411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</row>
    <row r="1656" spans="9:249" s="13" customFormat="1" x14ac:dyDescent="0.2">
      <c r="I1656" s="243"/>
      <c r="K1656" s="411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</row>
    <row r="1657" spans="9:249" s="13" customFormat="1" x14ac:dyDescent="0.2">
      <c r="I1657" s="243"/>
      <c r="K1657" s="411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</row>
    <row r="1658" spans="9:249" s="13" customFormat="1" x14ac:dyDescent="0.2">
      <c r="I1658" s="243"/>
      <c r="K1658" s="411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</row>
    <row r="1659" spans="9:249" s="13" customFormat="1" x14ac:dyDescent="0.2">
      <c r="I1659" s="243"/>
      <c r="K1659" s="411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</row>
    <row r="1660" spans="9:249" s="13" customFormat="1" x14ac:dyDescent="0.2">
      <c r="I1660" s="243"/>
      <c r="K1660" s="411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</row>
    <row r="1661" spans="9:249" s="13" customFormat="1" x14ac:dyDescent="0.2">
      <c r="I1661" s="243"/>
      <c r="K1661" s="411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</row>
    <row r="1662" spans="9:249" s="13" customFormat="1" x14ac:dyDescent="0.2">
      <c r="I1662" s="243"/>
      <c r="K1662" s="411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</row>
    <row r="1663" spans="9:249" s="13" customFormat="1" x14ac:dyDescent="0.2">
      <c r="I1663" s="243"/>
      <c r="K1663" s="411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</row>
    <row r="1664" spans="9:249" s="13" customFormat="1" x14ac:dyDescent="0.2">
      <c r="I1664" s="243"/>
      <c r="K1664" s="411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</row>
    <row r="1665" spans="9:249" s="13" customFormat="1" x14ac:dyDescent="0.2">
      <c r="I1665" s="243"/>
      <c r="K1665" s="411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</row>
    <row r="1666" spans="9:249" s="13" customFormat="1" x14ac:dyDescent="0.2">
      <c r="I1666" s="243"/>
      <c r="K1666" s="411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</row>
    <row r="1667" spans="9:249" s="13" customFormat="1" x14ac:dyDescent="0.2">
      <c r="I1667" s="243"/>
      <c r="K1667" s="411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</row>
    <row r="1668" spans="9:249" s="13" customFormat="1" x14ac:dyDescent="0.2">
      <c r="I1668" s="243"/>
      <c r="K1668" s="411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</row>
    <row r="1669" spans="9:249" s="13" customFormat="1" x14ac:dyDescent="0.2">
      <c r="I1669" s="243"/>
      <c r="K1669" s="411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</row>
    <row r="1670" spans="9:249" s="13" customFormat="1" x14ac:dyDescent="0.2">
      <c r="I1670" s="243"/>
      <c r="K1670" s="411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</row>
    <row r="1671" spans="9:249" s="13" customFormat="1" x14ac:dyDescent="0.2">
      <c r="I1671" s="243"/>
      <c r="K1671" s="411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</row>
    <row r="1672" spans="9:249" s="13" customFormat="1" x14ac:dyDescent="0.2">
      <c r="I1672" s="243"/>
      <c r="K1672" s="411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</row>
    <row r="1673" spans="9:249" s="13" customFormat="1" x14ac:dyDescent="0.2">
      <c r="I1673" s="243"/>
      <c r="K1673" s="411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</row>
    <row r="1674" spans="9:249" s="13" customFormat="1" x14ac:dyDescent="0.2">
      <c r="I1674" s="243"/>
      <c r="K1674" s="411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</row>
    <row r="1675" spans="9:249" s="13" customFormat="1" x14ac:dyDescent="0.2">
      <c r="I1675" s="243"/>
      <c r="K1675" s="411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</row>
    <row r="1676" spans="9:249" s="13" customFormat="1" x14ac:dyDescent="0.2">
      <c r="I1676" s="243"/>
      <c r="K1676" s="411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</row>
    <row r="1677" spans="9:249" s="13" customFormat="1" x14ac:dyDescent="0.2">
      <c r="I1677" s="243"/>
      <c r="K1677" s="411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</row>
    <row r="1678" spans="9:249" s="13" customFormat="1" x14ac:dyDescent="0.2">
      <c r="I1678" s="243"/>
      <c r="K1678" s="411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</row>
    <row r="1679" spans="9:249" s="13" customFormat="1" x14ac:dyDescent="0.2">
      <c r="I1679" s="243"/>
      <c r="K1679" s="411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</row>
    <row r="1680" spans="9:249" s="13" customFormat="1" x14ac:dyDescent="0.2">
      <c r="I1680" s="243"/>
      <c r="K1680" s="411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</row>
    <row r="1681" spans="9:249" s="13" customFormat="1" x14ac:dyDescent="0.2">
      <c r="I1681" s="243"/>
      <c r="K1681" s="411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</row>
    <row r="1682" spans="9:249" s="13" customFormat="1" x14ac:dyDescent="0.2">
      <c r="I1682" s="243"/>
      <c r="K1682" s="411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</row>
    <row r="1683" spans="9:249" s="13" customFormat="1" x14ac:dyDescent="0.2">
      <c r="I1683" s="243"/>
      <c r="K1683" s="411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</row>
    <row r="1684" spans="9:249" s="13" customFormat="1" x14ac:dyDescent="0.2">
      <c r="I1684" s="243"/>
      <c r="K1684" s="411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</row>
    <row r="1685" spans="9:249" s="13" customFormat="1" x14ac:dyDescent="0.2">
      <c r="I1685" s="243"/>
      <c r="K1685" s="411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</row>
    <row r="1686" spans="9:249" s="13" customFormat="1" x14ac:dyDescent="0.2">
      <c r="I1686" s="243"/>
      <c r="K1686" s="411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</row>
    <row r="1687" spans="9:249" s="13" customFormat="1" x14ac:dyDescent="0.2">
      <c r="I1687" s="243"/>
      <c r="K1687" s="411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</row>
    <row r="1688" spans="9:249" s="13" customFormat="1" x14ac:dyDescent="0.2">
      <c r="I1688" s="243"/>
      <c r="K1688" s="411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</row>
    <row r="1689" spans="9:249" s="13" customFormat="1" x14ac:dyDescent="0.2">
      <c r="I1689" s="243"/>
      <c r="K1689" s="411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</row>
    <row r="1690" spans="9:249" s="13" customFormat="1" x14ac:dyDescent="0.2">
      <c r="I1690" s="243"/>
      <c r="K1690" s="411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</row>
    <row r="1691" spans="9:249" s="13" customFormat="1" x14ac:dyDescent="0.2">
      <c r="I1691" s="243"/>
      <c r="K1691" s="411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</row>
    <row r="1692" spans="9:249" s="13" customFormat="1" x14ac:dyDescent="0.2">
      <c r="I1692" s="243"/>
      <c r="K1692" s="411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</row>
    <row r="1693" spans="9:249" s="13" customFormat="1" x14ac:dyDescent="0.2">
      <c r="I1693" s="243"/>
      <c r="K1693" s="411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</row>
    <row r="1694" spans="9:249" s="13" customFormat="1" x14ac:dyDescent="0.2">
      <c r="I1694" s="243"/>
      <c r="K1694" s="411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</row>
    <row r="1695" spans="9:249" s="13" customFormat="1" x14ac:dyDescent="0.2">
      <c r="I1695" s="243"/>
      <c r="K1695" s="411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</row>
    <row r="1696" spans="9:249" s="13" customFormat="1" x14ac:dyDescent="0.2">
      <c r="I1696" s="243"/>
      <c r="K1696" s="411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</row>
    <row r="1697" spans="9:249" s="13" customFormat="1" x14ac:dyDescent="0.2">
      <c r="I1697" s="243"/>
      <c r="K1697" s="411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</row>
    <row r="1698" spans="9:249" s="13" customFormat="1" x14ac:dyDescent="0.2">
      <c r="I1698" s="243"/>
      <c r="K1698" s="411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</row>
    <row r="1699" spans="9:249" s="13" customFormat="1" x14ac:dyDescent="0.2">
      <c r="I1699" s="243"/>
      <c r="K1699" s="411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</row>
    <row r="1700" spans="9:249" s="13" customFormat="1" x14ac:dyDescent="0.2">
      <c r="I1700" s="243"/>
      <c r="K1700" s="411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</row>
    <row r="1701" spans="9:249" s="13" customFormat="1" x14ac:dyDescent="0.2">
      <c r="I1701" s="243"/>
      <c r="K1701" s="411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</row>
    <row r="1702" spans="9:249" s="13" customFormat="1" x14ac:dyDescent="0.2">
      <c r="I1702" s="243"/>
      <c r="K1702" s="411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</row>
    <row r="1703" spans="9:249" s="13" customFormat="1" x14ac:dyDescent="0.2">
      <c r="I1703" s="243"/>
      <c r="K1703" s="411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</row>
    <row r="1704" spans="9:249" s="13" customFormat="1" x14ac:dyDescent="0.2">
      <c r="I1704" s="243"/>
      <c r="K1704" s="411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</row>
    <row r="1705" spans="9:249" s="13" customFormat="1" x14ac:dyDescent="0.2">
      <c r="I1705" s="243"/>
      <c r="K1705" s="411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</row>
    <row r="1706" spans="9:249" s="13" customFormat="1" x14ac:dyDescent="0.2">
      <c r="I1706" s="243"/>
      <c r="K1706" s="411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</row>
    <row r="1707" spans="9:249" s="13" customFormat="1" x14ac:dyDescent="0.2">
      <c r="I1707" s="243"/>
      <c r="K1707" s="411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</row>
    <row r="1708" spans="9:249" s="13" customFormat="1" x14ac:dyDescent="0.2">
      <c r="I1708" s="243"/>
      <c r="K1708" s="411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</row>
    <row r="1709" spans="9:249" s="13" customFormat="1" x14ac:dyDescent="0.2">
      <c r="I1709" s="243"/>
      <c r="K1709" s="411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</row>
    <row r="1710" spans="9:249" s="13" customFormat="1" x14ac:dyDescent="0.2">
      <c r="I1710" s="243"/>
      <c r="K1710" s="411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</row>
    <row r="1711" spans="9:249" s="13" customFormat="1" x14ac:dyDescent="0.2">
      <c r="I1711" s="243"/>
      <c r="K1711" s="411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</row>
    <row r="1712" spans="9:249" s="13" customFormat="1" x14ac:dyDescent="0.2">
      <c r="I1712" s="243"/>
      <c r="K1712" s="411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</row>
    <row r="1713" spans="9:249" s="13" customFormat="1" x14ac:dyDescent="0.2">
      <c r="I1713" s="243"/>
      <c r="K1713" s="411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</row>
    <row r="1714" spans="9:249" s="13" customFormat="1" x14ac:dyDescent="0.2">
      <c r="I1714" s="243"/>
      <c r="K1714" s="411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</row>
    <row r="1715" spans="9:249" s="13" customFormat="1" x14ac:dyDescent="0.2">
      <c r="I1715" s="243"/>
      <c r="K1715" s="411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</row>
    <row r="1716" spans="9:249" s="13" customFormat="1" x14ac:dyDescent="0.2">
      <c r="I1716" s="243"/>
      <c r="K1716" s="411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</row>
    <row r="1717" spans="9:249" s="13" customFormat="1" x14ac:dyDescent="0.2">
      <c r="I1717" s="243"/>
      <c r="K1717" s="411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</row>
    <row r="1718" spans="9:249" s="13" customFormat="1" x14ac:dyDescent="0.2">
      <c r="I1718" s="243"/>
      <c r="K1718" s="411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</row>
    <row r="1719" spans="9:249" s="13" customFormat="1" x14ac:dyDescent="0.2">
      <c r="I1719" s="243"/>
      <c r="K1719" s="411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</row>
    <row r="1720" spans="9:249" s="13" customFormat="1" x14ac:dyDescent="0.2">
      <c r="I1720" s="243"/>
      <c r="K1720" s="411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</row>
    <row r="1721" spans="9:249" s="13" customFormat="1" x14ac:dyDescent="0.2">
      <c r="I1721" s="243"/>
      <c r="K1721" s="411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</row>
    <row r="1722" spans="9:249" s="13" customFormat="1" x14ac:dyDescent="0.2">
      <c r="I1722" s="243"/>
      <c r="K1722" s="411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</row>
    <row r="1723" spans="9:249" s="13" customFormat="1" x14ac:dyDescent="0.2">
      <c r="I1723" s="243"/>
      <c r="K1723" s="411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</row>
    <row r="1724" spans="9:249" s="13" customFormat="1" x14ac:dyDescent="0.2">
      <c r="I1724" s="243"/>
      <c r="K1724" s="411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</row>
    <row r="1725" spans="9:249" s="13" customFormat="1" x14ac:dyDescent="0.2">
      <c r="I1725" s="243"/>
      <c r="K1725" s="411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</row>
    <row r="1726" spans="9:249" s="13" customFormat="1" x14ac:dyDescent="0.2">
      <c r="I1726" s="243"/>
      <c r="K1726" s="411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</row>
    <row r="1727" spans="9:249" s="13" customFormat="1" x14ac:dyDescent="0.2">
      <c r="I1727" s="243"/>
      <c r="K1727" s="411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</row>
    <row r="1728" spans="9:249" s="13" customFormat="1" x14ac:dyDescent="0.2">
      <c r="I1728" s="243"/>
      <c r="K1728" s="411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</row>
    <row r="1729" spans="9:249" s="13" customFormat="1" x14ac:dyDescent="0.2">
      <c r="I1729" s="243"/>
      <c r="K1729" s="411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</row>
    <row r="1730" spans="9:249" s="13" customFormat="1" x14ac:dyDescent="0.2">
      <c r="I1730" s="243"/>
      <c r="K1730" s="411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</row>
    <row r="1731" spans="9:249" s="13" customFormat="1" x14ac:dyDescent="0.2">
      <c r="I1731" s="243"/>
      <c r="K1731" s="411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</row>
    <row r="1732" spans="9:249" s="13" customFormat="1" x14ac:dyDescent="0.2">
      <c r="I1732" s="243"/>
      <c r="K1732" s="411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</row>
    <row r="1733" spans="9:249" s="13" customFormat="1" x14ac:dyDescent="0.2">
      <c r="I1733" s="243"/>
      <c r="K1733" s="411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</row>
    <row r="1734" spans="9:249" s="13" customFormat="1" x14ac:dyDescent="0.2">
      <c r="I1734" s="243"/>
      <c r="K1734" s="411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</row>
    <row r="1735" spans="9:249" s="13" customFormat="1" x14ac:dyDescent="0.2">
      <c r="I1735" s="243"/>
      <c r="K1735" s="411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</row>
    <row r="1736" spans="9:249" s="13" customFormat="1" x14ac:dyDescent="0.2">
      <c r="I1736" s="243"/>
      <c r="K1736" s="411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</row>
    <row r="1737" spans="9:249" s="13" customFormat="1" x14ac:dyDescent="0.2">
      <c r="I1737" s="243"/>
      <c r="K1737" s="411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</row>
    <row r="1738" spans="9:249" s="13" customFormat="1" x14ac:dyDescent="0.2">
      <c r="I1738" s="243"/>
      <c r="K1738" s="411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</row>
    <row r="1739" spans="9:249" s="13" customFormat="1" x14ac:dyDescent="0.2">
      <c r="I1739" s="243"/>
      <c r="K1739" s="411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</row>
    <row r="1740" spans="9:249" s="13" customFormat="1" x14ac:dyDescent="0.2">
      <c r="I1740" s="243"/>
      <c r="K1740" s="411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</row>
    <row r="1741" spans="9:249" s="13" customFormat="1" x14ac:dyDescent="0.2">
      <c r="I1741" s="243"/>
      <c r="K1741" s="411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</row>
    <row r="1742" spans="9:249" s="13" customFormat="1" x14ac:dyDescent="0.2">
      <c r="I1742" s="243"/>
      <c r="K1742" s="411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</row>
    <row r="1743" spans="9:249" s="13" customFormat="1" x14ac:dyDescent="0.2">
      <c r="I1743" s="243"/>
      <c r="K1743" s="411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</row>
    <row r="1744" spans="9:249" s="13" customFormat="1" x14ac:dyDescent="0.2">
      <c r="I1744" s="243"/>
      <c r="K1744" s="411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</row>
    <row r="1745" spans="9:249" s="13" customFormat="1" x14ac:dyDescent="0.2">
      <c r="I1745" s="243"/>
      <c r="K1745" s="411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</row>
    <row r="1746" spans="9:249" s="13" customFormat="1" x14ac:dyDescent="0.2">
      <c r="I1746" s="243"/>
      <c r="K1746" s="411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</row>
    <row r="1747" spans="9:249" s="13" customFormat="1" x14ac:dyDescent="0.2">
      <c r="I1747" s="243"/>
      <c r="K1747" s="411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</row>
    <row r="1748" spans="9:249" s="13" customFormat="1" x14ac:dyDescent="0.2">
      <c r="I1748" s="243"/>
      <c r="K1748" s="411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</row>
    <row r="1749" spans="9:249" s="13" customFormat="1" x14ac:dyDescent="0.2">
      <c r="I1749" s="243"/>
      <c r="K1749" s="411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</row>
    <row r="1750" spans="9:249" s="13" customFormat="1" x14ac:dyDescent="0.2">
      <c r="I1750" s="243"/>
      <c r="K1750" s="411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</row>
    <row r="1751" spans="9:249" s="13" customFormat="1" x14ac:dyDescent="0.2">
      <c r="I1751" s="243"/>
      <c r="K1751" s="411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</row>
    <row r="1752" spans="9:249" s="13" customFormat="1" x14ac:dyDescent="0.2">
      <c r="I1752" s="243"/>
      <c r="K1752" s="411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</row>
    <row r="1753" spans="9:249" s="13" customFormat="1" x14ac:dyDescent="0.2">
      <c r="I1753" s="243"/>
      <c r="K1753" s="411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</row>
    <row r="1754" spans="9:249" s="13" customFormat="1" x14ac:dyDescent="0.2">
      <c r="I1754" s="243"/>
      <c r="K1754" s="411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</row>
    <row r="1755" spans="9:249" s="13" customFormat="1" x14ac:dyDescent="0.2">
      <c r="I1755" s="243"/>
      <c r="K1755" s="411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</row>
    <row r="1756" spans="9:249" s="13" customFormat="1" x14ac:dyDescent="0.2">
      <c r="I1756" s="243"/>
      <c r="K1756" s="411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</row>
    <row r="1757" spans="9:249" s="13" customFormat="1" x14ac:dyDescent="0.2">
      <c r="I1757" s="243"/>
      <c r="K1757" s="411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</row>
    <row r="1758" spans="9:249" s="13" customFormat="1" x14ac:dyDescent="0.2">
      <c r="I1758" s="243"/>
      <c r="K1758" s="411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</row>
    <row r="1759" spans="9:249" s="13" customFormat="1" x14ac:dyDescent="0.2">
      <c r="I1759" s="243"/>
      <c r="K1759" s="411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</row>
    <row r="1760" spans="9:249" s="13" customFormat="1" x14ac:dyDescent="0.2">
      <c r="I1760" s="243"/>
      <c r="K1760" s="411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</row>
    <row r="1761" spans="9:249" s="13" customFormat="1" x14ac:dyDescent="0.2">
      <c r="I1761" s="243"/>
      <c r="K1761" s="411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</row>
    <row r="1762" spans="9:249" s="13" customFormat="1" x14ac:dyDescent="0.2">
      <c r="I1762" s="243"/>
      <c r="K1762" s="411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</row>
    <row r="1763" spans="9:249" s="13" customFormat="1" x14ac:dyDescent="0.2">
      <c r="I1763" s="243"/>
      <c r="K1763" s="411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</row>
    <row r="1764" spans="9:249" s="13" customFormat="1" x14ac:dyDescent="0.2">
      <c r="I1764" s="243"/>
      <c r="K1764" s="411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</row>
    <row r="1765" spans="9:249" s="13" customFormat="1" x14ac:dyDescent="0.2">
      <c r="I1765" s="243"/>
      <c r="K1765" s="411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</row>
    <row r="1766" spans="9:249" s="13" customFormat="1" x14ac:dyDescent="0.2">
      <c r="I1766" s="243"/>
      <c r="K1766" s="411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</row>
    <row r="1767" spans="9:249" s="13" customFormat="1" x14ac:dyDescent="0.2">
      <c r="I1767" s="243"/>
      <c r="K1767" s="411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</row>
    <row r="1768" spans="9:249" s="13" customFormat="1" x14ac:dyDescent="0.2">
      <c r="I1768" s="243"/>
      <c r="K1768" s="411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</row>
    <row r="1769" spans="9:249" s="13" customFormat="1" x14ac:dyDescent="0.2">
      <c r="I1769" s="243"/>
      <c r="K1769" s="411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</row>
    <row r="1770" spans="9:249" s="13" customFormat="1" x14ac:dyDescent="0.2">
      <c r="I1770" s="243"/>
      <c r="K1770" s="411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</row>
    <row r="1771" spans="9:249" s="13" customFormat="1" x14ac:dyDescent="0.2">
      <c r="I1771" s="243"/>
      <c r="K1771" s="411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</row>
    <row r="1772" spans="9:249" s="13" customFormat="1" x14ac:dyDescent="0.2">
      <c r="I1772" s="243"/>
      <c r="K1772" s="411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</row>
    <row r="1773" spans="9:249" s="13" customFormat="1" x14ac:dyDescent="0.2">
      <c r="I1773" s="243"/>
      <c r="K1773" s="411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</row>
    <row r="1774" spans="9:249" s="13" customFormat="1" x14ac:dyDescent="0.2">
      <c r="I1774" s="243"/>
      <c r="K1774" s="411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</row>
    <row r="1775" spans="9:249" s="13" customFormat="1" x14ac:dyDescent="0.2">
      <c r="I1775" s="243"/>
      <c r="K1775" s="411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</row>
    <row r="1776" spans="9:249" s="13" customFormat="1" x14ac:dyDescent="0.2">
      <c r="I1776" s="243"/>
      <c r="K1776" s="411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</row>
    <row r="1777" spans="9:249" s="13" customFormat="1" x14ac:dyDescent="0.2">
      <c r="I1777" s="243"/>
      <c r="K1777" s="411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</row>
    <row r="1778" spans="9:249" s="13" customFormat="1" x14ac:dyDescent="0.2">
      <c r="I1778" s="243"/>
      <c r="K1778" s="411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</row>
    <row r="1779" spans="9:249" s="13" customFormat="1" x14ac:dyDescent="0.2">
      <c r="I1779" s="243"/>
      <c r="K1779" s="411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</row>
    <row r="1780" spans="9:249" s="13" customFormat="1" x14ac:dyDescent="0.2">
      <c r="I1780" s="243"/>
      <c r="K1780" s="411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</row>
    <row r="1781" spans="9:249" s="13" customFormat="1" x14ac:dyDescent="0.2">
      <c r="I1781" s="243"/>
      <c r="K1781" s="411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</row>
    <row r="1782" spans="9:249" s="13" customFormat="1" x14ac:dyDescent="0.2">
      <c r="I1782" s="243"/>
      <c r="K1782" s="411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</row>
    <row r="1783" spans="9:249" s="13" customFormat="1" x14ac:dyDescent="0.2">
      <c r="I1783" s="243"/>
      <c r="K1783" s="411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</row>
    <row r="1784" spans="9:249" s="13" customFormat="1" x14ac:dyDescent="0.2">
      <c r="I1784" s="243"/>
      <c r="K1784" s="411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</row>
    <row r="1785" spans="9:249" s="13" customFormat="1" x14ac:dyDescent="0.2">
      <c r="I1785" s="243"/>
      <c r="K1785" s="411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</row>
    <row r="1786" spans="9:249" s="13" customFormat="1" x14ac:dyDescent="0.2">
      <c r="I1786" s="243"/>
      <c r="K1786" s="411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</row>
    <row r="1787" spans="9:249" s="13" customFormat="1" x14ac:dyDescent="0.2">
      <c r="I1787" s="243"/>
      <c r="K1787" s="411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</row>
    <row r="1788" spans="9:249" s="13" customFormat="1" x14ac:dyDescent="0.2">
      <c r="I1788" s="243"/>
      <c r="K1788" s="411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</row>
    <row r="1789" spans="9:249" s="13" customFormat="1" x14ac:dyDescent="0.2">
      <c r="I1789" s="243"/>
      <c r="K1789" s="411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</row>
    <row r="1790" spans="9:249" s="13" customFormat="1" x14ac:dyDescent="0.2">
      <c r="I1790" s="243"/>
      <c r="K1790" s="411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</row>
    <row r="1791" spans="9:249" s="13" customFormat="1" x14ac:dyDescent="0.2">
      <c r="I1791" s="243"/>
      <c r="K1791" s="411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</row>
    <row r="1792" spans="9:249" s="13" customFormat="1" x14ac:dyDescent="0.2">
      <c r="I1792" s="243"/>
      <c r="K1792" s="411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</row>
    <row r="1793" spans="8:249" s="13" customFormat="1" x14ac:dyDescent="0.2">
      <c r="I1793" s="243"/>
      <c r="K1793" s="411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</row>
    <row r="1794" spans="8:249" s="13" customFormat="1" x14ac:dyDescent="0.2">
      <c r="I1794" s="243"/>
      <c r="K1794" s="411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</row>
    <row r="1795" spans="8:249" s="13" customFormat="1" x14ac:dyDescent="0.2">
      <c r="I1795" s="243"/>
      <c r="K1795" s="411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</row>
    <row r="1796" spans="8:249" s="13" customFormat="1" x14ac:dyDescent="0.2">
      <c r="I1796" s="243"/>
      <c r="K1796" s="411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</row>
    <row r="1797" spans="8:249" s="13" customFormat="1" x14ac:dyDescent="0.2">
      <c r="I1797" s="243"/>
      <c r="K1797" s="411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</row>
    <row r="1798" spans="8:249" s="13" customFormat="1" x14ac:dyDescent="0.2">
      <c r="I1798" s="243"/>
      <c r="K1798" s="411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</row>
    <row r="1799" spans="8:249" s="13" customFormat="1" x14ac:dyDescent="0.2">
      <c r="I1799" s="243"/>
      <c r="K1799" s="411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</row>
    <row r="1800" spans="8:249" s="13" customFormat="1" x14ac:dyDescent="0.2">
      <c r="I1800" s="243"/>
      <c r="K1800" s="411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</row>
    <row r="1801" spans="8:249" s="13" customFormat="1" x14ac:dyDescent="0.2">
      <c r="I1801" s="243"/>
      <c r="K1801" s="411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</row>
    <row r="1802" spans="8:249" s="13" customFormat="1" x14ac:dyDescent="0.2">
      <c r="I1802" s="243"/>
      <c r="K1802" s="411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</row>
    <row r="1803" spans="8:249" s="13" customFormat="1" x14ac:dyDescent="0.2">
      <c r="I1803" s="243"/>
      <c r="K1803" s="411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</row>
    <row r="1804" spans="8:249" s="13" customFormat="1" x14ac:dyDescent="0.2">
      <c r="I1804" s="243"/>
      <c r="K1804" s="411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</row>
    <row r="1805" spans="8:249" s="13" customFormat="1" x14ac:dyDescent="0.2">
      <c r="H1805" s="2"/>
      <c r="I1805" s="243"/>
      <c r="K1805" s="411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</row>
    <row r="1806" spans="8:249" s="13" customFormat="1" x14ac:dyDescent="0.2">
      <c r="H1806" s="2"/>
      <c r="I1806" s="243"/>
      <c r="K1806" s="411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</row>
    <row r="1807" spans="8:249" s="13" customFormat="1" x14ac:dyDescent="0.2">
      <c r="H1807" s="2"/>
      <c r="I1807" s="243"/>
      <c r="K1807" s="411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</row>
    <row r="1808" spans="8:249" s="13" customFormat="1" x14ac:dyDescent="0.2">
      <c r="H1808" s="2"/>
      <c r="I1808" s="243"/>
      <c r="K1808" s="411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</row>
    <row r="1809" spans="3:249" s="13" customFormat="1" x14ac:dyDescent="0.2">
      <c r="H1809" s="2"/>
      <c r="I1809" s="243"/>
      <c r="K1809" s="411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</row>
    <row r="1810" spans="3:249" s="13" customFormat="1" x14ac:dyDescent="0.2">
      <c r="H1810" s="2"/>
      <c r="I1810" s="243"/>
      <c r="K1810" s="411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</row>
    <row r="1811" spans="3:249" s="13" customFormat="1" x14ac:dyDescent="0.2">
      <c r="H1811" s="2"/>
      <c r="I1811" s="243"/>
      <c r="K1811" s="411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</row>
    <row r="1812" spans="3:249" s="13" customFormat="1" x14ac:dyDescent="0.2">
      <c r="H1812" s="2"/>
      <c r="I1812" s="243"/>
      <c r="K1812" s="411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</row>
    <row r="1813" spans="3:249" s="13" customFormat="1" x14ac:dyDescent="0.2">
      <c r="H1813" s="2"/>
      <c r="I1813" s="243"/>
      <c r="K1813" s="411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</row>
    <row r="1814" spans="3:249" s="13" customFormat="1" x14ac:dyDescent="0.2">
      <c r="H1814" s="2"/>
      <c r="I1814" s="243"/>
      <c r="K1814" s="411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</row>
    <row r="1815" spans="3:249" s="13" customFormat="1" x14ac:dyDescent="0.2">
      <c r="H1815" s="2"/>
      <c r="I1815" s="243"/>
      <c r="K1815" s="411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</row>
    <row r="1816" spans="3:249" s="13" customFormat="1" x14ac:dyDescent="0.2">
      <c r="H1816" s="2"/>
      <c r="I1816" s="243"/>
      <c r="K1816" s="411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</row>
    <row r="1817" spans="3:249" s="13" customFormat="1" x14ac:dyDescent="0.2">
      <c r="C1817" s="2"/>
      <c r="D1817" s="2"/>
      <c r="H1817" s="2"/>
      <c r="I1817" s="243"/>
      <c r="K1817" s="411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</row>
    <row r="1818" spans="3:249" s="13" customFormat="1" x14ac:dyDescent="0.2">
      <c r="C1818" s="2"/>
      <c r="D1818" s="2"/>
      <c r="H1818" s="2"/>
      <c r="I1818" s="243"/>
      <c r="K1818" s="411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</row>
    <row r="1819" spans="3:249" s="13" customFormat="1" x14ac:dyDescent="0.2">
      <c r="C1819" s="2"/>
      <c r="D1819" s="2"/>
      <c r="H1819" s="2"/>
      <c r="I1819" s="243"/>
      <c r="K1819" s="411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</row>
    <row r="1820" spans="3:249" s="13" customFormat="1" x14ac:dyDescent="0.2">
      <c r="C1820" s="2"/>
      <c r="D1820" s="2"/>
      <c r="E1820" s="2"/>
      <c r="F1820" s="2"/>
      <c r="G1820" s="2"/>
      <c r="H1820" s="2"/>
      <c r="I1820" s="243"/>
      <c r="K1820" s="411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</row>
    <row r="1821" spans="3:249" s="13" customFormat="1" x14ac:dyDescent="0.2">
      <c r="C1821" s="2"/>
      <c r="D1821" s="2"/>
      <c r="E1821" s="2"/>
      <c r="F1821" s="2"/>
      <c r="G1821" s="2"/>
      <c r="H1821" s="2"/>
      <c r="I1821" s="243"/>
      <c r="K1821" s="411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</row>
    <row r="1822" spans="3:249" s="13" customFormat="1" x14ac:dyDescent="0.2">
      <c r="C1822" s="2"/>
      <c r="D1822" s="2"/>
      <c r="E1822" s="2"/>
      <c r="F1822" s="2"/>
      <c r="G1822" s="2"/>
      <c r="H1822" s="2"/>
      <c r="I1822" s="243"/>
      <c r="K1822" s="411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</row>
    <row r="1823" spans="3:249" s="13" customFormat="1" x14ac:dyDescent="0.2">
      <c r="C1823" s="2"/>
      <c r="D1823" s="2"/>
      <c r="E1823" s="2"/>
      <c r="F1823" s="2"/>
      <c r="G1823" s="2"/>
      <c r="H1823" s="2"/>
      <c r="I1823" s="243"/>
      <c r="K1823" s="411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</row>
    <row r="1824" spans="3:249" s="13" customFormat="1" x14ac:dyDescent="0.2">
      <c r="C1824" s="2"/>
      <c r="D1824" s="2"/>
      <c r="E1824" s="2"/>
      <c r="F1824" s="2"/>
      <c r="G1824" s="2"/>
      <c r="H1824" s="2"/>
      <c r="I1824" s="243"/>
      <c r="K1824" s="411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</row>
    <row r="1825" spans="3:249" s="13" customFormat="1" x14ac:dyDescent="0.2">
      <c r="C1825" s="2"/>
      <c r="D1825" s="2"/>
      <c r="E1825" s="2"/>
      <c r="F1825" s="2"/>
      <c r="G1825" s="2"/>
      <c r="H1825" s="2"/>
      <c r="I1825" s="243"/>
      <c r="K1825" s="411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</row>
    <row r="1826" spans="3:249" s="13" customFormat="1" x14ac:dyDescent="0.2">
      <c r="C1826" s="2"/>
      <c r="D1826" s="2"/>
      <c r="E1826" s="2"/>
      <c r="F1826" s="2"/>
      <c r="G1826" s="2"/>
      <c r="H1826" s="2"/>
      <c r="I1826" s="243"/>
      <c r="K1826" s="411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</row>
    <row r="1827" spans="3:249" s="13" customFormat="1" x14ac:dyDescent="0.2">
      <c r="C1827" s="2"/>
      <c r="D1827" s="2"/>
      <c r="E1827" s="2"/>
      <c r="F1827" s="2"/>
      <c r="G1827" s="2"/>
      <c r="H1827" s="2"/>
      <c r="I1827" s="243"/>
      <c r="K1827" s="411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</row>
    <row r="1828" spans="3:249" s="13" customFormat="1" x14ac:dyDescent="0.2">
      <c r="C1828" s="2"/>
      <c r="D1828" s="2"/>
      <c r="E1828" s="2"/>
      <c r="F1828" s="2"/>
      <c r="G1828" s="2"/>
      <c r="H1828" s="2"/>
      <c r="I1828" s="243"/>
      <c r="K1828" s="411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</row>
    <row r="1829" spans="3:249" s="13" customFormat="1" x14ac:dyDescent="0.2">
      <c r="C1829" s="2"/>
      <c r="D1829" s="2"/>
      <c r="E1829" s="2"/>
      <c r="F1829" s="2"/>
      <c r="G1829" s="2"/>
      <c r="H1829" s="2"/>
      <c r="I1829" s="243"/>
      <c r="K1829" s="411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</row>
    <row r="1830" spans="3:249" s="13" customFormat="1" x14ac:dyDescent="0.2">
      <c r="C1830" s="2"/>
      <c r="D1830" s="2"/>
      <c r="E1830" s="2"/>
      <c r="F1830" s="2"/>
      <c r="G1830" s="2"/>
      <c r="H1830" s="2"/>
      <c r="I1830" s="243"/>
      <c r="K1830" s="411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</row>
    <row r="1831" spans="3:249" s="13" customFormat="1" x14ac:dyDescent="0.2">
      <c r="C1831" s="2"/>
      <c r="D1831" s="2"/>
      <c r="E1831" s="2"/>
      <c r="F1831" s="2"/>
      <c r="G1831" s="2"/>
      <c r="H1831" s="2"/>
      <c r="I1831" s="243"/>
      <c r="K1831" s="411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</row>
    <row r="1832" spans="3:249" s="13" customFormat="1" x14ac:dyDescent="0.2">
      <c r="C1832" s="2"/>
      <c r="D1832" s="2"/>
      <c r="E1832" s="2"/>
      <c r="F1832" s="2"/>
      <c r="G1832" s="2"/>
      <c r="H1832" s="2"/>
      <c r="I1832" s="243"/>
      <c r="K1832" s="411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</row>
    <row r="1833" spans="3:249" s="13" customFormat="1" x14ac:dyDescent="0.2">
      <c r="C1833" s="2"/>
      <c r="D1833" s="2"/>
      <c r="E1833" s="2"/>
      <c r="F1833" s="2"/>
      <c r="G1833" s="2"/>
      <c r="H1833" s="2"/>
      <c r="I1833" s="243"/>
      <c r="K1833" s="411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</row>
    <row r="1834" spans="3:249" s="13" customFormat="1" x14ac:dyDescent="0.2">
      <c r="C1834" s="2"/>
      <c r="D1834" s="2"/>
      <c r="E1834" s="2"/>
      <c r="F1834" s="2"/>
      <c r="G1834" s="2"/>
      <c r="H1834" s="2"/>
      <c r="I1834" s="243"/>
      <c r="K1834" s="411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</row>
    <row r="1835" spans="3:249" s="13" customFormat="1" x14ac:dyDescent="0.2">
      <c r="C1835" s="2"/>
      <c r="D1835" s="2"/>
      <c r="E1835" s="2"/>
      <c r="F1835" s="2"/>
      <c r="G1835" s="2"/>
      <c r="H1835" s="2"/>
      <c r="I1835" s="243"/>
      <c r="K1835" s="411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</row>
    <row r="1836" spans="3:249" s="13" customFormat="1" x14ac:dyDescent="0.2">
      <c r="C1836" s="2"/>
      <c r="D1836" s="2"/>
      <c r="E1836" s="2"/>
      <c r="F1836" s="2"/>
      <c r="G1836" s="2"/>
      <c r="H1836" s="2"/>
      <c r="I1836" s="243"/>
      <c r="K1836" s="411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</row>
    <row r="1837" spans="3:249" s="13" customFormat="1" x14ac:dyDescent="0.2">
      <c r="C1837" s="2"/>
      <c r="D1837" s="2"/>
      <c r="E1837" s="2"/>
      <c r="F1837" s="2"/>
      <c r="G1837" s="2"/>
      <c r="H1837" s="2"/>
      <c r="I1837" s="243"/>
      <c r="K1837" s="411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</row>
    <row r="1838" spans="3:249" s="13" customFormat="1" x14ac:dyDescent="0.2">
      <c r="C1838" s="2"/>
      <c r="D1838" s="2"/>
      <c r="E1838" s="2"/>
      <c r="F1838" s="2"/>
      <c r="G1838" s="2"/>
      <c r="H1838" s="2"/>
      <c r="I1838" s="243"/>
      <c r="K1838" s="411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</row>
    <row r="1839" spans="3:249" s="13" customFormat="1" x14ac:dyDescent="0.2">
      <c r="C1839" s="2"/>
      <c r="D1839" s="2"/>
      <c r="E1839" s="2"/>
      <c r="F1839" s="2"/>
      <c r="G1839" s="2"/>
      <c r="H1839" s="2"/>
      <c r="I1839" s="243"/>
      <c r="K1839" s="411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J1839" s="2"/>
      <c r="EK1839" s="2"/>
      <c r="EL1839" s="2"/>
      <c r="EM1839" s="2"/>
      <c r="EN1839" s="2"/>
      <c r="EO1839" s="2"/>
      <c r="EP1839" s="2"/>
      <c r="EQ1839" s="2"/>
      <c r="ER1839" s="2"/>
      <c r="ES1839" s="2"/>
      <c r="ET1839" s="2"/>
      <c r="EU1839" s="2"/>
      <c r="EV1839" s="2"/>
      <c r="EW1839" s="2"/>
      <c r="EX1839" s="2"/>
      <c r="EY1839" s="2"/>
      <c r="EZ1839" s="2"/>
      <c r="FA1839" s="2"/>
      <c r="FB1839" s="2"/>
      <c r="FC1839" s="2"/>
      <c r="FD1839" s="2"/>
      <c r="FE1839" s="2"/>
      <c r="FF1839" s="2"/>
      <c r="FG1839" s="2"/>
      <c r="FH1839" s="2"/>
      <c r="FI1839" s="2"/>
      <c r="FJ1839" s="2"/>
      <c r="FK1839" s="2"/>
      <c r="FL1839" s="2"/>
      <c r="FM1839" s="2"/>
      <c r="FN1839" s="2"/>
      <c r="FO1839" s="2"/>
      <c r="FP1839" s="2"/>
      <c r="FQ1839" s="2"/>
      <c r="FR1839" s="2"/>
      <c r="FS1839" s="2"/>
      <c r="FT1839" s="2"/>
      <c r="FU1839" s="2"/>
      <c r="FV1839" s="2"/>
      <c r="FW1839" s="2"/>
      <c r="FX1839" s="2"/>
      <c r="FY1839" s="2"/>
      <c r="FZ1839" s="2"/>
      <c r="GA1839" s="2"/>
      <c r="GB1839" s="2"/>
      <c r="GC1839" s="2"/>
      <c r="GD1839" s="2"/>
      <c r="GE1839" s="2"/>
      <c r="GF1839" s="2"/>
      <c r="GG1839" s="2"/>
      <c r="GH1839" s="2"/>
      <c r="GI1839" s="2"/>
      <c r="GJ1839" s="2"/>
      <c r="GK1839" s="2"/>
      <c r="GL1839" s="2"/>
      <c r="GM1839" s="2"/>
      <c r="GN1839" s="2"/>
      <c r="GO1839" s="2"/>
      <c r="GP1839" s="2"/>
      <c r="GQ1839" s="2"/>
      <c r="GR1839" s="2"/>
      <c r="GS1839" s="2"/>
      <c r="GT1839" s="2"/>
      <c r="GU1839" s="2"/>
      <c r="GV1839" s="2"/>
      <c r="GW1839" s="2"/>
      <c r="GX1839" s="2"/>
      <c r="GY1839" s="2"/>
      <c r="GZ1839" s="2"/>
      <c r="HA1839" s="2"/>
      <c r="HB1839" s="2"/>
      <c r="HC1839" s="2"/>
      <c r="HD1839" s="2"/>
      <c r="HE1839" s="2"/>
      <c r="HF1839" s="2"/>
      <c r="HG1839" s="2"/>
      <c r="HH1839" s="2"/>
      <c r="HI1839" s="2"/>
      <c r="HJ1839" s="2"/>
      <c r="HK1839" s="2"/>
      <c r="HL1839" s="2"/>
      <c r="HM1839" s="2"/>
      <c r="HN1839" s="2"/>
      <c r="HO1839" s="2"/>
      <c r="HP1839" s="2"/>
      <c r="HQ1839" s="2"/>
      <c r="HR1839" s="2"/>
      <c r="HS1839" s="2"/>
      <c r="HT1839" s="2"/>
      <c r="HU1839" s="2"/>
      <c r="HV1839" s="2"/>
      <c r="HW1839" s="2"/>
      <c r="HX1839" s="2"/>
      <c r="HY1839" s="2"/>
      <c r="HZ1839" s="2"/>
      <c r="IA1839" s="2"/>
      <c r="IB1839" s="2"/>
      <c r="IC1839" s="2"/>
      <c r="ID1839" s="2"/>
      <c r="IE1839" s="2"/>
      <c r="IF1839" s="2"/>
      <c r="IG1839" s="2"/>
      <c r="IH1839" s="2"/>
      <c r="II1839" s="2"/>
      <c r="IJ1839" s="2"/>
      <c r="IK1839" s="2"/>
      <c r="IL1839" s="2"/>
      <c r="IM1839" s="2"/>
      <c r="IN1839" s="2"/>
      <c r="IO1839" s="2"/>
    </row>
    <row r="1840" spans="3:249" s="13" customFormat="1" x14ac:dyDescent="0.2">
      <c r="C1840" s="2"/>
      <c r="D1840" s="2"/>
      <c r="E1840" s="2"/>
      <c r="F1840" s="2"/>
      <c r="G1840" s="2"/>
      <c r="H1840" s="2"/>
      <c r="I1840" s="243"/>
      <c r="K1840" s="411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J1840" s="2"/>
      <c r="EK1840" s="2"/>
      <c r="EL1840" s="2"/>
      <c r="EM1840" s="2"/>
      <c r="EN1840" s="2"/>
      <c r="EO1840" s="2"/>
      <c r="EP1840" s="2"/>
      <c r="EQ1840" s="2"/>
      <c r="ER1840" s="2"/>
      <c r="ES1840" s="2"/>
      <c r="ET1840" s="2"/>
      <c r="EU1840" s="2"/>
      <c r="EV1840" s="2"/>
      <c r="EW1840" s="2"/>
      <c r="EX1840" s="2"/>
      <c r="EY1840" s="2"/>
      <c r="EZ1840" s="2"/>
      <c r="FA1840" s="2"/>
      <c r="FB1840" s="2"/>
      <c r="FC1840" s="2"/>
      <c r="FD1840" s="2"/>
      <c r="FE1840" s="2"/>
      <c r="FF1840" s="2"/>
      <c r="FG1840" s="2"/>
      <c r="FH1840" s="2"/>
      <c r="FI1840" s="2"/>
      <c r="FJ1840" s="2"/>
      <c r="FK1840" s="2"/>
      <c r="FL1840" s="2"/>
      <c r="FM1840" s="2"/>
      <c r="FN1840" s="2"/>
      <c r="FO1840" s="2"/>
      <c r="FP1840" s="2"/>
      <c r="FQ1840" s="2"/>
      <c r="FR1840" s="2"/>
      <c r="FS1840" s="2"/>
      <c r="FT1840" s="2"/>
      <c r="FU1840" s="2"/>
      <c r="FV1840" s="2"/>
      <c r="FW1840" s="2"/>
      <c r="FX1840" s="2"/>
      <c r="FY1840" s="2"/>
      <c r="FZ1840" s="2"/>
      <c r="GA1840" s="2"/>
      <c r="GB1840" s="2"/>
      <c r="GC1840" s="2"/>
      <c r="GD1840" s="2"/>
      <c r="GE1840" s="2"/>
      <c r="GF1840" s="2"/>
      <c r="GG1840" s="2"/>
      <c r="GH1840" s="2"/>
      <c r="GI1840" s="2"/>
      <c r="GJ1840" s="2"/>
      <c r="GK1840" s="2"/>
      <c r="GL1840" s="2"/>
      <c r="GM1840" s="2"/>
      <c r="GN1840" s="2"/>
      <c r="GO1840" s="2"/>
      <c r="GP1840" s="2"/>
      <c r="GQ1840" s="2"/>
      <c r="GR1840" s="2"/>
      <c r="GS1840" s="2"/>
      <c r="GT1840" s="2"/>
      <c r="GU1840" s="2"/>
      <c r="GV1840" s="2"/>
      <c r="GW1840" s="2"/>
      <c r="GX1840" s="2"/>
      <c r="GY1840" s="2"/>
      <c r="GZ1840" s="2"/>
      <c r="HA1840" s="2"/>
      <c r="HB1840" s="2"/>
      <c r="HC1840" s="2"/>
      <c r="HD1840" s="2"/>
      <c r="HE1840" s="2"/>
      <c r="HF1840" s="2"/>
      <c r="HG1840" s="2"/>
      <c r="HH1840" s="2"/>
      <c r="HI1840" s="2"/>
      <c r="HJ1840" s="2"/>
      <c r="HK1840" s="2"/>
      <c r="HL1840" s="2"/>
      <c r="HM1840" s="2"/>
      <c r="HN1840" s="2"/>
      <c r="HO1840" s="2"/>
      <c r="HP1840" s="2"/>
      <c r="HQ1840" s="2"/>
      <c r="HR1840" s="2"/>
      <c r="HS1840" s="2"/>
      <c r="HT1840" s="2"/>
      <c r="HU1840" s="2"/>
      <c r="HV1840" s="2"/>
      <c r="HW1840" s="2"/>
      <c r="HX1840" s="2"/>
      <c r="HY1840" s="2"/>
      <c r="HZ1840" s="2"/>
      <c r="IA1840" s="2"/>
      <c r="IB1840" s="2"/>
      <c r="IC1840" s="2"/>
      <c r="ID1840" s="2"/>
      <c r="IE1840" s="2"/>
      <c r="IF1840" s="2"/>
      <c r="IG1840" s="2"/>
      <c r="IH1840" s="2"/>
      <c r="II1840" s="2"/>
      <c r="IJ1840" s="2"/>
      <c r="IK1840" s="2"/>
      <c r="IL1840" s="2"/>
      <c r="IM1840" s="2"/>
      <c r="IN1840" s="2"/>
      <c r="IO1840" s="2"/>
    </row>
    <row r="1841" spans="3:249" s="13" customFormat="1" x14ac:dyDescent="0.2">
      <c r="C1841" s="2"/>
      <c r="D1841" s="2"/>
      <c r="E1841" s="2"/>
      <c r="F1841" s="2"/>
      <c r="G1841" s="2"/>
      <c r="H1841" s="2"/>
      <c r="I1841" s="243"/>
      <c r="K1841" s="411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J1841" s="2"/>
      <c r="EK1841" s="2"/>
      <c r="EL1841" s="2"/>
      <c r="EM1841" s="2"/>
      <c r="EN1841" s="2"/>
      <c r="EO1841" s="2"/>
      <c r="EP1841" s="2"/>
      <c r="EQ1841" s="2"/>
      <c r="ER1841" s="2"/>
      <c r="ES1841" s="2"/>
      <c r="ET1841" s="2"/>
      <c r="EU1841" s="2"/>
      <c r="EV1841" s="2"/>
      <c r="EW1841" s="2"/>
      <c r="EX1841" s="2"/>
      <c r="EY1841" s="2"/>
      <c r="EZ1841" s="2"/>
      <c r="FA1841" s="2"/>
      <c r="FB1841" s="2"/>
      <c r="FC1841" s="2"/>
      <c r="FD1841" s="2"/>
      <c r="FE1841" s="2"/>
      <c r="FF1841" s="2"/>
      <c r="FG1841" s="2"/>
      <c r="FH1841" s="2"/>
      <c r="FI1841" s="2"/>
      <c r="FJ1841" s="2"/>
      <c r="FK1841" s="2"/>
      <c r="FL1841" s="2"/>
      <c r="FM1841" s="2"/>
      <c r="FN1841" s="2"/>
      <c r="FO1841" s="2"/>
      <c r="FP1841" s="2"/>
      <c r="FQ1841" s="2"/>
      <c r="FR1841" s="2"/>
      <c r="FS1841" s="2"/>
      <c r="FT1841" s="2"/>
      <c r="FU1841" s="2"/>
      <c r="FV1841" s="2"/>
      <c r="FW1841" s="2"/>
      <c r="FX1841" s="2"/>
      <c r="FY1841" s="2"/>
      <c r="FZ1841" s="2"/>
      <c r="GA1841" s="2"/>
      <c r="GB1841" s="2"/>
      <c r="GC1841" s="2"/>
      <c r="GD1841" s="2"/>
      <c r="GE1841" s="2"/>
      <c r="GF1841" s="2"/>
      <c r="GG1841" s="2"/>
      <c r="GH1841" s="2"/>
      <c r="GI1841" s="2"/>
      <c r="GJ1841" s="2"/>
      <c r="GK1841" s="2"/>
      <c r="GL1841" s="2"/>
      <c r="GM1841" s="2"/>
      <c r="GN1841" s="2"/>
      <c r="GO1841" s="2"/>
      <c r="GP1841" s="2"/>
      <c r="GQ1841" s="2"/>
      <c r="GR1841" s="2"/>
      <c r="GS1841" s="2"/>
      <c r="GT1841" s="2"/>
      <c r="GU1841" s="2"/>
      <c r="GV1841" s="2"/>
      <c r="GW1841" s="2"/>
      <c r="GX1841" s="2"/>
      <c r="GY1841" s="2"/>
      <c r="GZ1841" s="2"/>
      <c r="HA1841" s="2"/>
      <c r="HB1841" s="2"/>
      <c r="HC1841" s="2"/>
      <c r="HD1841" s="2"/>
      <c r="HE1841" s="2"/>
      <c r="HF1841" s="2"/>
      <c r="HG1841" s="2"/>
      <c r="HH1841" s="2"/>
      <c r="HI1841" s="2"/>
      <c r="HJ1841" s="2"/>
      <c r="HK1841" s="2"/>
      <c r="HL1841" s="2"/>
      <c r="HM1841" s="2"/>
      <c r="HN1841" s="2"/>
      <c r="HO1841" s="2"/>
      <c r="HP1841" s="2"/>
      <c r="HQ1841" s="2"/>
      <c r="HR1841" s="2"/>
      <c r="HS1841" s="2"/>
      <c r="HT1841" s="2"/>
      <c r="HU1841" s="2"/>
      <c r="HV1841" s="2"/>
      <c r="HW1841" s="2"/>
      <c r="HX1841" s="2"/>
      <c r="HY1841" s="2"/>
      <c r="HZ1841" s="2"/>
      <c r="IA1841" s="2"/>
      <c r="IB1841" s="2"/>
      <c r="IC1841" s="2"/>
      <c r="ID1841" s="2"/>
      <c r="IE1841" s="2"/>
      <c r="IF1841" s="2"/>
      <c r="IG1841" s="2"/>
      <c r="IH1841" s="2"/>
      <c r="II1841" s="2"/>
      <c r="IJ1841" s="2"/>
      <c r="IK1841" s="2"/>
      <c r="IL1841" s="2"/>
      <c r="IM1841" s="2"/>
      <c r="IN1841" s="2"/>
      <c r="IO1841" s="2"/>
    </row>
    <row r="1842" spans="3:249" s="13" customFormat="1" x14ac:dyDescent="0.2">
      <c r="C1842" s="2"/>
      <c r="D1842" s="2"/>
      <c r="E1842" s="2"/>
      <c r="F1842" s="2"/>
      <c r="G1842" s="2"/>
      <c r="H1842" s="2"/>
      <c r="I1842" s="243"/>
      <c r="K1842" s="411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J1842" s="2"/>
      <c r="EK1842" s="2"/>
      <c r="EL1842" s="2"/>
      <c r="EM1842" s="2"/>
      <c r="EN1842" s="2"/>
      <c r="EO1842" s="2"/>
      <c r="EP1842" s="2"/>
      <c r="EQ1842" s="2"/>
      <c r="ER1842" s="2"/>
      <c r="ES1842" s="2"/>
      <c r="ET1842" s="2"/>
      <c r="EU1842" s="2"/>
      <c r="EV1842" s="2"/>
      <c r="EW1842" s="2"/>
      <c r="EX1842" s="2"/>
      <c r="EY1842" s="2"/>
      <c r="EZ1842" s="2"/>
      <c r="FA1842" s="2"/>
      <c r="FB1842" s="2"/>
      <c r="FC1842" s="2"/>
      <c r="FD1842" s="2"/>
      <c r="FE1842" s="2"/>
      <c r="FF1842" s="2"/>
      <c r="FG1842" s="2"/>
      <c r="FH1842" s="2"/>
      <c r="FI1842" s="2"/>
      <c r="FJ1842" s="2"/>
      <c r="FK1842" s="2"/>
      <c r="FL1842" s="2"/>
      <c r="FM1842" s="2"/>
      <c r="FN1842" s="2"/>
      <c r="FO1842" s="2"/>
      <c r="FP1842" s="2"/>
      <c r="FQ1842" s="2"/>
      <c r="FR1842" s="2"/>
      <c r="FS1842" s="2"/>
      <c r="FT1842" s="2"/>
      <c r="FU1842" s="2"/>
      <c r="FV1842" s="2"/>
      <c r="FW1842" s="2"/>
      <c r="FX1842" s="2"/>
      <c r="FY1842" s="2"/>
      <c r="FZ1842" s="2"/>
      <c r="GA1842" s="2"/>
      <c r="GB1842" s="2"/>
      <c r="GC1842" s="2"/>
      <c r="GD1842" s="2"/>
      <c r="GE1842" s="2"/>
      <c r="GF1842" s="2"/>
      <c r="GG1842" s="2"/>
      <c r="GH1842" s="2"/>
      <c r="GI1842" s="2"/>
      <c r="GJ1842" s="2"/>
      <c r="GK1842" s="2"/>
      <c r="GL1842" s="2"/>
      <c r="GM1842" s="2"/>
      <c r="GN1842" s="2"/>
      <c r="GO1842" s="2"/>
      <c r="GP1842" s="2"/>
      <c r="GQ1842" s="2"/>
      <c r="GR1842" s="2"/>
      <c r="GS1842" s="2"/>
      <c r="GT1842" s="2"/>
      <c r="GU1842" s="2"/>
      <c r="GV1842" s="2"/>
      <c r="GW1842" s="2"/>
      <c r="GX1842" s="2"/>
      <c r="GY1842" s="2"/>
      <c r="GZ1842" s="2"/>
      <c r="HA1842" s="2"/>
      <c r="HB1842" s="2"/>
      <c r="HC1842" s="2"/>
      <c r="HD1842" s="2"/>
      <c r="HE1842" s="2"/>
      <c r="HF1842" s="2"/>
      <c r="HG1842" s="2"/>
      <c r="HH1842" s="2"/>
      <c r="HI1842" s="2"/>
      <c r="HJ1842" s="2"/>
      <c r="HK1842" s="2"/>
      <c r="HL1842" s="2"/>
      <c r="HM1842" s="2"/>
      <c r="HN1842" s="2"/>
      <c r="HO1842" s="2"/>
      <c r="HP1842" s="2"/>
      <c r="HQ1842" s="2"/>
      <c r="HR1842" s="2"/>
      <c r="HS1842" s="2"/>
      <c r="HT1842" s="2"/>
      <c r="HU1842" s="2"/>
      <c r="HV1842" s="2"/>
      <c r="HW1842" s="2"/>
      <c r="HX1842" s="2"/>
      <c r="HY1842" s="2"/>
      <c r="HZ1842" s="2"/>
      <c r="IA1842" s="2"/>
      <c r="IB1842" s="2"/>
      <c r="IC1842" s="2"/>
      <c r="ID1842" s="2"/>
      <c r="IE1842" s="2"/>
      <c r="IF1842" s="2"/>
      <c r="IG1842" s="2"/>
      <c r="IH1842" s="2"/>
      <c r="II1842" s="2"/>
      <c r="IJ1842" s="2"/>
      <c r="IK1842" s="2"/>
      <c r="IL1842" s="2"/>
      <c r="IM1842" s="2"/>
      <c r="IN1842" s="2"/>
      <c r="IO1842" s="2"/>
    </row>
    <row r="1843" spans="3:249" s="13" customFormat="1" x14ac:dyDescent="0.2">
      <c r="C1843" s="2"/>
      <c r="D1843" s="2"/>
      <c r="E1843" s="2"/>
      <c r="F1843" s="2"/>
      <c r="G1843" s="2"/>
      <c r="H1843" s="2"/>
      <c r="I1843" s="243"/>
      <c r="K1843" s="411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J1843" s="2"/>
      <c r="EK1843" s="2"/>
      <c r="EL1843" s="2"/>
      <c r="EM1843" s="2"/>
      <c r="EN1843" s="2"/>
      <c r="EO1843" s="2"/>
      <c r="EP1843" s="2"/>
      <c r="EQ1843" s="2"/>
      <c r="ER1843" s="2"/>
      <c r="ES1843" s="2"/>
      <c r="ET1843" s="2"/>
      <c r="EU1843" s="2"/>
      <c r="EV1843" s="2"/>
      <c r="EW1843" s="2"/>
      <c r="EX1843" s="2"/>
      <c r="EY1843" s="2"/>
      <c r="EZ1843" s="2"/>
      <c r="FA1843" s="2"/>
      <c r="FB1843" s="2"/>
      <c r="FC1843" s="2"/>
      <c r="FD1843" s="2"/>
      <c r="FE1843" s="2"/>
      <c r="FF1843" s="2"/>
      <c r="FG1843" s="2"/>
      <c r="FH1843" s="2"/>
      <c r="FI1843" s="2"/>
      <c r="FJ1843" s="2"/>
      <c r="FK1843" s="2"/>
      <c r="FL1843" s="2"/>
      <c r="FM1843" s="2"/>
      <c r="FN1843" s="2"/>
      <c r="FO1843" s="2"/>
      <c r="FP1843" s="2"/>
      <c r="FQ1843" s="2"/>
      <c r="FR1843" s="2"/>
      <c r="FS1843" s="2"/>
      <c r="FT1843" s="2"/>
      <c r="FU1843" s="2"/>
      <c r="FV1843" s="2"/>
      <c r="FW1843" s="2"/>
      <c r="FX1843" s="2"/>
      <c r="FY1843" s="2"/>
      <c r="FZ1843" s="2"/>
      <c r="GA1843" s="2"/>
      <c r="GB1843" s="2"/>
      <c r="GC1843" s="2"/>
      <c r="GD1843" s="2"/>
      <c r="GE1843" s="2"/>
      <c r="GF1843" s="2"/>
      <c r="GG1843" s="2"/>
      <c r="GH1843" s="2"/>
      <c r="GI1843" s="2"/>
      <c r="GJ1843" s="2"/>
      <c r="GK1843" s="2"/>
      <c r="GL1843" s="2"/>
      <c r="GM1843" s="2"/>
      <c r="GN1843" s="2"/>
      <c r="GO1843" s="2"/>
      <c r="GP1843" s="2"/>
      <c r="GQ1843" s="2"/>
      <c r="GR1843" s="2"/>
      <c r="GS1843" s="2"/>
      <c r="GT1843" s="2"/>
      <c r="GU1843" s="2"/>
      <c r="GV1843" s="2"/>
      <c r="GW1843" s="2"/>
      <c r="GX1843" s="2"/>
      <c r="GY1843" s="2"/>
      <c r="GZ1843" s="2"/>
      <c r="HA1843" s="2"/>
      <c r="HB1843" s="2"/>
      <c r="HC1843" s="2"/>
      <c r="HD1843" s="2"/>
      <c r="HE1843" s="2"/>
      <c r="HF1843" s="2"/>
      <c r="HG1843" s="2"/>
      <c r="HH1843" s="2"/>
      <c r="HI1843" s="2"/>
      <c r="HJ1843" s="2"/>
      <c r="HK1843" s="2"/>
      <c r="HL1843" s="2"/>
      <c r="HM1843" s="2"/>
      <c r="HN1843" s="2"/>
      <c r="HO1843" s="2"/>
      <c r="HP1843" s="2"/>
      <c r="HQ1843" s="2"/>
      <c r="HR1843" s="2"/>
      <c r="HS1843" s="2"/>
      <c r="HT1843" s="2"/>
      <c r="HU1843" s="2"/>
      <c r="HV1843" s="2"/>
      <c r="HW1843" s="2"/>
      <c r="HX1843" s="2"/>
      <c r="HY1843" s="2"/>
      <c r="HZ1843" s="2"/>
      <c r="IA1843" s="2"/>
      <c r="IB1843" s="2"/>
      <c r="IC1843" s="2"/>
      <c r="ID1843" s="2"/>
      <c r="IE1843" s="2"/>
      <c r="IF1843" s="2"/>
      <c r="IG1843" s="2"/>
      <c r="IH1843" s="2"/>
      <c r="II1843" s="2"/>
      <c r="IJ1843" s="2"/>
      <c r="IK1843" s="2"/>
      <c r="IL1843" s="2"/>
      <c r="IM1843" s="2"/>
      <c r="IN1843" s="2"/>
      <c r="IO1843" s="2"/>
    </row>
    <row r="1844" spans="3:249" s="13" customFormat="1" x14ac:dyDescent="0.2">
      <c r="C1844" s="2"/>
      <c r="D1844" s="2"/>
      <c r="E1844" s="2"/>
      <c r="F1844" s="2"/>
      <c r="G1844" s="2"/>
      <c r="H1844" s="2"/>
      <c r="I1844" s="243"/>
      <c r="K1844" s="411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J1844" s="2"/>
      <c r="EK1844" s="2"/>
      <c r="EL1844" s="2"/>
      <c r="EM1844" s="2"/>
      <c r="EN1844" s="2"/>
      <c r="EO1844" s="2"/>
      <c r="EP1844" s="2"/>
      <c r="EQ1844" s="2"/>
      <c r="ER1844" s="2"/>
      <c r="ES1844" s="2"/>
      <c r="ET1844" s="2"/>
      <c r="EU1844" s="2"/>
      <c r="EV1844" s="2"/>
      <c r="EW1844" s="2"/>
      <c r="EX1844" s="2"/>
      <c r="EY1844" s="2"/>
      <c r="EZ1844" s="2"/>
      <c r="FA1844" s="2"/>
      <c r="FB1844" s="2"/>
      <c r="FC1844" s="2"/>
      <c r="FD1844" s="2"/>
      <c r="FE1844" s="2"/>
      <c r="FF1844" s="2"/>
      <c r="FG1844" s="2"/>
      <c r="FH1844" s="2"/>
      <c r="FI1844" s="2"/>
      <c r="FJ1844" s="2"/>
      <c r="FK1844" s="2"/>
      <c r="FL1844" s="2"/>
      <c r="FM1844" s="2"/>
      <c r="FN1844" s="2"/>
      <c r="FO1844" s="2"/>
      <c r="FP1844" s="2"/>
      <c r="FQ1844" s="2"/>
      <c r="FR1844" s="2"/>
      <c r="FS1844" s="2"/>
      <c r="FT1844" s="2"/>
      <c r="FU1844" s="2"/>
      <c r="FV1844" s="2"/>
      <c r="FW1844" s="2"/>
      <c r="FX1844" s="2"/>
      <c r="FY1844" s="2"/>
      <c r="FZ1844" s="2"/>
      <c r="GA1844" s="2"/>
      <c r="GB1844" s="2"/>
      <c r="GC1844" s="2"/>
      <c r="GD1844" s="2"/>
      <c r="GE1844" s="2"/>
      <c r="GF1844" s="2"/>
      <c r="GG1844" s="2"/>
      <c r="GH1844" s="2"/>
      <c r="GI1844" s="2"/>
      <c r="GJ1844" s="2"/>
      <c r="GK1844" s="2"/>
      <c r="GL1844" s="2"/>
      <c r="GM1844" s="2"/>
      <c r="GN1844" s="2"/>
      <c r="GO1844" s="2"/>
      <c r="GP1844" s="2"/>
      <c r="GQ1844" s="2"/>
      <c r="GR1844" s="2"/>
      <c r="GS1844" s="2"/>
      <c r="GT1844" s="2"/>
      <c r="GU1844" s="2"/>
      <c r="GV1844" s="2"/>
      <c r="GW1844" s="2"/>
      <c r="GX1844" s="2"/>
      <c r="GY1844" s="2"/>
      <c r="GZ1844" s="2"/>
      <c r="HA1844" s="2"/>
      <c r="HB1844" s="2"/>
      <c r="HC1844" s="2"/>
      <c r="HD1844" s="2"/>
      <c r="HE1844" s="2"/>
      <c r="HF1844" s="2"/>
      <c r="HG1844" s="2"/>
      <c r="HH1844" s="2"/>
      <c r="HI1844" s="2"/>
      <c r="HJ1844" s="2"/>
      <c r="HK1844" s="2"/>
      <c r="HL1844" s="2"/>
      <c r="HM1844" s="2"/>
      <c r="HN1844" s="2"/>
      <c r="HO1844" s="2"/>
      <c r="HP1844" s="2"/>
      <c r="HQ1844" s="2"/>
      <c r="HR1844" s="2"/>
      <c r="HS1844" s="2"/>
      <c r="HT1844" s="2"/>
      <c r="HU1844" s="2"/>
      <c r="HV1844" s="2"/>
      <c r="HW1844" s="2"/>
      <c r="HX1844" s="2"/>
      <c r="HY1844" s="2"/>
      <c r="HZ1844" s="2"/>
      <c r="IA1844" s="2"/>
      <c r="IB1844" s="2"/>
      <c r="IC1844" s="2"/>
      <c r="ID1844" s="2"/>
      <c r="IE1844" s="2"/>
      <c r="IF1844" s="2"/>
      <c r="IG1844" s="2"/>
      <c r="IH1844" s="2"/>
      <c r="II1844" s="2"/>
      <c r="IJ1844" s="2"/>
      <c r="IK1844" s="2"/>
      <c r="IL1844" s="2"/>
      <c r="IM1844" s="2"/>
      <c r="IN1844" s="2"/>
      <c r="IO1844" s="2"/>
    </row>
    <row r="1845" spans="3:249" s="13" customFormat="1" x14ac:dyDescent="0.2">
      <c r="C1845" s="2"/>
      <c r="D1845" s="2"/>
      <c r="E1845" s="2"/>
      <c r="F1845" s="2"/>
      <c r="G1845" s="2"/>
      <c r="H1845" s="2"/>
      <c r="I1845" s="243"/>
      <c r="K1845" s="411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J1845" s="2"/>
      <c r="EK1845" s="2"/>
      <c r="EL1845" s="2"/>
      <c r="EM1845" s="2"/>
      <c r="EN1845" s="2"/>
      <c r="EO1845" s="2"/>
      <c r="EP1845" s="2"/>
      <c r="EQ1845" s="2"/>
      <c r="ER1845" s="2"/>
      <c r="ES1845" s="2"/>
      <c r="ET1845" s="2"/>
      <c r="EU1845" s="2"/>
      <c r="EV1845" s="2"/>
      <c r="EW1845" s="2"/>
      <c r="EX1845" s="2"/>
      <c r="EY1845" s="2"/>
      <c r="EZ1845" s="2"/>
      <c r="FA1845" s="2"/>
      <c r="FB1845" s="2"/>
      <c r="FC1845" s="2"/>
      <c r="FD1845" s="2"/>
      <c r="FE1845" s="2"/>
      <c r="FF1845" s="2"/>
      <c r="FG1845" s="2"/>
      <c r="FH1845" s="2"/>
      <c r="FI1845" s="2"/>
      <c r="FJ1845" s="2"/>
      <c r="FK1845" s="2"/>
      <c r="FL1845" s="2"/>
      <c r="FM1845" s="2"/>
      <c r="FN1845" s="2"/>
      <c r="FO1845" s="2"/>
      <c r="FP1845" s="2"/>
      <c r="FQ1845" s="2"/>
      <c r="FR1845" s="2"/>
      <c r="FS1845" s="2"/>
      <c r="FT1845" s="2"/>
      <c r="FU1845" s="2"/>
      <c r="FV1845" s="2"/>
      <c r="FW1845" s="2"/>
      <c r="FX1845" s="2"/>
      <c r="FY1845" s="2"/>
      <c r="FZ1845" s="2"/>
      <c r="GA1845" s="2"/>
      <c r="GB1845" s="2"/>
      <c r="GC1845" s="2"/>
      <c r="GD1845" s="2"/>
      <c r="GE1845" s="2"/>
      <c r="GF1845" s="2"/>
      <c r="GG1845" s="2"/>
      <c r="GH1845" s="2"/>
      <c r="GI1845" s="2"/>
      <c r="GJ1845" s="2"/>
      <c r="GK1845" s="2"/>
      <c r="GL1845" s="2"/>
      <c r="GM1845" s="2"/>
      <c r="GN1845" s="2"/>
      <c r="GO1845" s="2"/>
      <c r="GP1845" s="2"/>
      <c r="GQ1845" s="2"/>
      <c r="GR1845" s="2"/>
      <c r="GS1845" s="2"/>
      <c r="GT1845" s="2"/>
      <c r="GU1845" s="2"/>
      <c r="GV1845" s="2"/>
      <c r="GW1845" s="2"/>
      <c r="GX1845" s="2"/>
      <c r="GY1845" s="2"/>
      <c r="GZ1845" s="2"/>
      <c r="HA1845" s="2"/>
      <c r="HB1845" s="2"/>
      <c r="HC1845" s="2"/>
      <c r="HD1845" s="2"/>
      <c r="HE1845" s="2"/>
      <c r="HF1845" s="2"/>
      <c r="HG1845" s="2"/>
      <c r="HH1845" s="2"/>
      <c r="HI1845" s="2"/>
      <c r="HJ1845" s="2"/>
      <c r="HK1845" s="2"/>
      <c r="HL1845" s="2"/>
      <c r="HM1845" s="2"/>
      <c r="HN1845" s="2"/>
      <c r="HO1845" s="2"/>
      <c r="HP1845" s="2"/>
      <c r="HQ1845" s="2"/>
      <c r="HR1845" s="2"/>
      <c r="HS1845" s="2"/>
      <c r="HT1845" s="2"/>
      <c r="HU1845" s="2"/>
      <c r="HV1845" s="2"/>
      <c r="HW1845" s="2"/>
      <c r="HX1845" s="2"/>
      <c r="HY1845" s="2"/>
      <c r="HZ1845" s="2"/>
      <c r="IA1845" s="2"/>
      <c r="IB1845" s="2"/>
      <c r="IC1845" s="2"/>
      <c r="ID1845" s="2"/>
      <c r="IE1845" s="2"/>
      <c r="IF1845" s="2"/>
      <c r="IG1845" s="2"/>
      <c r="IH1845" s="2"/>
      <c r="II1845" s="2"/>
      <c r="IJ1845" s="2"/>
      <c r="IK1845" s="2"/>
      <c r="IL1845" s="2"/>
      <c r="IM1845" s="2"/>
      <c r="IN1845" s="2"/>
      <c r="IO1845" s="2"/>
    </row>
    <row r="1846" spans="3:249" s="13" customFormat="1" x14ac:dyDescent="0.2">
      <c r="C1846" s="2"/>
      <c r="D1846" s="2"/>
      <c r="E1846" s="2"/>
      <c r="F1846" s="2"/>
      <c r="G1846" s="2"/>
      <c r="H1846" s="2"/>
      <c r="I1846" s="243"/>
      <c r="K1846" s="411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J1846" s="2"/>
      <c r="EK1846" s="2"/>
      <c r="EL1846" s="2"/>
      <c r="EM1846" s="2"/>
      <c r="EN1846" s="2"/>
      <c r="EO1846" s="2"/>
      <c r="EP1846" s="2"/>
      <c r="EQ1846" s="2"/>
      <c r="ER1846" s="2"/>
      <c r="ES1846" s="2"/>
      <c r="ET1846" s="2"/>
      <c r="EU1846" s="2"/>
      <c r="EV1846" s="2"/>
      <c r="EW1846" s="2"/>
      <c r="EX1846" s="2"/>
      <c r="EY1846" s="2"/>
      <c r="EZ1846" s="2"/>
      <c r="FA1846" s="2"/>
      <c r="FB1846" s="2"/>
      <c r="FC1846" s="2"/>
      <c r="FD1846" s="2"/>
      <c r="FE1846" s="2"/>
      <c r="FF1846" s="2"/>
      <c r="FG1846" s="2"/>
      <c r="FH1846" s="2"/>
      <c r="FI1846" s="2"/>
      <c r="FJ1846" s="2"/>
      <c r="FK1846" s="2"/>
      <c r="FL1846" s="2"/>
      <c r="FM1846" s="2"/>
      <c r="FN1846" s="2"/>
      <c r="FO1846" s="2"/>
      <c r="FP1846" s="2"/>
      <c r="FQ1846" s="2"/>
      <c r="FR1846" s="2"/>
      <c r="FS1846" s="2"/>
      <c r="FT1846" s="2"/>
      <c r="FU1846" s="2"/>
      <c r="FV1846" s="2"/>
      <c r="FW1846" s="2"/>
      <c r="FX1846" s="2"/>
      <c r="FY1846" s="2"/>
      <c r="FZ1846" s="2"/>
      <c r="GA1846" s="2"/>
      <c r="GB1846" s="2"/>
      <c r="GC1846" s="2"/>
      <c r="GD1846" s="2"/>
      <c r="GE1846" s="2"/>
      <c r="GF1846" s="2"/>
      <c r="GG1846" s="2"/>
      <c r="GH1846" s="2"/>
      <c r="GI1846" s="2"/>
      <c r="GJ1846" s="2"/>
      <c r="GK1846" s="2"/>
      <c r="GL1846" s="2"/>
      <c r="GM1846" s="2"/>
      <c r="GN1846" s="2"/>
      <c r="GO1846" s="2"/>
      <c r="GP1846" s="2"/>
      <c r="GQ1846" s="2"/>
      <c r="GR1846" s="2"/>
      <c r="GS1846" s="2"/>
      <c r="GT1846" s="2"/>
      <c r="GU1846" s="2"/>
      <c r="GV1846" s="2"/>
      <c r="GW1846" s="2"/>
      <c r="GX1846" s="2"/>
      <c r="GY1846" s="2"/>
      <c r="GZ1846" s="2"/>
      <c r="HA1846" s="2"/>
      <c r="HB1846" s="2"/>
      <c r="HC1846" s="2"/>
      <c r="HD1846" s="2"/>
      <c r="HE1846" s="2"/>
      <c r="HF1846" s="2"/>
      <c r="HG1846" s="2"/>
      <c r="HH1846" s="2"/>
      <c r="HI1846" s="2"/>
      <c r="HJ1846" s="2"/>
      <c r="HK1846" s="2"/>
      <c r="HL1846" s="2"/>
      <c r="HM1846" s="2"/>
      <c r="HN1846" s="2"/>
      <c r="HO1846" s="2"/>
      <c r="HP1846" s="2"/>
      <c r="HQ1846" s="2"/>
      <c r="HR1846" s="2"/>
      <c r="HS1846" s="2"/>
      <c r="HT1846" s="2"/>
      <c r="HU1846" s="2"/>
      <c r="HV1846" s="2"/>
      <c r="HW1846" s="2"/>
      <c r="HX1846" s="2"/>
      <c r="HY1846" s="2"/>
      <c r="HZ1846" s="2"/>
      <c r="IA1846" s="2"/>
      <c r="IB1846" s="2"/>
      <c r="IC1846" s="2"/>
      <c r="ID1846" s="2"/>
      <c r="IE1846" s="2"/>
      <c r="IF1846" s="2"/>
      <c r="IG1846" s="2"/>
      <c r="IH1846" s="2"/>
      <c r="II1846" s="2"/>
      <c r="IJ1846" s="2"/>
      <c r="IK1846" s="2"/>
      <c r="IL1846" s="2"/>
      <c r="IM1846" s="2"/>
      <c r="IN1846" s="2"/>
      <c r="IO1846" s="2"/>
    </row>
    <row r="1847" spans="3:249" s="13" customFormat="1" x14ac:dyDescent="0.2">
      <c r="C1847" s="2"/>
      <c r="D1847" s="2"/>
      <c r="E1847" s="2"/>
      <c r="F1847" s="2"/>
      <c r="G1847" s="2"/>
      <c r="H1847" s="2"/>
      <c r="I1847" s="243"/>
      <c r="K1847" s="411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J1847" s="2"/>
      <c r="EK1847" s="2"/>
      <c r="EL1847" s="2"/>
      <c r="EM1847" s="2"/>
      <c r="EN1847" s="2"/>
      <c r="EO1847" s="2"/>
      <c r="EP1847" s="2"/>
      <c r="EQ1847" s="2"/>
      <c r="ER1847" s="2"/>
      <c r="ES1847" s="2"/>
      <c r="ET1847" s="2"/>
      <c r="EU1847" s="2"/>
      <c r="EV1847" s="2"/>
      <c r="EW1847" s="2"/>
      <c r="EX1847" s="2"/>
      <c r="EY1847" s="2"/>
      <c r="EZ1847" s="2"/>
      <c r="FA1847" s="2"/>
      <c r="FB1847" s="2"/>
      <c r="FC1847" s="2"/>
      <c r="FD1847" s="2"/>
      <c r="FE1847" s="2"/>
      <c r="FF1847" s="2"/>
      <c r="FG1847" s="2"/>
      <c r="FH1847" s="2"/>
      <c r="FI1847" s="2"/>
      <c r="FJ1847" s="2"/>
      <c r="FK1847" s="2"/>
      <c r="FL1847" s="2"/>
      <c r="FM1847" s="2"/>
      <c r="FN1847" s="2"/>
      <c r="FO1847" s="2"/>
      <c r="FP1847" s="2"/>
      <c r="FQ1847" s="2"/>
      <c r="FR1847" s="2"/>
      <c r="FS1847" s="2"/>
      <c r="FT1847" s="2"/>
      <c r="FU1847" s="2"/>
      <c r="FV1847" s="2"/>
      <c r="FW1847" s="2"/>
      <c r="FX1847" s="2"/>
      <c r="FY1847" s="2"/>
      <c r="FZ1847" s="2"/>
      <c r="GA1847" s="2"/>
      <c r="GB1847" s="2"/>
      <c r="GC1847" s="2"/>
      <c r="GD1847" s="2"/>
      <c r="GE1847" s="2"/>
      <c r="GF1847" s="2"/>
      <c r="GG1847" s="2"/>
      <c r="GH1847" s="2"/>
      <c r="GI1847" s="2"/>
      <c r="GJ1847" s="2"/>
      <c r="GK1847" s="2"/>
      <c r="GL1847" s="2"/>
      <c r="GM1847" s="2"/>
      <c r="GN1847" s="2"/>
      <c r="GO1847" s="2"/>
      <c r="GP1847" s="2"/>
      <c r="GQ1847" s="2"/>
      <c r="GR1847" s="2"/>
      <c r="GS1847" s="2"/>
      <c r="GT1847" s="2"/>
      <c r="GU1847" s="2"/>
      <c r="GV1847" s="2"/>
      <c r="GW1847" s="2"/>
      <c r="GX1847" s="2"/>
      <c r="GY1847" s="2"/>
      <c r="GZ1847" s="2"/>
      <c r="HA1847" s="2"/>
      <c r="HB1847" s="2"/>
      <c r="HC1847" s="2"/>
      <c r="HD1847" s="2"/>
      <c r="HE1847" s="2"/>
      <c r="HF1847" s="2"/>
      <c r="HG1847" s="2"/>
      <c r="HH1847" s="2"/>
      <c r="HI1847" s="2"/>
      <c r="HJ1847" s="2"/>
      <c r="HK1847" s="2"/>
      <c r="HL1847" s="2"/>
      <c r="HM1847" s="2"/>
      <c r="HN1847" s="2"/>
      <c r="HO1847" s="2"/>
      <c r="HP1847" s="2"/>
      <c r="HQ1847" s="2"/>
      <c r="HR1847" s="2"/>
      <c r="HS1847" s="2"/>
      <c r="HT1847" s="2"/>
      <c r="HU1847" s="2"/>
      <c r="HV1847" s="2"/>
      <c r="HW1847" s="2"/>
      <c r="HX1847" s="2"/>
      <c r="HY1847" s="2"/>
      <c r="HZ1847" s="2"/>
      <c r="IA1847" s="2"/>
      <c r="IB1847" s="2"/>
      <c r="IC1847" s="2"/>
      <c r="ID1847" s="2"/>
      <c r="IE1847" s="2"/>
      <c r="IF1847" s="2"/>
      <c r="IG1847" s="2"/>
      <c r="IH1847" s="2"/>
      <c r="II1847" s="2"/>
      <c r="IJ1847" s="2"/>
      <c r="IK1847" s="2"/>
      <c r="IL1847" s="2"/>
      <c r="IM1847" s="2"/>
      <c r="IN1847" s="2"/>
      <c r="IO1847" s="2"/>
    </row>
    <row r="1848" spans="3:249" s="13" customFormat="1" x14ac:dyDescent="0.2">
      <c r="C1848" s="2"/>
      <c r="D1848" s="2"/>
      <c r="E1848" s="2"/>
      <c r="F1848" s="2"/>
      <c r="G1848" s="2"/>
      <c r="H1848" s="2"/>
      <c r="I1848" s="244"/>
      <c r="J1848" s="2"/>
      <c r="K1848" s="41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J1848" s="2"/>
      <c r="EK1848" s="2"/>
      <c r="EL1848" s="2"/>
      <c r="EM1848" s="2"/>
      <c r="EN1848" s="2"/>
      <c r="EO1848" s="2"/>
      <c r="EP1848" s="2"/>
      <c r="EQ1848" s="2"/>
      <c r="ER1848" s="2"/>
      <c r="ES1848" s="2"/>
      <c r="ET1848" s="2"/>
      <c r="EU1848" s="2"/>
      <c r="EV1848" s="2"/>
      <c r="EW1848" s="2"/>
      <c r="EX1848" s="2"/>
      <c r="EY1848" s="2"/>
      <c r="EZ1848" s="2"/>
      <c r="FA1848" s="2"/>
      <c r="FB1848" s="2"/>
      <c r="FC1848" s="2"/>
      <c r="FD1848" s="2"/>
      <c r="FE1848" s="2"/>
      <c r="FF1848" s="2"/>
      <c r="FG1848" s="2"/>
      <c r="FH1848" s="2"/>
      <c r="FI1848" s="2"/>
      <c r="FJ1848" s="2"/>
      <c r="FK1848" s="2"/>
      <c r="FL1848" s="2"/>
      <c r="FM1848" s="2"/>
      <c r="FN1848" s="2"/>
      <c r="FO1848" s="2"/>
      <c r="FP1848" s="2"/>
      <c r="FQ1848" s="2"/>
      <c r="FR1848" s="2"/>
      <c r="FS1848" s="2"/>
      <c r="FT1848" s="2"/>
      <c r="FU1848" s="2"/>
      <c r="FV1848" s="2"/>
      <c r="FW1848" s="2"/>
      <c r="FX1848" s="2"/>
      <c r="FY1848" s="2"/>
      <c r="FZ1848" s="2"/>
      <c r="GA1848" s="2"/>
      <c r="GB1848" s="2"/>
      <c r="GC1848" s="2"/>
      <c r="GD1848" s="2"/>
      <c r="GE1848" s="2"/>
      <c r="GF1848" s="2"/>
      <c r="GG1848" s="2"/>
      <c r="GH1848" s="2"/>
      <c r="GI1848" s="2"/>
      <c r="GJ1848" s="2"/>
      <c r="GK1848" s="2"/>
      <c r="GL1848" s="2"/>
      <c r="GM1848" s="2"/>
      <c r="GN1848" s="2"/>
      <c r="GO1848" s="2"/>
      <c r="GP1848" s="2"/>
      <c r="GQ1848" s="2"/>
      <c r="GR1848" s="2"/>
      <c r="GS1848" s="2"/>
      <c r="GT1848" s="2"/>
      <c r="GU1848" s="2"/>
      <c r="GV1848" s="2"/>
      <c r="GW1848" s="2"/>
      <c r="GX1848" s="2"/>
      <c r="GY1848" s="2"/>
      <c r="GZ1848" s="2"/>
      <c r="HA1848" s="2"/>
      <c r="HB1848" s="2"/>
      <c r="HC1848" s="2"/>
      <c r="HD1848" s="2"/>
      <c r="HE1848" s="2"/>
      <c r="HF1848" s="2"/>
      <c r="HG1848" s="2"/>
      <c r="HH1848" s="2"/>
      <c r="HI1848" s="2"/>
      <c r="HJ1848" s="2"/>
      <c r="HK1848" s="2"/>
      <c r="HL1848" s="2"/>
      <c r="HM1848" s="2"/>
      <c r="HN1848" s="2"/>
      <c r="HO1848" s="2"/>
      <c r="HP1848" s="2"/>
      <c r="HQ1848" s="2"/>
      <c r="HR1848" s="2"/>
      <c r="HS1848" s="2"/>
      <c r="HT1848" s="2"/>
      <c r="HU1848" s="2"/>
      <c r="HV1848" s="2"/>
      <c r="HW1848" s="2"/>
      <c r="HX1848" s="2"/>
      <c r="HY1848" s="2"/>
      <c r="HZ1848" s="2"/>
      <c r="IA1848" s="2"/>
      <c r="IB1848" s="2"/>
      <c r="IC1848" s="2"/>
      <c r="ID1848" s="2"/>
      <c r="IE1848" s="2"/>
      <c r="IF1848" s="2"/>
      <c r="IG1848" s="2"/>
      <c r="IH1848" s="2"/>
      <c r="II1848" s="2"/>
      <c r="IJ1848" s="2"/>
      <c r="IK1848" s="2"/>
      <c r="IL1848" s="2"/>
      <c r="IM1848" s="2"/>
      <c r="IN1848" s="2"/>
      <c r="IO1848" s="2"/>
    </row>
    <row r="1849" spans="3:249" s="13" customFormat="1" x14ac:dyDescent="0.2">
      <c r="C1849" s="2"/>
      <c r="D1849" s="2"/>
      <c r="E1849" s="2"/>
      <c r="F1849" s="2"/>
      <c r="G1849" s="2"/>
      <c r="H1849" s="2"/>
      <c r="I1849" s="244"/>
      <c r="J1849" s="2"/>
      <c r="K1849" s="41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J1849" s="2"/>
      <c r="EK1849" s="2"/>
      <c r="EL1849" s="2"/>
      <c r="EM1849" s="2"/>
      <c r="EN1849" s="2"/>
      <c r="EO1849" s="2"/>
      <c r="EP1849" s="2"/>
      <c r="EQ1849" s="2"/>
      <c r="ER1849" s="2"/>
      <c r="ES1849" s="2"/>
      <c r="ET1849" s="2"/>
      <c r="EU1849" s="2"/>
      <c r="EV1849" s="2"/>
      <c r="EW1849" s="2"/>
      <c r="EX1849" s="2"/>
      <c r="EY1849" s="2"/>
      <c r="EZ1849" s="2"/>
      <c r="FA1849" s="2"/>
      <c r="FB1849" s="2"/>
      <c r="FC1849" s="2"/>
      <c r="FD1849" s="2"/>
      <c r="FE1849" s="2"/>
      <c r="FF1849" s="2"/>
      <c r="FG1849" s="2"/>
      <c r="FH1849" s="2"/>
      <c r="FI1849" s="2"/>
      <c r="FJ1849" s="2"/>
      <c r="FK1849" s="2"/>
      <c r="FL1849" s="2"/>
      <c r="FM1849" s="2"/>
      <c r="FN1849" s="2"/>
      <c r="FO1849" s="2"/>
      <c r="FP1849" s="2"/>
      <c r="FQ1849" s="2"/>
      <c r="FR1849" s="2"/>
      <c r="FS1849" s="2"/>
      <c r="FT1849" s="2"/>
      <c r="FU1849" s="2"/>
      <c r="FV1849" s="2"/>
      <c r="FW1849" s="2"/>
      <c r="FX1849" s="2"/>
      <c r="FY1849" s="2"/>
      <c r="FZ1849" s="2"/>
      <c r="GA1849" s="2"/>
      <c r="GB1849" s="2"/>
      <c r="GC1849" s="2"/>
      <c r="GD1849" s="2"/>
      <c r="GE1849" s="2"/>
      <c r="GF1849" s="2"/>
      <c r="GG1849" s="2"/>
      <c r="GH1849" s="2"/>
      <c r="GI1849" s="2"/>
      <c r="GJ1849" s="2"/>
      <c r="GK1849" s="2"/>
      <c r="GL1849" s="2"/>
      <c r="GM1849" s="2"/>
      <c r="GN1849" s="2"/>
      <c r="GO1849" s="2"/>
      <c r="GP1849" s="2"/>
      <c r="GQ1849" s="2"/>
      <c r="GR1849" s="2"/>
      <c r="GS1849" s="2"/>
      <c r="GT1849" s="2"/>
      <c r="GU1849" s="2"/>
      <c r="GV1849" s="2"/>
      <c r="GW1849" s="2"/>
      <c r="GX1849" s="2"/>
      <c r="GY1849" s="2"/>
      <c r="GZ1849" s="2"/>
      <c r="HA1849" s="2"/>
      <c r="HB1849" s="2"/>
      <c r="HC1849" s="2"/>
      <c r="HD1849" s="2"/>
      <c r="HE1849" s="2"/>
      <c r="HF1849" s="2"/>
      <c r="HG1849" s="2"/>
      <c r="HH1849" s="2"/>
      <c r="HI1849" s="2"/>
      <c r="HJ1849" s="2"/>
      <c r="HK1849" s="2"/>
      <c r="HL1849" s="2"/>
      <c r="HM1849" s="2"/>
      <c r="HN1849" s="2"/>
      <c r="HO1849" s="2"/>
      <c r="HP1849" s="2"/>
      <c r="HQ1849" s="2"/>
      <c r="HR1849" s="2"/>
      <c r="HS1849" s="2"/>
      <c r="HT1849" s="2"/>
      <c r="HU1849" s="2"/>
      <c r="HV1849" s="2"/>
      <c r="HW1849" s="2"/>
      <c r="HX1849" s="2"/>
      <c r="HY1849" s="2"/>
      <c r="HZ1849" s="2"/>
      <c r="IA1849" s="2"/>
      <c r="IB1849" s="2"/>
      <c r="IC1849" s="2"/>
      <c r="ID1849" s="2"/>
      <c r="IE1849" s="2"/>
      <c r="IF1849" s="2"/>
      <c r="IG1849" s="2"/>
      <c r="IH1849" s="2"/>
      <c r="II1849" s="2"/>
      <c r="IJ1849" s="2"/>
      <c r="IK1849" s="2"/>
      <c r="IL1849" s="2"/>
      <c r="IM1849" s="2"/>
      <c r="IN1849" s="2"/>
      <c r="IO1849" s="2"/>
    </row>
    <row r="1850" spans="3:249" s="13" customFormat="1" x14ac:dyDescent="0.2">
      <c r="C1850" s="2"/>
      <c r="D1850" s="2"/>
      <c r="E1850" s="2"/>
      <c r="F1850" s="2"/>
      <c r="G1850" s="2"/>
      <c r="H1850" s="2"/>
      <c r="I1850" s="244"/>
      <c r="J1850" s="2"/>
      <c r="K1850" s="41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J1850" s="2"/>
      <c r="EK1850" s="2"/>
      <c r="EL1850" s="2"/>
      <c r="EM1850" s="2"/>
      <c r="EN1850" s="2"/>
      <c r="EO1850" s="2"/>
      <c r="EP1850" s="2"/>
      <c r="EQ1850" s="2"/>
      <c r="ER1850" s="2"/>
      <c r="ES1850" s="2"/>
      <c r="ET1850" s="2"/>
      <c r="EU1850" s="2"/>
      <c r="EV1850" s="2"/>
      <c r="EW1850" s="2"/>
      <c r="EX1850" s="2"/>
      <c r="EY1850" s="2"/>
      <c r="EZ1850" s="2"/>
      <c r="FA1850" s="2"/>
      <c r="FB1850" s="2"/>
      <c r="FC1850" s="2"/>
      <c r="FD1850" s="2"/>
      <c r="FE1850" s="2"/>
      <c r="FF1850" s="2"/>
      <c r="FG1850" s="2"/>
      <c r="FH1850" s="2"/>
      <c r="FI1850" s="2"/>
      <c r="FJ1850" s="2"/>
      <c r="FK1850" s="2"/>
      <c r="FL1850" s="2"/>
      <c r="FM1850" s="2"/>
      <c r="FN1850" s="2"/>
      <c r="FO1850" s="2"/>
      <c r="FP1850" s="2"/>
      <c r="FQ1850" s="2"/>
      <c r="FR1850" s="2"/>
      <c r="FS1850" s="2"/>
      <c r="FT1850" s="2"/>
      <c r="FU1850" s="2"/>
      <c r="FV1850" s="2"/>
      <c r="FW1850" s="2"/>
      <c r="FX1850" s="2"/>
      <c r="FY1850" s="2"/>
      <c r="FZ1850" s="2"/>
      <c r="GA1850" s="2"/>
      <c r="GB1850" s="2"/>
      <c r="GC1850" s="2"/>
      <c r="GD1850" s="2"/>
      <c r="GE1850" s="2"/>
      <c r="GF1850" s="2"/>
      <c r="GG1850" s="2"/>
      <c r="GH1850" s="2"/>
      <c r="GI1850" s="2"/>
      <c r="GJ1850" s="2"/>
      <c r="GK1850" s="2"/>
      <c r="GL1850" s="2"/>
      <c r="GM1850" s="2"/>
      <c r="GN1850" s="2"/>
      <c r="GO1850" s="2"/>
      <c r="GP1850" s="2"/>
      <c r="GQ1850" s="2"/>
      <c r="GR1850" s="2"/>
      <c r="GS1850" s="2"/>
      <c r="GT1850" s="2"/>
      <c r="GU1850" s="2"/>
      <c r="GV1850" s="2"/>
      <c r="GW1850" s="2"/>
      <c r="GX1850" s="2"/>
      <c r="GY1850" s="2"/>
      <c r="GZ1850" s="2"/>
      <c r="HA1850" s="2"/>
      <c r="HB1850" s="2"/>
      <c r="HC1850" s="2"/>
      <c r="HD1850" s="2"/>
      <c r="HE1850" s="2"/>
      <c r="HF1850" s="2"/>
      <c r="HG1850" s="2"/>
      <c r="HH1850" s="2"/>
      <c r="HI1850" s="2"/>
      <c r="HJ1850" s="2"/>
      <c r="HK1850" s="2"/>
      <c r="HL1850" s="2"/>
      <c r="HM1850" s="2"/>
      <c r="HN1850" s="2"/>
      <c r="HO1850" s="2"/>
      <c r="HP1850" s="2"/>
      <c r="HQ1850" s="2"/>
      <c r="HR1850" s="2"/>
      <c r="HS1850" s="2"/>
      <c r="HT1850" s="2"/>
      <c r="HU1850" s="2"/>
      <c r="HV1850" s="2"/>
      <c r="HW1850" s="2"/>
      <c r="HX1850" s="2"/>
      <c r="HY1850" s="2"/>
      <c r="HZ1850" s="2"/>
      <c r="IA1850" s="2"/>
      <c r="IB1850" s="2"/>
      <c r="IC1850" s="2"/>
      <c r="ID1850" s="2"/>
      <c r="IE1850" s="2"/>
      <c r="IF1850" s="2"/>
      <c r="IG1850" s="2"/>
      <c r="IH1850" s="2"/>
      <c r="II1850" s="2"/>
      <c r="IJ1850" s="2"/>
      <c r="IK1850" s="2"/>
      <c r="IL1850" s="2"/>
      <c r="IM1850" s="2"/>
      <c r="IN1850" s="2"/>
      <c r="IO1850" s="2"/>
    </row>
    <row r="1851" spans="3:249" s="13" customFormat="1" x14ac:dyDescent="0.2">
      <c r="C1851" s="2"/>
      <c r="D1851" s="2"/>
      <c r="E1851" s="2"/>
      <c r="F1851" s="2"/>
      <c r="G1851" s="2"/>
      <c r="H1851" s="2"/>
      <c r="I1851" s="244"/>
      <c r="J1851" s="2"/>
      <c r="K1851" s="41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J1851" s="2"/>
      <c r="EK1851" s="2"/>
      <c r="EL1851" s="2"/>
      <c r="EM1851" s="2"/>
      <c r="EN1851" s="2"/>
      <c r="EO1851" s="2"/>
      <c r="EP1851" s="2"/>
      <c r="EQ1851" s="2"/>
      <c r="ER1851" s="2"/>
      <c r="ES1851" s="2"/>
      <c r="ET1851" s="2"/>
      <c r="EU1851" s="2"/>
      <c r="EV1851" s="2"/>
      <c r="EW1851" s="2"/>
      <c r="EX1851" s="2"/>
      <c r="EY1851" s="2"/>
      <c r="EZ1851" s="2"/>
      <c r="FA1851" s="2"/>
      <c r="FB1851" s="2"/>
      <c r="FC1851" s="2"/>
      <c r="FD1851" s="2"/>
      <c r="FE1851" s="2"/>
      <c r="FF1851" s="2"/>
      <c r="FG1851" s="2"/>
      <c r="FH1851" s="2"/>
      <c r="FI1851" s="2"/>
      <c r="FJ1851" s="2"/>
      <c r="FK1851" s="2"/>
      <c r="FL1851" s="2"/>
      <c r="FM1851" s="2"/>
      <c r="FN1851" s="2"/>
      <c r="FO1851" s="2"/>
      <c r="FP1851" s="2"/>
      <c r="FQ1851" s="2"/>
      <c r="FR1851" s="2"/>
      <c r="FS1851" s="2"/>
      <c r="FT1851" s="2"/>
      <c r="FU1851" s="2"/>
      <c r="FV1851" s="2"/>
      <c r="FW1851" s="2"/>
      <c r="FX1851" s="2"/>
      <c r="FY1851" s="2"/>
      <c r="FZ1851" s="2"/>
      <c r="GA1851" s="2"/>
      <c r="GB1851" s="2"/>
      <c r="GC1851" s="2"/>
      <c r="GD1851" s="2"/>
      <c r="GE1851" s="2"/>
      <c r="GF1851" s="2"/>
      <c r="GG1851" s="2"/>
      <c r="GH1851" s="2"/>
      <c r="GI1851" s="2"/>
      <c r="GJ1851" s="2"/>
      <c r="GK1851" s="2"/>
      <c r="GL1851" s="2"/>
      <c r="GM1851" s="2"/>
      <c r="GN1851" s="2"/>
      <c r="GO1851" s="2"/>
      <c r="GP1851" s="2"/>
      <c r="GQ1851" s="2"/>
      <c r="GR1851" s="2"/>
      <c r="GS1851" s="2"/>
      <c r="GT1851" s="2"/>
      <c r="GU1851" s="2"/>
      <c r="GV1851" s="2"/>
      <c r="GW1851" s="2"/>
      <c r="GX1851" s="2"/>
      <c r="GY1851" s="2"/>
      <c r="GZ1851" s="2"/>
      <c r="HA1851" s="2"/>
      <c r="HB1851" s="2"/>
      <c r="HC1851" s="2"/>
      <c r="HD1851" s="2"/>
      <c r="HE1851" s="2"/>
      <c r="HF1851" s="2"/>
      <c r="HG1851" s="2"/>
      <c r="HH1851" s="2"/>
      <c r="HI1851" s="2"/>
      <c r="HJ1851" s="2"/>
      <c r="HK1851" s="2"/>
      <c r="HL1851" s="2"/>
      <c r="HM1851" s="2"/>
      <c r="HN1851" s="2"/>
      <c r="HO1851" s="2"/>
      <c r="HP1851" s="2"/>
      <c r="HQ1851" s="2"/>
      <c r="HR1851" s="2"/>
      <c r="HS1851" s="2"/>
      <c r="HT1851" s="2"/>
      <c r="HU1851" s="2"/>
      <c r="HV1851" s="2"/>
      <c r="HW1851" s="2"/>
      <c r="HX1851" s="2"/>
      <c r="HY1851" s="2"/>
      <c r="HZ1851" s="2"/>
      <c r="IA1851" s="2"/>
      <c r="IB1851" s="2"/>
      <c r="IC1851" s="2"/>
      <c r="ID1851" s="2"/>
      <c r="IE1851" s="2"/>
      <c r="IF1851" s="2"/>
      <c r="IG1851" s="2"/>
      <c r="IH1851" s="2"/>
      <c r="II1851" s="2"/>
      <c r="IJ1851" s="2"/>
      <c r="IK1851" s="2"/>
      <c r="IL1851" s="2"/>
      <c r="IM1851" s="2"/>
      <c r="IN1851" s="2"/>
      <c r="IO1851" s="2"/>
    </row>
    <row r="1852" spans="3:249" s="13" customFormat="1" x14ac:dyDescent="0.2">
      <c r="C1852" s="2"/>
      <c r="D1852" s="2"/>
      <c r="E1852" s="2"/>
      <c r="F1852" s="2"/>
      <c r="G1852" s="2"/>
      <c r="H1852" s="2"/>
      <c r="I1852" s="244"/>
      <c r="J1852" s="2"/>
      <c r="K1852" s="41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J1852" s="2"/>
      <c r="EK1852" s="2"/>
      <c r="EL1852" s="2"/>
      <c r="EM1852" s="2"/>
      <c r="EN1852" s="2"/>
      <c r="EO1852" s="2"/>
      <c r="EP1852" s="2"/>
      <c r="EQ1852" s="2"/>
      <c r="ER1852" s="2"/>
      <c r="ES1852" s="2"/>
      <c r="ET1852" s="2"/>
      <c r="EU1852" s="2"/>
      <c r="EV1852" s="2"/>
      <c r="EW1852" s="2"/>
      <c r="EX1852" s="2"/>
      <c r="EY1852" s="2"/>
      <c r="EZ1852" s="2"/>
      <c r="FA1852" s="2"/>
      <c r="FB1852" s="2"/>
      <c r="FC1852" s="2"/>
      <c r="FD1852" s="2"/>
      <c r="FE1852" s="2"/>
      <c r="FF1852" s="2"/>
      <c r="FG1852" s="2"/>
      <c r="FH1852" s="2"/>
      <c r="FI1852" s="2"/>
      <c r="FJ1852" s="2"/>
      <c r="FK1852" s="2"/>
      <c r="FL1852" s="2"/>
      <c r="FM1852" s="2"/>
      <c r="FN1852" s="2"/>
      <c r="FO1852" s="2"/>
      <c r="FP1852" s="2"/>
      <c r="FQ1852" s="2"/>
      <c r="FR1852" s="2"/>
      <c r="FS1852" s="2"/>
      <c r="FT1852" s="2"/>
      <c r="FU1852" s="2"/>
      <c r="FV1852" s="2"/>
      <c r="FW1852" s="2"/>
      <c r="FX1852" s="2"/>
      <c r="FY1852" s="2"/>
      <c r="FZ1852" s="2"/>
      <c r="GA1852" s="2"/>
      <c r="GB1852" s="2"/>
      <c r="GC1852" s="2"/>
      <c r="GD1852" s="2"/>
      <c r="GE1852" s="2"/>
      <c r="GF1852" s="2"/>
      <c r="GG1852" s="2"/>
      <c r="GH1852" s="2"/>
      <c r="GI1852" s="2"/>
      <c r="GJ1852" s="2"/>
      <c r="GK1852" s="2"/>
      <c r="GL1852" s="2"/>
      <c r="GM1852" s="2"/>
      <c r="GN1852" s="2"/>
      <c r="GO1852" s="2"/>
      <c r="GP1852" s="2"/>
      <c r="GQ1852" s="2"/>
      <c r="GR1852" s="2"/>
      <c r="GS1852" s="2"/>
      <c r="GT1852" s="2"/>
      <c r="GU1852" s="2"/>
      <c r="GV1852" s="2"/>
      <c r="GW1852" s="2"/>
      <c r="GX1852" s="2"/>
      <c r="GY1852" s="2"/>
      <c r="GZ1852" s="2"/>
      <c r="HA1852" s="2"/>
      <c r="HB1852" s="2"/>
      <c r="HC1852" s="2"/>
      <c r="HD1852" s="2"/>
      <c r="HE1852" s="2"/>
      <c r="HF1852" s="2"/>
      <c r="HG1852" s="2"/>
      <c r="HH1852" s="2"/>
      <c r="HI1852" s="2"/>
      <c r="HJ1852" s="2"/>
      <c r="HK1852" s="2"/>
      <c r="HL1852" s="2"/>
      <c r="HM1852" s="2"/>
      <c r="HN1852" s="2"/>
      <c r="HO1852" s="2"/>
      <c r="HP1852" s="2"/>
      <c r="HQ1852" s="2"/>
      <c r="HR1852" s="2"/>
      <c r="HS1852" s="2"/>
      <c r="HT1852" s="2"/>
      <c r="HU1852" s="2"/>
      <c r="HV1852" s="2"/>
      <c r="HW1852" s="2"/>
      <c r="HX1852" s="2"/>
      <c r="HY1852" s="2"/>
      <c r="HZ1852" s="2"/>
      <c r="IA1852" s="2"/>
      <c r="IB1852" s="2"/>
      <c r="IC1852" s="2"/>
      <c r="ID1852" s="2"/>
      <c r="IE1852" s="2"/>
      <c r="IF1852" s="2"/>
      <c r="IG1852" s="2"/>
      <c r="IH1852" s="2"/>
      <c r="II1852" s="2"/>
      <c r="IJ1852" s="2"/>
      <c r="IK1852" s="2"/>
      <c r="IL1852" s="2"/>
      <c r="IM1852" s="2"/>
      <c r="IN1852" s="2"/>
      <c r="IO1852" s="2"/>
    </row>
    <row r="1853" spans="3:249" s="13" customFormat="1" x14ac:dyDescent="0.2">
      <c r="C1853" s="2"/>
      <c r="D1853" s="2"/>
      <c r="E1853" s="2"/>
      <c r="F1853" s="2"/>
      <c r="G1853" s="2"/>
      <c r="H1853" s="2"/>
      <c r="I1853" s="244"/>
      <c r="J1853" s="2"/>
      <c r="K1853" s="41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J1853" s="2"/>
      <c r="EK1853" s="2"/>
      <c r="EL1853" s="2"/>
      <c r="EM1853" s="2"/>
      <c r="EN1853" s="2"/>
      <c r="EO1853" s="2"/>
      <c r="EP1853" s="2"/>
      <c r="EQ1853" s="2"/>
      <c r="ER1853" s="2"/>
      <c r="ES1853" s="2"/>
      <c r="ET1853" s="2"/>
      <c r="EU1853" s="2"/>
      <c r="EV1853" s="2"/>
      <c r="EW1853" s="2"/>
      <c r="EX1853" s="2"/>
      <c r="EY1853" s="2"/>
      <c r="EZ1853" s="2"/>
      <c r="FA1853" s="2"/>
      <c r="FB1853" s="2"/>
      <c r="FC1853" s="2"/>
      <c r="FD1853" s="2"/>
      <c r="FE1853" s="2"/>
      <c r="FF1853" s="2"/>
      <c r="FG1853" s="2"/>
      <c r="FH1853" s="2"/>
      <c r="FI1853" s="2"/>
      <c r="FJ1853" s="2"/>
      <c r="FK1853" s="2"/>
      <c r="FL1853" s="2"/>
      <c r="FM1853" s="2"/>
      <c r="FN1853" s="2"/>
      <c r="FO1853" s="2"/>
      <c r="FP1853" s="2"/>
      <c r="FQ1853" s="2"/>
      <c r="FR1853" s="2"/>
      <c r="FS1853" s="2"/>
      <c r="FT1853" s="2"/>
      <c r="FU1853" s="2"/>
      <c r="FV1853" s="2"/>
      <c r="FW1853" s="2"/>
      <c r="FX1853" s="2"/>
      <c r="FY1853" s="2"/>
      <c r="FZ1853" s="2"/>
      <c r="GA1853" s="2"/>
      <c r="GB1853" s="2"/>
      <c r="GC1853" s="2"/>
      <c r="GD1853" s="2"/>
      <c r="GE1853" s="2"/>
      <c r="GF1853" s="2"/>
      <c r="GG1853" s="2"/>
      <c r="GH1853" s="2"/>
      <c r="GI1853" s="2"/>
      <c r="GJ1853" s="2"/>
      <c r="GK1853" s="2"/>
      <c r="GL1853" s="2"/>
      <c r="GM1853" s="2"/>
      <c r="GN1853" s="2"/>
      <c r="GO1853" s="2"/>
      <c r="GP1853" s="2"/>
      <c r="GQ1853" s="2"/>
      <c r="GR1853" s="2"/>
      <c r="GS1853" s="2"/>
      <c r="GT1853" s="2"/>
      <c r="GU1853" s="2"/>
      <c r="GV1853" s="2"/>
      <c r="GW1853" s="2"/>
      <c r="GX1853" s="2"/>
      <c r="GY1853" s="2"/>
      <c r="GZ1853" s="2"/>
      <c r="HA1853" s="2"/>
      <c r="HB1853" s="2"/>
      <c r="HC1853" s="2"/>
      <c r="HD1853" s="2"/>
      <c r="HE1853" s="2"/>
      <c r="HF1853" s="2"/>
      <c r="HG1853" s="2"/>
      <c r="HH1853" s="2"/>
      <c r="HI1853" s="2"/>
      <c r="HJ1853" s="2"/>
      <c r="HK1853" s="2"/>
      <c r="HL1853" s="2"/>
      <c r="HM1853" s="2"/>
      <c r="HN1853" s="2"/>
      <c r="HO1853" s="2"/>
      <c r="HP1853" s="2"/>
      <c r="HQ1853" s="2"/>
      <c r="HR1853" s="2"/>
      <c r="HS1853" s="2"/>
      <c r="HT1853" s="2"/>
      <c r="HU1853" s="2"/>
      <c r="HV1853" s="2"/>
      <c r="HW1853" s="2"/>
      <c r="HX1853" s="2"/>
      <c r="HY1853" s="2"/>
      <c r="HZ1853" s="2"/>
      <c r="IA1853" s="2"/>
      <c r="IB1853" s="2"/>
      <c r="IC1853" s="2"/>
      <c r="ID1853" s="2"/>
      <c r="IE1853" s="2"/>
      <c r="IF1853" s="2"/>
      <c r="IG1853" s="2"/>
      <c r="IH1853" s="2"/>
      <c r="II1853" s="2"/>
      <c r="IJ1853" s="2"/>
      <c r="IK1853" s="2"/>
      <c r="IL1853" s="2"/>
      <c r="IM1853" s="2"/>
      <c r="IN1853" s="2"/>
      <c r="IO1853" s="2"/>
    </row>
    <row r="1854" spans="3:249" s="13" customFormat="1" x14ac:dyDescent="0.2">
      <c r="C1854" s="2"/>
      <c r="D1854" s="2"/>
      <c r="E1854" s="2"/>
      <c r="F1854" s="2"/>
      <c r="G1854" s="2"/>
      <c r="H1854" s="2"/>
      <c r="I1854" s="244"/>
      <c r="J1854" s="2"/>
      <c r="K1854" s="41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J1854" s="2"/>
      <c r="EK1854" s="2"/>
      <c r="EL1854" s="2"/>
      <c r="EM1854" s="2"/>
      <c r="EN1854" s="2"/>
      <c r="EO1854" s="2"/>
      <c r="EP1854" s="2"/>
      <c r="EQ1854" s="2"/>
      <c r="ER1854" s="2"/>
      <c r="ES1854" s="2"/>
      <c r="ET1854" s="2"/>
      <c r="EU1854" s="2"/>
      <c r="EV1854" s="2"/>
      <c r="EW1854" s="2"/>
      <c r="EX1854" s="2"/>
      <c r="EY1854" s="2"/>
      <c r="EZ1854" s="2"/>
      <c r="FA1854" s="2"/>
      <c r="FB1854" s="2"/>
      <c r="FC1854" s="2"/>
      <c r="FD1854" s="2"/>
      <c r="FE1854" s="2"/>
      <c r="FF1854" s="2"/>
      <c r="FG1854" s="2"/>
      <c r="FH1854" s="2"/>
      <c r="FI1854" s="2"/>
      <c r="FJ1854" s="2"/>
      <c r="FK1854" s="2"/>
      <c r="FL1854" s="2"/>
      <c r="FM1854" s="2"/>
      <c r="FN1854" s="2"/>
      <c r="FO1854" s="2"/>
      <c r="FP1854" s="2"/>
      <c r="FQ1854" s="2"/>
      <c r="FR1854" s="2"/>
      <c r="FS1854" s="2"/>
      <c r="FT1854" s="2"/>
      <c r="FU1854" s="2"/>
      <c r="FV1854" s="2"/>
      <c r="FW1854" s="2"/>
      <c r="FX1854" s="2"/>
      <c r="FY1854" s="2"/>
      <c r="FZ1854" s="2"/>
      <c r="GA1854" s="2"/>
      <c r="GB1854" s="2"/>
      <c r="GC1854" s="2"/>
      <c r="GD1854" s="2"/>
      <c r="GE1854" s="2"/>
      <c r="GF1854" s="2"/>
      <c r="GG1854" s="2"/>
      <c r="GH1854" s="2"/>
      <c r="GI1854" s="2"/>
      <c r="GJ1854" s="2"/>
      <c r="GK1854" s="2"/>
      <c r="GL1854" s="2"/>
      <c r="GM1854" s="2"/>
      <c r="GN1854" s="2"/>
      <c r="GO1854" s="2"/>
      <c r="GP1854" s="2"/>
      <c r="GQ1854" s="2"/>
      <c r="GR1854" s="2"/>
      <c r="GS1854" s="2"/>
      <c r="GT1854" s="2"/>
      <c r="GU1854" s="2"/>
      <c r="GV1854" s="2"/>
      <c r="GW1854" s="2"/>
      <c r="GX1854" s="2"/>
      <c r="GY1854" s="2"/>
      <c r="GZ1854" s="2"/>
      <c r="HA1854" s="2"/>
      <c r="HB1854" s="2"/>
      <c r="HC1854" s="2"/>
      <c r="HD1854" s="2"/>
      <c r="HE1854" s="2"/>
      <c r="HF1854" s="2"/>
      <c r="HG1854" s="2"/>
      <c r="HH1854" s="2"/>
      <c r="HI1854" s="2"/>
      <c r="HJ1854" s="2"/>
      <c r="HK1854" s="2"/>
      <c r="HL1854" s="2"/>
      <c r="HM1854" s="2"/>
      <c r="HN1854" s="2"/>
      <c r="HO1854" s="2"/>
      <c r="HP1854" s="2"/>
      <c r="HQ1854" s="2"/>
      <c r="HR1854" s="2"/>
      <c r="HS1854" s="2"/>
      <c r="HT1854" s="2"/>
      <c r="HU1854" s="2"/>
      <c r="HV1854" s="2"/>
      <c r="HW1854" s="2"/>
      <c r="HX1854" s="2"/>
      <c r="HY1854" s="2"/>
      <c r="HZ1854" s="2"/>
      <c r="IA1854" s="2"/>
      <c r="IB1854" s="2"/>
      <c r="IC1854" s="2"/>
      <c r="ID1854" s="2"/>
      <c r="IE1854" s="2"/>
      <c r="IF1854" s="2"/>
      <c r="IG1854" s="2"/>
      <c r="IH1854" s="2"/>
      <c r="II1854" s="2"/>
      <c r="IJ1854" s="2"/>
      <c r="IK1854" s="2"/>
      <c r="IL1854" s="2"/>
      <c r="IM1854" s="2"/>
      <c r="IN1854" s="2"/>
      <c r="IO1854" s="2"/>
    </row>
    <row r="1855" spans="3:249" s="13" customFormat="1" x14ac:dyDescent="0.2">
      <c r="C1855" s="2"/>
      <c r="D1855" s="2"/>
      <c r="E1855" s="2"/>
      <c r="F1855" s="2"/>
      <c r="G1855" s="2"/>
      <c r="H1855" s="2"/>
      <c r="I1855" s="244"/>
      <c r="J1855" s="2"/>
      <c r="K1855" s="41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J1855" s="2"/>
      <c r="EK1855" s="2"/>
      <c r="EL1855" s="2"/>
      <c r="EM1855" s="2"/>
      <c r="EN1855" s="2"/>
      <c r="EO1855" s="2"/>
      <c r="EP1855" s="2"/>
      <c r="EQ1855" s="2"/>
      <c r="ER1855" s="2"/>
      <c r="ES1855" s="2"/>
      <c r="ET1855" s="2"/>
      <c r="EU1855" s="2"/>
      <c r="EV1855" s="2"/>
      <c r="EW1855" s="2"/>
      <c r="EX1855" s="2"/>
      <c r="EY1855" s="2"/>
      <c r="EZ1855" s="2"/>
      <c r="FA1855" s="2"/>
      <c r="FB1855" s="2"/>
      <c r="FC1855" s="2"/>
      <c r="FD1855" s="2"/>
      <c r="FE1855" s="2"/>
      <c r="FF1855" s="2"/>
      <c r="FG1855" s="2"/>
      <c r="FH1855" s="2"/>
      <c r="FI1855" s="2"/>
      <c r="FJ1855" s="2"/>
      <c r="FK1855" s="2"/>
      <c r="FL1855" s="2"/>
      <c r="FM1855" s="2"/>
      <c r="FN1855" s="2"/>
      <c r="FO1855" s="2"/>
      <c r="FP1855" s="2"/>
      <c r="FQ1855" s="2"/>
      <c r="FR1855" s="2"/>
      <c r="FS1855" s="2"/>
      <c r="FT1855" s="2"/>
      <c r="FU1855" s="2"/>
      <c r="FV1855" s="2"/>
      <c r="FW1855" s="2"/>
      <c r="FX1855" s="2"/>
      <c r="FY1855" s="2"/>
      <c r="FZ1855" s="2"/>
      <c r="GA1855" s="2"/>
      <c r="GB1855" s="2"/>
      <c r="GC1855" s="2"/>
      <c r="GD1855" s="2"/>
      <c r="GE1855" s="2"/>
      <c r="GF1855" s="2"/>
      <c r="GG1855" s="2"/>
      <c r="GH1855" s="2"/>
      <c r="GI1855" s="2"/>
      <c r="GJ1855" s="2"/>
      <c r="GK1855" s="2"/>
      <c r="GL1855" s="2"/>
      <c r="GM1855" s="2"/>
      <c r="GN1855" s="2"/>
      <c r="GO1855" s="2"/>
      <c r="GP1855" s="2"/>
      <c r="GQ1855" s="2"/>
      <c r="GR1855" s="2"/>
      <c r="GS1855" s="2"/>
      <c r="GT1855" s="2"/>
      <c r="GU1855" s="2"/>
      <c r="GV1855" s="2"/>
      <c r="GW1855" s="2"/>
      <c r="GX1855" s="2"/>
      <c r="GY1855" s="2"/>
      <c r="GZ1855" s="2"/>
      <c r="HA1855" s="2"/>
      <c r="HB1855" s="2"/>
      <c r="HC1855" s="2"/>
      <c r="HD1855" s="2"/>
      <c r="HE1855" s="2"/>
      <c r="HF1855" s="2"/>
      <c r="HG1855" s="2"/>
      <c r="HH1855" s="2"/>
      <c r="HI1855" s="2"/>
      <c r="HJ1855" s="2"/>
      <c r="HK1855" s="2"/>
      <c r="HL1855" s="2"/>
      <c r="HM1855" s="2"/>
      <c r="HN1855" s="2"/>
      <c r="HO1855" s="2"/>
      <c r="HP1855" s="2"/>
      <c r="HQ1855" s="2"/>
      <c r="HR1855" s="2"/>
      <c r="HS1855" s="2"/>
      <c r="HT1855" s="2"/>
      <c r="HU1855" s="2"/>
      <c r="HV1855" s="2"/>
      <c r="HW1855" s="2"/>
      <c r="HX1855" s="2"/>
      <c r="HY1855" s="2"/>
      <c r="HZ1855" s="2"/>
      <c r="IA1855" s="2"/>
      <c r="IB1855" s="2"/>
      <c r="IC1855" s="2"/>
      <c r="ID1855" s="2"/>
      <c r="IE1855" s="2"/>
      <c r="IF1855" s="2"/>
      <c r="IG1855" s="2"/>
      <c r="IH1855" s="2"/>
      <c r="II1855" s="2"/>
      <c r="IJ1855" s="2"/>
      <c r="IK1855" s="2"/>
      <c r="IL1855" s="2"/>
      <c r="IM1855" s="2"/>
      <c r="IN1855" s="2"/>
      <c r="IO1855" s="2"/>
    </row>
    <row r="1856" spans="3:249" s="13" customFormat="1" x14ac:dyDescent="0.2">
      <c r="C1856" s="2"/>
      <c r="D1856" s="2"/>
      <c r="E1856" s="2"/>
      <c r="F1856" s="2"/>
      <c r="G1856" s="2"/>
      <c r="H1856" s="2"/>
      <c r="I1856" s="244"/>
      <c r="J1856" s="2"/>
      <c r="K1856" s="41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J1856" s="2"/>
      <c r="EK1856" s="2"/>
      <c r="EL1856" s="2"/>
      <c r="EM1856" s="2"/>
      <c r="EN1856" s="2"/>
      <c r="EO1856" s="2"/>
      <c r="EP1856" s="2"/>
      <c r="EQ1856" s="2"/>
      <c r="ER1856" s="2"/>
      <c r="ES1856" s="2"/>
      <c r="ET1856" s="2"/>
      <c r="EU1856" s="2"/>
      <c r="EV1856" s="2"/>
      <c r="EW1856" s="2"/>
      <c r="EX1856" s="2"/>
      <c r="EY1856" s="2"/>
      <c r="EZ1856" s="2"/>
      <c r="FA1856" s="2"/>
      <c r="FB1856" s="2"/>
      <c r="FC1856" s="2"/>
      <c r="FD1856" s="2"/>
      <c r="FE1856" s="2"/>
      <c r="FF1856" s="2"/>
      <c r="FG1856" s="2"/>
      <c r="FH1856" s="2"/>
      <c r="FI1856" s="2"/>
      <c r="FJ1856" s="2"/>
      <c r="FK1856" s="2"/>
      <c r="FL1856" s="2"/>
      <c r="FM1856" s="2"/>
      <c r="FN1856" s="2"/>
      <c r="FO1856" s="2"/>
      <c r="FP1856" s="2"/>
      <c r="FQ1856" s="2"/>
      <c r="FR1856" s="2"/>
      <c r="FS1856" s="2"/>
      <c r="FT1856" s="2"/>
      <c r="FU1856" s="2"/>
      <c r="FV1856" s="2"/>
      <c r="FW1856" s="2"/>
      <c r="FX1856" s="2"/>
      <c r="FY1856" s="2"/>
      <c r="FZ1856" s="2"/>
      <c r="GA1856" s="2"/>
      <c r="GB1856" s="2"/>
      <c r="GC1856" s="2"/>
      <c r="GD1856" s="2"/>
      <c r="GE1856" s="2"/>
      <c r="GF1856" s="2"/>
      <c r="GG1856" s="2"/>
      <c r="GH1856" s="2"/>
      <c r="GI1856" s="2"/>
      <c r="GJ1856" s="2"/>
      <c r="GK1856" s="2"/>
      <c r="GL1856" s="2"/>
      <c r="GM1856" s="2"/>
      <c r="GN1856" s="2"/>
      <c r="GO1856" s="2"/>
      <c r="GP1856" s="2"/>
      <c r="GQ1856" s="2"/>
      <c r="GR1856" s="2"/>
      <c r="GS1856" s="2"/>
      <c r="GT1856" s="2"/>
      <c r="GU1856" s="2"/>
      <c r="GV1856" s="2"/>
      <c r="GW1856" s="2"/>
      <c r="GX1856" s="2"/>
      <c r="GY1856" s="2"/>
      <c r="GZ1856" s="2"/>
      <c r="HA1856" s="2"/>
      <c r="HB1856" s="2"/>
      <c r="HC1856" s="2"/>
      <c r="HD1856" s="2"/>
      <c r="HE1856" s="2"/>
      <c r="HF1856" s="2"/>
      <c r="HG1856" s="2"/>
      <c r="HH1856" s="2"/>
      <c r="HI1856" s="2"/>
      <c r="HJ1856" s="2"/>
      <c r="HK1856" s="2"/>
      <c r="HL1856" s="2"/>
      <c r="HM1856" s="2"/>
      <c r="HN1856" s="2"/>
      <c r="HO1856" s="2"/>
      <c r="HP1856" s="2"/>
      <c r="HQ1856" s="2"/>
      <c r="HR1856" s="2"/>
      <c r="HS1856" s="2"/>
      <c r="HT1856" s="2"/>
      <c r="HU1856" s="2"/>
      <c r="HV1856" s="2"/>
      <c r="HW1856" s="2"/>
      <c r="HX1856" s="2"/>
      <c r="HY1856" s="2"/>
      <c r="HZ1856" s="2"/>
      <c r="IA1856" s="2"/>
      <c r="IB1856" s="2"/>
      <c r="IC1856" s="2"/>
      <c r="ID1856" s="2"/>
      <c r="IE1856" s="2"/>
      <c r="IF1856" s="2"/>
      <c r="IG1856" s="2"/>
      <c r="IH1856" s="2"/>
      <c r="II1856" s="2"/>
      <c r="IJ1856" s="2"/>
      <c r="IK1856" s="2"/>
      <c r="IL1856" s="2"/>
      <c r="IM1856" s="2"/>
      <c r="IN1856" s="2"/>
      <c r="IO1856" s="2"/>
    </row>
    <row r="1857" spans="3:249" s="13" customFormat="1" x14ac:dyDescent="0.2">
      <c r="C1857" s="2"/>
      <c r="D1857" s="2"/>
      <c r="E1857" s="2"/>
      <c r="F1857" s="2"/>
      <c r="G1857" s="2"/>
      <c r="H1857" s="2"/>
      <c r="I1857" s="244"/>
      <c r="J1857" s="2"/>
      <c r="K1857" s="41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J1857" s="2"/>
      <c r="EK1857" s="2"/>
      <c r="EL1857" s="2"/>
      <c r="EM1857" s="2"/>
      <c r="EN1857" s="2"/>
      <c r="EO1857" s="2"/>
      <c r="EP1857" s="2"/>
      <c r="EQ1857" s="2"/>
      <c r="ER1857" s="2"/>
      <c r="ES1857" s="2"/>
      <c r="ET1857" s="2"/>
      <c r="EU1857" s="2"/>
      <c r="EV1857" s="2"/>
      <c r="EW1857" s="2"/>
      <c r="EX1857" s="2"/>
      <c r="EY1857" s="2"/>
      <c r="EZ1857" s="2"/>
      <c r="FA1857" s="2"/>
      <c r="FB1857" s="2"/>
      <c r="FC1857" s="2"/>
      <c r="FD1857" s="2"/>
      <c r="FE1857" s="2"/>
      <c r="FF1857" s="2"/>
      <c r="FG1857" s="2"/>
      <c r="FH1857" s="2"/>
      <c r="FI1857" s="2"/>
      <c r="FJ1857" s="2"/>
      <c r="FK1857" s="2"/>
      <c r="FL1857" s="2"/>
      <c r="FM1857" s="2"/>
      <c r="FN1857" s="2"/>
      <c r="FO1857" s="2"/>
      <c r="FP1857" s="2"/>
      <c r="FQ1857" s="2"/>
      <c r="FR1857" s="2"/>
      <c r="FS1857" s="2"/>
      <c r="FT1857" s="2"/>
      <c r="FU1857" s="2"/>
      <c r="FV1857" s="2"/>
      <c r="FW1857" s="2"/>
      <c r="FX1857" s="2"/>
      <c r="FY1857" s="2"/>
      <c r="FZ1857" s="2"/>
      <c r="GA1857" s="2"/>
      <c r="GB1857" s="2"/>
      <c r="GC1857" s="2"/>
      <c r="GD1857" s="2"/>
      <c r="GE1857" s="2"/>
      <c r="GF1857" s="2"/>
      <c r="GG1857" s="2"/>
      <c r="GH1857" s="2"/>
      <c r="GI1857" s="2"/>
      <c r="GJ1857" s="2"/>
      <c r="GK1857" s="2"/>
      <c r="GL1857" s="2"/>
      <c r="GM1857" s="2"/>
      <c r="GN1857" s="2"/>
      <c r="GO1857" s="2"/>
      <c r="GP1857" s="2"/>
      <c r="GQ1857" s="2"/>
      <c r="GR1857" s="2"/>
      <c r="GS1857" s="2"/>
      <c r="GT1857" s="2"/>
      <c r="GU1857" s="2"/>
      <c r="GV1857" s="2"/>
      <c r="GW1857" s="2"/>
      <c r="GX1857" s="2"/>
      <c r="GY1857" s="2"/>
      <c r="GZ1857" s="2"/>
      <c r="HA1857" s="2"/>
      <c r="HB1857" s="2"/>
      <c r="HC1857" s="2"/>
      <c r="HD1857" s="2"/>
      <c r="HE1857" s="2"/>
      <c r="HF1857" s="2"/>
      <c r="HG1857" s="2"/>
      <c r="HH1857" s="2"/>
      <c r="HI1857" s="2"/>
      <c r="HJ1857" s="2"/>
      <c r="HK1857" s="2"/>
      <c r="HL1857" s="2"/>
      <c r="HM1857" s="2"/>
      <c r="HN1857" s="2"/>
      <c r="HO1857" s="2"/>
      <c r="HP1857" s="2"/>
      <c r="HQ1857" s="2"/>
      <c r="HR1857" s="2"/>
      <c r="HS1857" s="2"/>
      <c r="HT1857" s="2"/>
      <c r="HU1857" s="2"/>
      <c r="HV1857" s="2"/>
      <c r="HW1857" s="2"/>
      <c r="HX1857" s="2"/>
      <c r="HY1857" s="2"/>
      <c r="HZ1857" s="2"/>
      <c r="IA1857" s="2"/>
      <c r="IB1857" s="2"/>
      <c r="IC1857" s="2"/>
      <c r="ID1857" s="2"/>
      <c r="IE1857" s="2"/>
      <c r="IF1857" s="2"/>
      <c r="IG1857" s="2"/>
      <c r="IH1857" s="2"/>
      <c r="II1857" s="2"/>
      <c r="IJ1857" s="2"/>
      <c r="IK1857" s="2"/>
      <c r="IL1857" s="2"/>
      <c r="IM1857" s="2"/>
      <c r="IN1857" s="2"/>
      <c r="IO1857" s="2"/>
    </row>
    <row r="1858" spans="3:249" s="13" customFormat="1" x14ac:dyDescent="0.2">
      <c r="C1858" s="2"/>
      <c r="D1858" s="2"/>
      <c r="E1858" s="2"/>
      <c r="F1858" s="2"/>
      <c r="G1858" s="2"/>
      <c r="H1858" s="2"/>
      <c r="I1858" s="244"/>
      <c r="J1858" s="2"/>
      <c r="K1858" s="41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J1858" s="2"/>
      <c r="EK1858" s="2"/>
      <c r="EL1858" s="2"/>
      <c r="EM1858" s="2"/>
      <c r="EN1858" s="2"/>
      <c r="EO1858" s="2"/>
      <c r="EP1858" s="2"/>
      <c r="EQ1858" s="2"/>
      <c r="ER1858" s="2"/>
      <c r="ES1858" s="2"/>
      <c r="ET1858" s="2"/>
      <c r="EU1858" s="2"/>
      <c r="EV1858" s="2"/>
      <c r="EW1858" s="2"/>
      <c r="EX1858" s="2"/>
      <c r="EY1858" s="2"/>
      <c r="EZ1858" s="2"/>
      <c r="FA1858" s="2"/>
      <c r="FB1858" s="2"/>
      <c r="FC1858" s="2"/>
      <c r="FD1858" s="2"/>
      <c r="FE1858" s="2"/>
      <c r="FF1858" s="2"/>
      <c r="FG1858" s="2"/>
      <c r="FH1858" s="2"/>
      <c r="FI1858" s="2"/>
      <c r="FJ1858" s="2"/>
      <c r="FK1858" s="2"/>
      <c r="FL1858" s="2"/>
      <c r="FM1858" s="2"/>
      <c r="FN1858" s="2"/>
      <c r="FO1858" s="2"/>
      <c r="FP1858" s="2"/>
      <c r="FQ1858" s="2"/>
      <c r="FR1858" s="2"/>
      <c r="FS1858" s="2"/>
      <c r="FT1858" s="2"/>
      <c r="FU1858" s="2"/>
      <c r="FV1858" s="2"/>
      <c r="FW1858" s="2"/>
      <c r="FX1858" s="2"/>
      <c r="FY1858" s="2"/>
      <c r="FZ1858" s="2"/>
      <c r="GA1858" s="2"/>
      <c r="GB1858" s="2"/>
      <c r="GC1858" s="2"/>
      <c r="GD1858" s="2"/>
      <c r="GE1858" s="2"/>
      <c r="GF1858" s="2"/>
      <c r="GG1858" s="2"/>
      <c r="GH1858" s="2"/>
      <c r="GI1858" s="2"/>
      <c r="GJ1858" s="2"/>
      <c r="GK1858" s="2"/>
      <c r="GL1858" s="2"/>
      <c r="GM1858" s="2"/>
      <c r="GN1858" s="2"/>
      <c r="GO1858" s="2"/>
      <c r="GP1858" s="2"/>
      <c r="GQ1858" s="2"/>
      <c r="GR1858" s="2"/>
      <c r="GS1858" s="2"/>
      <c r="GT1858" s="2"/>
      <c r="GU1858" s="2"/>
      <c r="GV1858" s="2"/>
      <c r="GW1858" s="2"/>
      <c r="GX1858" s="2"/>
      <c r="GY1858" s="2"/>
      <c r="GZ1858" s="2"/>
      <c r="HA1858" s="2"/>
      <c r="HB1858" s="2"/>
      <c r="HC1858" s="2"/>
      <c r="HD1858" s="2"/>
      <c r="HE1858" s="2"/>
      <c r="HF1858" s="2"/>
      <c r="HG1858" s="2"/>
      <c r="HH1858" s="2"/>
      <c r="HI1858" s="2"/>
      <c r="HJ1858" s="2"/>
      <c r="HK1858" s="2"/>
      <c r="HL1858" s="2"/>
      <c r="HM1858" s="2"/>
      <c r="HN1858" s="2"/>
      <c r="HO1858" s="2"/>
      <c r="HP1858" s="2"/>
      <c r="HQ1858" s="2"/>
      <c r="HR1858" s="2"/>
      <c r="HS1858" s="2"/>
      <c r="HT1858" s="2"/>
      <c r="HU1858" s="2"/>
      <c r="HV1858" s="2"/>
      <c r="HW1858" s="2"/>
      <c r="HX1858" s="2"/>
      <c r="HY1858" s="2"/>
      <c r="HZ1858" s="2"/>
      <c r="IA1858" s="2"/>
      <c r="IB1858" s="2"/>
      <c r="IC1858" s="2"/>
      <c r="ID1858" s="2"/>
      <c r="IE1858" s="2"/>
      <c r="IF1858" s="2"/>
      <c r="IG1858" s="2"/>
      <c r="IH1858" s="2"/>
      <c r="II1858" s="2"/>
      <c r="IJ1858" s="2"/>
      <c r="IK1858" s="2"/>
      <c r="IL1858" s="2"/>
      <c r="IM1858" s="2"/>
      <c r="IN1858" s="2"/>
      <c r="IO1858" s="2"/>
    </row>
    <row r="1859" spans="3:249" s="13" customFormat="1" x14ac:dyDescent="0.2">
      <c r="C1859" s="2"/>
      <c r="D1859" s="2"/>
      <c r="E1859" s="2"/>
      <c r="F1859" s="2"/>
      <c r="G1859" s="2"/>
      <c r="H1859" s="2"/>
      <c r="I1859" s="244"/>
      <c r="J1859" s="2"/>
      <c r="K1859" s="41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J1859" s="2"/>
      <c r="EK1859" s="2"/>
      <c r="EL1859" s="2"/>
      <c r="EM1859" s="2"/>
      <c r="EN1859" s="2"/>
      <c r="EO1859" s="2"/>
      <c r="EP1859" s="2"/>
      <c r="EQ1859" s="2"/>
      <c r="ER1859" s="2"/>
      <c r="ES1859" s="2"/>
      <c r="ET1859" s="2"/>
      <c r="EU1859" s="2"/>
      <c r="EV1859" s="2"/>
      <c r="EW1859" s="2"/>
      <c r="EX1859" s="2"/>
      <c r="EY1859" s="2"/>
      <c r="EZ1859" s="2"/>
      <c r="FA1859" s="2"/>
      <c r="FB1859" s="2"/>
      <c r="FC1859" s="2"/>
      <c r="FD1859" s="2"/>
      <c r="FE1859" s="2"/>
      <c r="FF1859" s="2"/>
      <c r="FG1859" s="2"/>
      <c r="FH1859" s="2"/>
      <c r="FI1859" s="2"/>
      <c r="FJ1859" s="2"/>
      <c r="FK1859" s="2"/>
      <c r="FL1859" s="2"/>
      <c r="FM1859" s="2"/>
      <c r="FN1859" s="2"/>
      <c r="FO1859" s="2"/>
      <c r="FP1859" s="2"/>
      <c r="FQ1859" s="2"/>
      <c r="FR1859" s="2"/>
      <c r="FS1859" s="2"/>
      <c r="FT1859" s="2"/>
      <c r="FU1859" s="2"/>
      <c r="FV1859" s="2"/>
      <c r="FW1859" s="2"/>
      <c r="FX1859" s="2"/>
      <c r="FY1859" s="2"/>
      <c r="FZ1859" s="2"/>
      <c r="GA1859" s="2"/>
      <c r="GB1859" s="2"/>
      <c r="GC1859" s="2"/>
      <c r="GD1859" s="2"/>
      <c r="GE1859" s="2"/>
      <c r="GF1859" s="2"/>
      <c r="GG1859" s="2"/>
      <c r="GH1859" s="2"/>
      <c r="GI1859" s="2"/>
      <c r="GJ1859" s="2"/>
      <c r="GK1859" s="2"/>
      <c r="GL1859" s="2"/>
      <c r="GM1859" s="2"/>
      <c r="GN1859" s="2"/>
      <c r="GO1859" s="2"/>
      <c r="GP1859" s="2"/>
      <c r="GQ1859" s="2"/>
      <c r="GR1859" s="2"/>
      <c r="GS1859" s="2"/>
      <c r="GT1859" s="2"/>
      <c r="GU1859" s="2"/>
      <c r="GV1859" s="2"/>
      <c r="GW1859" s="2"/>
      <c r="GX1859" s="2"/>
      <c r="GY1859" s="2"/>
      <c r="GZ1859" s="2"/>
      <c r="HA1859" s="2"/>
      <c r="HB1859" s="2"/>
      <c r="HC1859" s="2"/>
      <c r="HD1859" s="2"/>
      <c r="HE1859" s="2"/>
      <c r="HF1859" s="2"/>
      <c r="HG1859" s="2"/>
      <c r="HH1859" s="2"/>
      <c r="HI1859" s="2"/>
      <c r="HJ1859" s="2"/>
      <c r="HK1859" s="2"/>
      <c r="HL1859" s="2"/>
      <c r="HM1859" s="2"/>
      <c r="HN1859" s="2"/>
      <c r="HO1859" s="2"/>
      <c r="HP1859" s="2"/>
      <c r="HQ1859" s="2"/>
      <c r="HR1859" s="2"/>
      <c r="HS1859" s="2"/>
      <c r="HT1859" s="2"/>
      <c r="HU1859" s="2"/>
      <c r="HV1859" s="2"/>
      <c r="HW1859" s="2"/>
      <c r="HX1859" s="2"/>
      <c r="HY1859" s="2"/>
      <c r="HZ1859" s="2"/>
      <c r="IA1859" s="2"/>
      <c r="IB1859" s="2"/>
      <c r="IC1859" s="2"/>
      <c r="ID1859" s="2"/>
      <c r="IE1859" s="2"/>
      <c r="IF1859" s="2"/>
      <c r="IG1859" s="2"/>
      <c r="IH1859" s="2"/>
      <c r="II1859" s="2"/>
      <c r="IJ1859" s="2"/>
      <c r="IK1859" s="2"/>
      <c r="IL1859" s="2"/>
      <c r="IM1859" s="2"/>
      <c r="IN1859" s="2"/>
      <c r="IO1859" s="2"/>
    </row>
    <row r="1860" spans="3:249" s="13" customFormat="1" x14ac:dyDescent="0.2">
      <c r="C1860" s="2"/>
      <c r="D1860" s="2"/>
      <c r="E1860" s="2"/>
      <c r="F1860" s="2"/>
      <c r="G1860" s="2"/>
      <c r="H1860" s="2"/>
      <c r="I1860" s="244"/>
      <c r="J1860" s="2"/>
      <c r="K1860" s="41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J1860" s="2"/>
      <c r="EK1860" s="2"/>
      <c r="EL1860" s="2"/>
      <c r="EM1860" s="2"/>
      <c r="EN1860" s="2"/>
      <c r="EO1860" s="2"/>
      <c r="EP1860" s="2"/>
      <c r="EQ1860" s="2"/>
      <c r="ER1860" s="2"/>
      <c r="ES1860" s="2"/>
      <c r="ET1860" s="2"/>
      <c r="EU1860" s="2"/>
      <c r="EV1860" s="2"/>
      <c r="EW1860" s="2"/>
      <c r="EX1860" s="2"/>
      <c r="EY1860" s="2"/>
      <c r="EZ1860" s="2"/>
      <c r="FA1860" s="2"/>
      <c r="FB1860" s="2"/>
      <c r="FC1860" s="2"/>
      <c r="FD1860" s="2"/>
      <c r="FE1860" s="2"/>
      <c r="FF1860" s="2"/>
      <c r="FG1860" s="2"/>
      <c r="FH1860" s="2"/>
      <c r="FI1860" s="2"/>
      <c r="FJ1860" s="2"/>
      <c r="FK1860" s="2"/>
      <c r="FL1860" s="2"/>
      <c r="FM1860" s="2"/>
      <c r="FN1860" s="2"/>
      <c r="FO1860" s="2"/>
      <c r="FP1860" s="2"/>
      <c r="FQ1860" s="2"/>
      <c r="FR1860" s="2"/>
      <c r="FS1860" s="2"/>
      <c r="FT1860" s="2"/>
      <c r="FU1860" s="2"/>
      <c r="FV1860" s="2"/>
      <c r="FW1860" s="2"/>
      <c r="FX1860" s="2"/>
      <c r="FY1860" s="2"/>
      <c r="FZ1860" s="2"/>
      <c r="GA1860" s="2"/>
      <c r="GB1860" s="2"/>
      <c r="GC1860" s="2"/>
      <c r="GD1860" s="2"/>
      <c r="GE1860" s="2"/>
      <c r="GF1860" s="2"/>
      <c r="GG1860" s="2"/>
      <c r="GH1860" s="2"/>
      <c r="GI1860" s="2"/>
      <c r="GJ1860" s="2"/>
      <c r="GK1860" s="2"/>
      <c r="GL1860" s="2"/>
      <c r="GM1860" s="2"/>
      <c r="GN1860" s="2"/>
      <c r="GO1860" s="2"/>
      <c r="GP1860" s="2"/>
      <c r="GQ1860" s="2"/>
      <c r="GR1860" s="2"/>
      <c r="GS1860" s="2"/>
      <c r="GT1860" s="2"/>
      <c r="GU1860" s="2"/>
      <c r="GV1860" s="2"/>
      <c r="GW1860" s="2"/>
      <c r="GX1860" s="2"/>
      <c r="GY1860" s="2"/>
      <c r="GZ1860" s="2"/>
      <c r="HA1860" s="2"/>
      <c r="HB1860" s="2"/>
      <c r="HC1860" s="2"/>
      <c r="HD1860" s="2"/>
      <c r="HE1860" s="2"/>
      <c r="HF1860" s="2"/>
      <c r="HG1860" s="2"/>
      <c r="HH1860" s="2"/>
      <c r="HI1860" s="2"/>
      <c r="HJ1860" s="2"/>
      <c r="HK1860" s="2"/>
      <c r="HL1860" s="2"/>
      <c r="HM1860" s="2"/>
      <c r="HN1860" s="2"/>
      <c r="HO1860" s="2"/>
      <c r="HP1860" s="2"/>
      <c r="HQ1860" s="2"/>
      <c r="HR1860" s="2"/>
      <c r="HS1860" s="2"/>
      <c r="HT1860" s="2"/>
      <c r="HU1860" s="2"/>
      <c r="HV1860" s="2"/>
      <c r="HW1860" s="2"/>
      <c r="HX1860" s="2"/>
      <c r="HY1860" s="2"/>
      <c r="HZ1860" s="2"/>
      <c r="IA1860" s="2"/>
      <c r="IB1860" s="2"/>
      <c r="IC1860" s="2"/>
      <c r="ID1860" s="2"/>
      <c r="IE1860" s="2"/>
      <c r="IF1860" s="2"/>
      <c r="IG1860" s="2"/>
      <c r="IH1860" s="2"/>
      <c r="II1860" s="2"/>
      <c r="IJ1860" s="2"/>
      <c r="IK1860" s="2"/>
      <c r="IL1860" s="2"/>
      <c r="IM1860" s="2"/>
      <c r="IN1860" s="2"/>
      <c r="IO1860" s="2"/>
    </row>
    <row r="1861" spans="3:249" s="13" customFormat="1" x14ac:dyDescent="0.2">
      <c r="C1861" s="2"/>
      <c r="D1861" s="2"/>
      <c r="E1861" s="2"/>
      <c r="F1861" s="2"/>
      <c r="G1861" s="2"/>
      <c r="H1861" s="2"/>
      <c r="I1861" s="244"/>
      <c r="J1861" s="2"/>
      <c r="K1861" s="41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J1861" s="2"/>
      <c r="EK1861" s="2"/>
      <c r="EL1861" s="2"/>
      <c r="EM1861" s="2"/>
      <c r="EN1861" s="2"/>
      <c r="EO1861" s="2"/>
      <c r="EP1861" s="2"/>
      <c r="EQ1861" s="2"/>
      <c r="ER1861" s="2"/>
      <c r="ES1861" s="2"/>
      <c r="ET1861" s="2"/>
      <c r="EU1861" s="2"/>
      <c r="EV1861" s="2"/>
      <c r="EW1861" s="2"/>
      <c r="EX1861" s="2"/>
      <c r="EY1861" s="2"/>
      <c r="EZ1861" s="2"/>
      <c r="FA1861" s="2"/>
      <c r="FB1861" s="2"/>
      <c r="FC1861" s="2"/>
      <c r="FD1861" s="2"/>
      <c r="FE1861" s="2"/>
      <c r="FF1861" s="2"/>
      <c r="FG1861" s="2"/>
      <c r="FH1861" s="2"/>
      <c r="FI1861" s="2"/>
      <c r="FJ1861" s="2"/>
      <c r="FK1861" s="2"/>
      <c r="FL1861" s="2"/>
      <c r="FM1861" s="2"/>
      <c r="FN1861" s="2"/>
      <c r="FO1861" s="2"/>
      <c r="FP1861" s="2"/>
      <c r="FQ1861" s="2"/>
      <c r="FR1861" s="2"/>
      <c r="FS1861" s="2"/>
      <c r="FT1861" s="2"/>
      <c r="FU1861" s="2"/>
      <c r="FV1861" s="2"/>
      <c r="FW1861" s="2"/>
      <c r="FX1861" s="2"/>
      <c r="FY1861" s="2"/>
      <c r="FZ1861" s="2"/>
      <c r="GA1861" s="2"/>
      <c r="GB1861" s="2"/>
      <c r="GC1861" s="2"/>
      <c r="GD1861" s="2"/>
      <c r="GE1861" s="2"/>
      <c r="GF1861" s="2"/>
      <c r="GG1861" s="2"/>
      <c r="GH1861" s="2"/>
      <c r="GI1861" s="2"/>
      <c r="GJ1861" s="2"/>
      <c r="GK1861" s="2"/>
      <c r="GL1861" s="2"/>
      <c r="GM1861" s="2"/>
      <c r="GN1861" s="2"/>
      <c r="GO1861" s="2"/>
      <c r="GP1861" s="2"/>
      <c r="GQ1861" s="2"/>
      <c r="GR1861" s="2"/>
      <c r="GS1861" s="2"/>
      <c r="GT1861" s="2"/>
      <c r="GU1861" s="2"/>
      <c r="GV1861" s="2"/>
      <c r="GW1861" s="2"/>
      <c r="GX1861" s="2"/>
      <c r="GY1861" s="2"/>
      <c r="GZ1861" s="2"/>
      <c r="HA1861" s="2"/>
      <c r="HB1861" s="2"/>
      <c r="HC1861" s="2"/>
      <c r="HD1861" s="2"/>
      <c r="HE1861" s="2"/>
      <c r="HF1861" s="2"/>
      <c r="HG1861" s="2"/>
      <c r="HH1861" s="2"/>
      <c r="HI1861" s="2"/>
      <c r="HJ1861" s="2"/>
      <c r="HK1861" s="2"/>
      <c r="HL1861" s="2"/>
      <c r="HM1861" s="2"/>
      <c r="HN1861" s="2"/>
      <c r="HO1861" s="2"/>
      <c r="HP1861" s="2"/>
      <c r="HQ1861" s="2"/>
      <c r="HR1861" s="2"/>
      <c r="HS1861" s="2"/>
      <c r="HT1861" s="2"/>
      <c r="HU1861" s="2"/>
      <c r="HV1861" s="2"/>
      <c r="HW1861" s="2"/>
      <c r="HX1861" s="2"/>
      <c r="HY1861" s="2"/>
      <c r="HZ1861" s="2"/>
      <c r="IA1861" s="2"/>
      <c r="IB1861" s="2"/>
      <c r="IC1861" s="2"/>
      <c r="ID1861" s="2"/>
      <c r="IE1861" s="2"/>
      <c r="IF1861" s="2"/>
      <c r="IG1861" s="2"/>
      <c r="IH1861" s="2"/>
      <c r="II1861" s="2"/>
      <c r="IJ1861" s="2"/>
      <c r="IK1861" s="2"/>
      <c r="IL1861" s="2"/>
      <c r="IM1861" s="2"/>
      <c r="IN1861" s="2"/>
      <c r="IO1861" s="2"/>
    </row>
    <row r="1862" spans="3:249" s="13" customFormat="1" x14ac:dyDescent="0.2">
      <c r="C1862" s="2"/>
      <c r="D1862" s="2"/>
      <c r="E1862" s="2"/>
      <c r="F1862" s="2"/>
      <c r="G1862" s="2"/>
      <c r="H1862" s="2"/>
      <c r="I1862" s="244"/>
      <c r="J1862" s="2"/>
      <c r="K1862" s="41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J1862" s="2"/>
      <c r="EK1862" s="2"/>
      <c r="EL1862" s="2"/>
      <c r="EM1862" s="2"/>
      <c r="EN1862" s="2"/>
      <c r="EO1862" s="2"/>
      <c r="EP1862" s="2"/>
      <c r="EQ1862" s="2"/>
      <c r="ER1862" s="2"/>
      <c r="ES1862" s="2"/>
      <c r="ET1862" s="2"/>
      <c r="EU1862" s="2"/>
      <c r="EV1862" s="2"/>
      <c r="EW1862" s="2"/>
      <c r="EX1862" s="2"/>
      <c r="EY1862" s="2"/>
      <c r="EZ1862" s="2"/>
      <c r="FA1862" s="2"/>
      <c r="FB1862" s="2"/>
      <c r="FC1862" s="2"/>
      <c r="FD1862" s="2"/>
      <c r="FE1862" s="2"/>
      <c r="FF1862" s="2"/>
      <c r="FG1862" s="2"/>
      <c r="FH1862" s="2"/>
      <c r="FI1862" s="2"/>
      <c r="FJ1862" s="2"/>
      <c r="FK1862" s="2"/>
      <c r="FL1862" s="2"/>
      <c r="FM1862" s="2"/>
      <c r="FN1862" s="2"/>
      <c r="FO1862" s="2"/>
      <c r="FP1862" s="2"/>
      <c r="FQ1862" s="2"/>
      <c r="FR1862" s="2"/>
      <c r="FS1862" s="2"/>
      <c r="FT1862" s="2"/>
      <c r="FU1862" s="2"/>
      <c r="FV1862" s="2"/>
      <c r="FW1862" s="2"/>
      <c r="FX1862" s="2"/>
      <c r="FY1862" s="2"/>
      <c r="FZ1862" s="2"/>
      <c r="GA1862" s="2"/>
      <c r="GB1862" s="2"/>
      <c r="GC1862" s="2"/>
      <c r="GD1862" s="2"/>
      <c r="GE1862" s="2"/>
      <c r="GF1862" s="2"/>
      <c r="GG1862" s="2"/>
      <c r="GH1862" s="2"/>
      <c r="GI1862" s="2"/>
      <c r="GJ1862" s="2"/>
      <c r="GK1862" s="2"/>
      <c r="GL1862" s="2"/>
      <c r="GM1862" s="2"/>
      <c r="GN1862" s="2"/>
      <c r="GO1862" s="2"/>
      <c r="GP1862" s="2"/>
      <c r="GQ1862" s="2"/>
      <c r="GR1862" s="2"/>
      <c r="GS1862" s="2"/>
      <c r="GT1862" s="2"/>
      <c r="GU1862" s="2"/>
      <c r="GV1862" s="2"/>
      <c r="GW1862" s="2"/>
      <c r="GX1862" s="2"/>
      <c r="GY1862" s="2"/>
      <c r="GZ1862" s="2"/>
      <c r="HA1862" s="2"/>
      <c r="HB1862" s="2"/>
      <c r="HC1862" s="2"/>
      <c r="HD1862" s="2"/>
      <c r="HE1862" s="2"/>
      <c r="HF1862" s="2"/>
      <c r="HG1862" s="2"/>
      <c r="HH1862" s="2"/>
      <c r="HI1862" s="2"/>
      <c r="HJ1862" s="2"/>
      <c r="HK1862" s="2"/>
      <c r="HL1862" s="2"/>
      <c r="HM1862" s="2"/>
      <c r="HN1862" s="2"/>
      <c r="HO1862" s="2"/>
      <c r="HP1862" s="2"/>
      <c r="HQ1862" s="2"/>
      <c r="HR1862" s="2"/>
      <c r="HS1862" s="2"/>
      <c r="HT1862" s="2"/>
      <c r="HU1862" s="2"/>
      <c r="HV1862" s="2"/>
      <c r="HW1862" s="2"/>
      <c r="HX1862" s="2"/>
      <c r="HY1862" s="2"/>
      <c r="HZ1862" s="2"/>
      <c r="IA1862" s="2"/>
      <c r="IB1862" s="2"/>
      <c r="IC1862" s="2"/>
      <c r="ID1862" s="2"/>
      <c r="IE1862" s="2"/>
      <c r="IF1862" s="2"/>
      <c r="IG1862" s="2"/>
      <c r="IH1862" s="2"/>
      <c r="II1862" s="2"/>
      <c r="IJ1862" s="2"/>
      <c r="IK1862" s="2"/>
      <c r="IL1862" s="2"/>
      <c r="IM1862" s="2"/>
      <c r="IN1862" s="2"/>
      <c r="IO1862" s="2"/>
    </row>
    <row r="1863" spans="3:249" s="13" customFormat="1" x14ac:dyDescent="0.2">
      <c r="C1863" s="2"/>
      <c r="D1863" s="2"/>
      <c r="E1863" s="2"/>
      <c r="F1863" s="2"/>
      <c r="G1863" s="2"/>
      <c r="H1863" s="2"/>
      <c r="I1863" s="244"/>
      <c r="J1863" s="2"/>
      <c r="K1863" s="41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J1863" s="2"/>
      <c r="EK1863" s="2"/>
      <c r="EL1863" s="2"/>
      <c r="EM1863" s="2"/>
      <c r="EN1863" s="2"/>
      <c r="EO1863" s="2"/>
      <c r="EP1863" s="2"/>
      <c r="EQ1863" s="2"/>
      <c r="ER1863" s="2"/>
      <c r="ES1863" s="2"/>
      <c r="ET1863" s="2"/>
      <c r="EU1863" s="2"/>
      <c r="EV1863" s="2"/>
      <c r="EW1863" s="2"/>
      <c r="EX1863" s="2"/>
      <c r="EY1863" s="2"/>
      <c r="EZ1863" s="2"/>
      <c r="FA1863" s="2"/>
      <c r="FB1863" s="2"/>
      <c r="FC1863" s="2"/>
      <c r="FD1863" s="2"/>
      <c r="FE1863" s="2"/>
      <c r="FF1863" s="2"/>
      <c r="FG1863" s="2"/>
      <c r="FH1863" s="2"/>
      <c r="FI1863" s="2"/>
      <c r="FJ1863" s="2"/>
      <c r="FK1863" s="2"/>
      <c r="FL1863" s="2"/>
      <c r="FM1863" s="2"/>
      <c r="FN1863" s="2"/>
      <c r="FO1863" s="2"/>
      <c r="FP1863" s="2"/>
      <c r="FQ1863" s="2"/>
      <c r="FR1863" s="2"/>
      <c r="FS1863" s="2"/>
      <c r="FT1863" s="2"/>
      <c r="FU1863" s="2"/>
      <c r="FV1863" s="2"/>
      <c r="FW1863" s="2"/>
      <c r="FX1863" s="2"/>
      <c r="FY1863" s="2"/>
      <c r="FZ1863" s="2"/>
      <c r="GA1863" s="2"/>
      <c r="GB1863" s="2"/>
      <c r="GC1863" s="2"/>
      <c r="GD1863" s="2"/>
      <c r="GE1863" s="2"/>
      <c r="GF1863" s="2"/>
      <c r="GG1863" s="2"/>
      <c r="GH1863" s="2"/>
      <c r="GI1863" s="2"/>
      <c r="GJ1863" s="2"/>
      <c r="GK1863" s="2"/>
      <c r="GL1863" s="2"/>
      <c r="GM1863" s="2"/>
      <c r="GN1863" s="2"/>
      <c r="GO1863" s="2"/>
      <c r="GP1863" s="2"/>
      <c r="GQ1863" s="2"/>
      <c r="GR1863" s="2"/>
      <c r="GS1863" s="2"/>
      <c r="GT1863" s="2"/>
      <c r="GU1863" s="2"/>
      <c r="GV1863" s="2"/>
      <c r="GW1863" s="2"/>
      <c r="GX1863" s="2"/>
      <c r="GY1863" s="2"/>
      <c r="GZ1863" s="2"/>
      <c r="HA1863" s="2"/>
      <c r="HB1863" s="2"/>
      <c r="HC1863" s="2"/>
      <c r="HD1863" s="2"/>
      <c r="HE1863" s="2"/>
      <c r="HF1863" s="2"/>
      <c r="HG1863" s="2"/>
      <c r="HH1863" s="2"/>
      <c r="HI1863" s="2"/>
      <c r="HJ1863" s="2"/>
      <c r="HK1863" s="2"/>
      <c r="HL1863" s="2"/>
      <c r="HM1863" s="2"/>
      <c r="HN1863" s="2"/>
      <c r="HO1863" s="2"/>
      <c r="HP1863" s="2"/>
      <c r="HQ1863" s="2"/>
      <c r="HR1863" s="2"/>
      <c r="HS1863" s="2"/>
      <c r="HT1863" s="2"/>
      <c r="HU1863" s="2"/>
      <c r="HV1863" s="2"/>
      <c r="HW1863" s="2"/>
      <c r="HX1863" s="2"/>
      <c r="HY1863" s="2"/>
      <c r="HZ1863" s="2"/>
      <c r="IA1863" s="2"/>
      <c r="IB1863" s="2"/>
      <c r="IC1863" s="2"/>
      <c r="ID1863" s="2"/>
      <c r="IE1863" s="2"/>
      <c r="IF1863" s="2"/>
      <c r="IG1863" s="2"/>
      <c r="IH1863" s="2"/>
      <c r="II1863" s="2"/>
      <c r="IJ1863" s="2"/>
      <c r="IK1863" s="2"/>
      <c r="IL1863" s="2"/>
      <c r="IM1863" s="2"/>
      <c r="IN1863" s="2"/>
      <c r="IO1863" s="2"/>
    </row>
    <row r="1864" spans="3:249" s="13" customFormat="1" x14ac:dyDescent="0.2">
      <c r="C1864" s="2"/>
      <c r="D1864" s="2"/>
      <c r="E1864" s="2"/>
      <c r="F1864" s="2"/>
      <c r="G1864" s="2"/>
      <c r="H1864" s="2"/>
      <c r="I1864" s="244"/>
      <c r="J1864" s="2"/>
      <c r="K1864" s="41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J1864" s="2"/>
      <c r="EK1864" s="2"/>
      <c r="EL1864" s="2"/>
      <c r="EM1864" s="2"/>
      <c r="EN1864" s="2"/>
      <c r="EO1864" s="2"/>
      <c r="EP1864" s="2"/>
      <c r="EQ1864" s="2"/>
      <c r="ER1864" s="2"/>
      <c r="ES1864" s="2"/>
      <c r="ET1864" s="2"/>
      <c r="EU1864" s="2"/>
      <c r="EV1864" s="2"/>
      <c r="EW1864" s="2"/>
      <c r="EX1864" s="2"/>
      <c r="EY1864" s="2"/>
      <c r="EZ1864" s="2"/>
      <c r="FA1864" s="2"/>
      <c r="FB1864" s="2"/>
      <c r="FC1864" s="2"/>
      <c r="FD1864" s="2"/>
      <c r="FE1864" s="2"/>
      <c r="FF1864" s="2"/>
      <c r="FG1864" s="2"/>
      <c r="FH1864" s="2"/>
      <c r="FI1864" s="2"/>
      <c r="FJ1864" s="2"/>
      <c r="FK1864" s="2"/>
      <c r="FL1864" s="2"/>
      <c r="FM1864" s="2"/>
      <c r="FN1864" s="2"/>
      <c r="FO1864" s="2"/>
      <c r="FP1864" s="2"/>
      <c r="FQ1864" s="2"/>
      <c r="FR1864" s="2"/>
      <c r="FS1864" s="2"/>
      <c r="FT1864" s="2"/>
      <c r="FU1864" s="2"/>
      <c r="FV1864" s="2"/>
      <c r="FW1864" s="2"/>
      <c r="FX1864" s="2"/>
      <c r="FY1864" s="2"/>
      <c r="FZ1864" s="2"/>
      <c r="GA1864" s="2"/>
      <c r="GB1864" s="2"/>
      <c r="GC1864" s="2"/>
      <c r="GD1864" s="2"/>
      <c r="GE1864" s="2"/>
      <c r="GF1864" s="2"/>
      <c r="GG1864" s="2"/>
      <c r="GH1864" s="2"/>
      <c r="GI1864" s="2"/>
      <c r="GJ1864" s="2"/>
      <c r="GK1864" s="2"/>
      <c r="GL1864" s="2"/>
      <c r="GM1864" s="2"/>
      <c r="GN1864" s="2"/>
      <c r="GO1864" s="2"/>
      <c r="GP1864" s="2"/>
      <c r="GQ1864" s="2"/>
      <c r="GR1864" s="2"/>
      <c r="GS1864" s="2"/>
      <c r="GT1864" s="2"/>
      <c r="GU1864" s="2"/>
      <c r="GV1864" s="2"/>
      <c r="GW1864" s="2"/>
      <c r="GX1864" s="2"/>
      <c r="GY1864" s="2"/>
      <c r="GZ1864" s="2"/>
      <c r="HA1864" s="2"/>
      <c r="HB1864" s="2"/>
      <c r="HC1864" s="2"/>
      <c r="HD1864" s="2"/>
      <c r="HE1864" s="2"/>
      <c r="HF1864" s="2"/>
      <c r="HG1864" s="2"/>
      <c r="HH1864" s="2"/>
      <c r="HI1864" s="2"/>
      <c r="HJ1864" s="2"/>
      <c r="HK1864" s="2"/>
      <c r="HL1864" s="2"/>
      <c r="HM1864" s="2"/>
      <c r="HN1864" s="2"/>
      <c r="HO1864" s="2"/>
      <c r="HP1864" s="2"/>
      <c r="HQ1864" s="2"/>
      <c r="HR1864" s="2"/>
      <c r="HS1864" s="2"/>
      <c r="HT1864" s="2"/>
      <c r="HU1864" s="2"/>
      <c r="HV1864" s="2"/>
      <c r="HW1864" s="2"/>
      <c r="HX1864" s="2"/>
      <c r="HY1864" s="2"/>
      <c r="HZ1864" s="2"/>
      <c r="IA1864" s="2"/>
      <c r="IB1864" s="2"/>
      <c r="IC1864" s="2"/>
      <c r="ID1864" s="2"/>
      <c r="IE1864" s="2"/>
      <c r="IF1864" s="2"/>
      <c r="IG1864" s="2"/>
      <c r="IH1864" s="2"/>
      <c r="II1864" s="2"/>
      <c r="IJ1864" s="2"/>
      <c r="IK1864" s="2"/>
      <c r="IL1864" s="2"/>
      <c r="IM1864" s="2"/>
      <c r="IN1864" s="2"/>
      <c r="IO1864" s="2"/>
    </row>
    <row r="1865" spans="3:249" s="13" customFormat="1" x14ac:dyDescent="0.2">
      <c r="C1865" s="2"/>
      <c r="D1865" s="2"/>
      <c r="E1865" s="2"/>
      <c r="F1865" s="2"/>
      <c r="G1865" s="2"/>
      <c r="H1865" s="2"/>
      <c r="I1865" s="244"/>
      <c r="J1865" s="2"/>
      <c r="K1865" s="41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J1865" s="2"/>
      <c r="EK1865" s="2"/>
      <c r="EL1865" s="2"/>
      <c r="EM1865" s="2"/>
      <c r="EN1865" s="2"/>
      <c r="EO1865" s="2"/>
      <c r="EP1865" s="2"/>
      <c r="EQ1865" s="2"/>
      <c r="ER1865" s="2"/>
      <c r="ES1865" s="2"/>
      <c r="ET1865" s="2"/>
      <c r="EU1865" s="2"/>
      <c r="EV1865" s="2"/>
      <c r="EW1865" s="2"/>
      <c r="EX1865" s="2"/>
      <c r="EY1865" s="2"/>
      <c r="EZ1865" s="2"/>
      <c r="FA1865" s="2"/>
      <c r="FB1865" s="2"/>
      <c r="FC1865" s="2"/>
      <c r="FD1865" s="2"/>
      <c r="FE1865" s="2"/>
      <c r="FF1865" s="2"/>
      <c r="FG1865" s="2"/>
      <c r="FH1865" s="2"/>
      <c r="FI1865" s="2"/>
      <c r="FJ1865" s="2"/>
      <c r="FK1865" s="2"/>
      <c r="FL1865" s="2"/>
      <c r="FM1865" s="2"/>
      <c r="FN1865" s="2"/>
      <c r="FO1865" s="2"/>
      <c r="FP1865" s="2"/>
      <c r="FQ1865" s="2"/>
      <c r="FR1865" s="2"/>
      <c r="FS1865" s="2"/>
      <c r="FT1865" s="2"/>
      <c r="FU1865" s="2"/>
      <c r="FV1865" s="2"/>
      <c r="FW1865" s="2"/>
      <c r="FX1865" s="2"/>
      <c r="FY1865" s="2"/>
      <c r="FZ1865" s="2"/>
      <c r="GA1865" s="2"/>
      <c r="GB1865" s="2"/>
      <c r="GC1865" s="2"/>
      <c r="GD1865" s="2"/>
      <c r="GE1865" s="2"/>
      <c r="GF1865" s="2"/>
      <c r="GG1865" s="2"/>
      <c r="GH1865" s="2"/>
      <c r="GI1865" s="2"/>
      <c r="GJ1865" s="2"/>
      <c r="GK1865" s="2"/>
      <c r="GL1865" s="2"/>
      <c r="GM1865" s="2"/>
      <c r="GN1865" s="2"/>
      <c r="GO1865" s="2"/>
      <c r="GP1865" s="2"/>
      <c r="GQ1865" s="2"/>
      <c r="GR1865" s="2"/>
      <c r="GS1865" s="2"/>
      <c r="GT1865" s="2"/>
      <c r="GU1865" s="2"/>
      <c r="GV1865" s="2"/>
      <c r="GW1865" s="2"/>
      <c r="GX1865" s="2"/>
      <c r="GY1865" s="2"/>
      <c r="GZ1865" s="2"/>
      <c r="HA1865" s="2"/>
      <c r="HB1865" s="2"/>
      <c r="HC1865" s="2"/>
      <c r="HD1865" s="2"/>
      <c r="HE1865" s="2"/>
      <c r="HF1865" s="2"/>
      <c r="HG1865" s="2"/>
      <c r="HH1865" s="2"/>
      <c r="HI1865" s="2"/>
      <c r="HJ1865" s="2"/>
      <c r="HK1865" s="2"/>
      <c r="HL1865" s="2"/>
      <c r="HM1865" s="2"/>
      <c r="HN1865" s="2"/>
      <c r="HO1865" s="2"/>
      <c r="HP1865" s="2"/>
      <c r="HQ1865" s="2"/>
      <c r="HR1865" s="2"/>
      <c r="HS1865" s="2"/>
      <c r="HT1865" s="2"/>
      <c r="HU1865" s="2"/>
      <c r="HV1865" s="2"/>
      <c r="HW1865" s="2"/>
      <c r="HX1865" s="2"/>
      <c r="HY1865" s="2"/>
      <c r="HZ1865" s="2"/>
      <c r="IA1865" s="2"/>
      <c r="IB1865" s="2"/>
      <c r="IC1865" s="2"/>
      <c r="ID1865" s="2"/>
      <c r="IE1865" s="2"/>
      <c r="IF1865" s="2"/>
      <c r="IG1865" s="2"/>
      <c r="IH1865" s="2"/>
      <c r="II1865" s="2"/>
      <c r="IJ1865" s="2"/>
      <c r="IK1865" s="2"/>
      <c r="IL1865" s="2"/>
      <c r="IM1865" s="2"/>
      <c r="IN1865" s="2"/>
      <c r="IO1865" s="2"/>
    </row>
    <row r="1866" spans="3:249" s="13" customFormat="1" x14ac:dyDescent="0.2">
      <c r="C1866" s="2"/>
      <c r="D1866" s="2"/>
      <c r="E1866" s="2"/>
      <c r="F1866" s="2"/>
      <c r="G1866" s="2"/>
      <c r="H1866" s="2"/>
      <c r="I1866" s="244"/>
      <c r="J1866" s="2"/>
      <c r="K1866" s="41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J1866" s="2"/>
      <c r="EK1866" s="2"/>
      <c r="EL1866" s="2"/>
      <c r="EM1866" s="2"/>
      <c r="EN1866" s="2"/>
      <c r="EO1866" s="2"/>
      <c r="EP1866" s="2"/>
      <c r="EQ1866" s="2"/>
      <c r="ER1866" s="2"/>
      <c r="ES1866" s="2"/>
      <c r="ET1866" s="2"/>
      <c r="EU1866" s="2"/>
      <c r="EV1866" s="2"/>
      <c r="EW1866" s="2"/>
      <c r="EX1866" s="2"/>
      <c r="EY1866" s="2"/>
      <c r="EZ1866" s="2"/>
      <c r="FA1866" s="2"/>
      <c r="FB1866" s="2"/>
      <c r="FC1866" s="2"/>
      <c r="FD1866" s="2"/>
      <c r="FE1866" s="2"/>
      <c r="FF1866" s="2"/>
      <c r="FG1866" s="2"/>
      <c r="FH1866" s="2"/>
      <c r="FI1866" s="2"/>
      <c r="FJ1866" s="2"/>
      <c r="FK1866" s="2"/>
      <c r="FL1866" s="2"/>
      <c r="FM1866" s="2"/>
      <c r="FN1866" s="2"/>
      <c r="FO1866" s="2"/>
      <c r="FP1866" s="2"/>
      <c r="FQ1866" s="2"/>
      <c r="FR1866" s="2"/>
      <c r="FS1866" s="2"/>
      <c r="FT1866" s="2"/>
      <c r="FU1866" s="2"/>
      <c r="FV1866" s="2"/>
      <c r="FW1866" s="2"/>
      <c r="FX1866" s="2"/>
      <c r="FY1866" s="2"/>
      <c r="FZ1866" s="2"/>
      <c r="GA1866" s="2"/>
      <c r="GB1866" s="2"/>
      <c r="GC1866" s="2"/>
      <c r="GD1866" s="2"/>
      <c r="GE1866" s="2"/>
      <c r="GF1866" s="2"/>
      <c r="GG1866" s="2"/>
      <c r="GH1866" s="2"/>
      <c r="GI1866" s="2"/>
      <c r="GJ1866" s="2"/>
      <c r="GK1866" s="2"/>
      <c r="GL1866" s="2"/>
      <c r="GM1866" s="2"/>
      <c r="GN1866" s="2"/>
      <c r="GO1866" s="2"/>
      <c r="GP1866" s="2"/>
      <c r="GQ1866" s="2"/>
      <c r="GR1866" s="2"/>
      <c r="GS1866" s="2"/>
      <c r="GT1866" s="2"/>
      <c r="GU1866" s="2"/>
      <c r="GV1866" s="2"/>
      <c r="GW1866" s="2"/>
      <c r="GX1866" s="2"/>
      <c r="GY1866" s="2"/>
      <c r="GZ1866" s="2"/>
      <c r="HA1866" s="2"/>
      <c r="HB1866" s="2"/>
      <c r="HC1866" s="2"/>
      <c r="HD1866" s="2"/>
      <c r="HE1866" s="2"/>
      <c r="HF1866" s="2"/>
      <c r="HG1866" s="2"/>
      <c r="HH1866" s="2"/>
      <c r="HI1866" s="2"/>
      <c r="HJ1866" s="2"/>
      <c r="HK1866" s="2"/>
      <c r="HL1866" s="2"/>
      <c r="HM1866" s="2"/>
      <c r="HN1866" s="2"/>
      <c r="HO1866" s="2"/>
      <c r="HP1866" s="2"/>
      <c r="HQ1866" s="2"/>
      <c r="HR1866" s="2"/>
      <c r="HS1866" s="2"/>
      <c r="HT1866" s="2"/>
      <c r="HU1866" s="2"/>
      <c r="HV1866" s="2"/>
      <c r="HW1866" s="2"/>
      <c r="HX1866" s="2"/>
      <c r="HY1866" s="2"/>
      <c r="HZ1866" s="2"/>
      <c r="IA1866" s="2"/>
      <c r="IB1866" s="2"/>
      <c r="IC1866" s="2"/>
      <c r="ID1866" s="2"/>
      <c r="IE1866" s="2"/>
      <c r="IF1866" s="2"/>
      <c r="IG1866" s="2"/>
      <c r="IH1866" s="2"/>
      <c r="II1866" s="2"/>
      <c r="IJ1866" s="2"/>
      <c r="IK1866" s="2"/>
      <c r="IL1866" s="2"/>
      <c r="IM1866" s="2"/>
      <c r="IN1866" s="2"/>
      <c r="IO1866" s="2"/>
    </row>
    <row r="1867" spans="3:249" s="13" customFormat="1" x14ac:dyDescent="0.2">
      <c r="C1867" s="2"/>
      <c r="D1867" s="2"/>
      <c r="E1867" s="2"/>
      <c r="F1867" s="2"/>
      <c r="G1867" s="2"/>
      <c r="H1867" s="2"/>
      <c r="I1867" s="244"/>
      <c r="J1867" s="2"/>
      <c r="K1867" s="41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J1867" s="2"/>
      <c r="EK1867" s="2"/>
      <c r="EL1867" s="2"/>
      <c r="EM1867" s="2"/>
      <c r="EN1867" s="2"/>
      <c r="EO1867" s="2"/>
      <c r="EP1867" s="2"/>
      <c r="EQ1867" s="2"/>
      <c r="ER1867" s="2"/>
      <c r="ES1867" s="2"/>
      <c r="ET1867" s="2"/>
      <c r="EU1867" s="2"/>
      <c r="EV1867" s="2"/>
      <c r="EW1867" s="2"/>
      <c r="EX1867" s="2"/>
      <c r="EY1867" s="2"/>
      <c r="EZ1867" s="2"/>
      <c r="FA1867" s="2"/>
      <c r="FB1867" s="2"/>
      <c r="FC1867" s="2"/>
      <c r="FD1867" s="2"/>
      <c r="FE1867" s="2"/>
      <c r="FF1867" s="2"/>
      <c r="FG1867" s="2"/>
      <c r="FH1867" s="2"/>
      <c r="FI1867" s="2"/>
      <c r="FJ1867" s="2"/>
      <c r="FK1867" s="2"/>
      <c r="FL1867" s="2"/>
      <c r="FM1867" s="2"/>
      <c r="FN1867" s="2"/>
      <c r="FO1867" s="2"/>
      <c r="FP1867" s="2"/>
      <c r="FQ1867" s="2"/>
      <c r="FR1867" s="2"/>
      <c r="FS1867" s="2"/>
      <c r="FT1867" s="2"/>
      <c r="FU1867" s="2"/>
      <c r="FV1867" s="2"/>
      <c r="FW1867" s="2"/>
      <c r="FX1867" s="2"/>
      <c r="FY1867" s="2"/>
      <c r="FZ1867" s="2"/>
      <c r="GA1867" s="2"/>
      <c r="GB1867" s="2"/>
      <c r="GC1867" s="2"/>
      <c r="GD1867" s="2"/>
      <c r="GE1867" s="2"/>
      <c r="GF1867" s="2"/>
      <c r="GG1867" s="2"/>
      <c r="GH1867" s="2"/>
      <c r="GI1867" s="2"/>
      <c r="GJ1867" s="2"/>
      <c r="GK1867" s="2"/>
      <c r="GL1867" s="2"/>
      <c r="GM1867" s="2"/>
      <c r="GN1867" s="2"/>
      <c r="GO1867" s="2"/>
      <c r="GP1867" s="2"/>
      <c r="GQ1867" s="2"/>
      <c r="GR1867" s="2"/>
      <c r="GS1867" s="2"/>
      <c r="GT1867" s="2"/>
      <c r="GU1867" s="2"/>
      <c r="GV1867" s="2"/>
      <c r="GW1867" s="2"/>
      <c r="GX1867" s="2"/>
      <c r="GY1867" s="2"/>
      <c r="GZ1867" s="2"/>
      <c r="HA1867" s="2"/>
      <c r="HB1867" s="2"/>
      <c r="HC1867" s="2"/>
      <c r="HD1867" s="2"/>
      <c r="HE1867" s="2"/>
      <c r="HF1867" s="2"/>
      <c r="HG1867" s="2"/>
      <c r="HH1867" s="2"/>
      <c r="HI1867" s="2"/>
      <c r="HJ1867" s="2"/>
      <c r="HK1867" s="2"/>
      <c r="HL1867" s="2"/>
      <c r="HM1867" s="2"/>
      <c r="HN1867" s="2"/>
      <c r="HO1867" s="2"/>
      <c r="HP1867" s="2"/>
      <c r="HQ1867" s="2"/>
      <c r="HR1867" s="2"/>
      <c r="HS1867" s="2"/>
      <c r="HT1867" s="2"/>
      <c r="HU1867" s="2"/>
      <c r="HV1867" s="2"/>
      <c r="HW1867" s="2"/>
      <c r="HX1867" s="2"/>
      <c r="HY1867" s="2"/>
      <c r="HZ1867" s="2"/>
      <c r="IA1867" s="2"/>
      <c r="IB1867" s="2"/>
      <c r="IC1867" s="2"/>
      <c r="ID1867" s="2"/>
      <c r="IE1867" s="2"/>
      <c r="IF1867" s="2"/>
      <c r="IG1867" s="2"/>
      <c r="IH1867" s="2"/>
      <c r="II1867" s="2"/>
      <c r="IJ1867" s="2"/>
      <c r="IK1867" s="2"/>
      <c r="IL1867" s="2"/>
      <c r="IM1867" s="2"/>
      <c r="IN1867" s="2"/>
      <c r="IO1867" s="2"/>
    </row>
    <row r="1868" spans="3:249" s="13" customFormat="1" x14ac:dyDescent="0.2">
      <c r="C1868" s="2"/>
      <c r="D1868" s="2"/>
      <c r="E1868" s="2"/>
      <c r="F1868" s="2"/>
      <c r="G1868" s="2"/>
      <c r="H1868" s="2"/>
      <c r="I1868" s="244"/>
      <c r="J1868" s="2"/>
      <c r="K1868" s="41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J1868" s="2"/>
      <c r="EK1868" s="2"/>
      <c r="EL1868" s="2"/>
      <c r="EM1868" s="2"/>
      <c r="EN1868" s="2"/>
      <c r="EO1868" s="2"/>
      <c r="EP1868" s="2"/>
      <c r="EQ1868" s="2"/>
      <c r="ER1868" s="2"/>
      <c r="ES1868" s="2"/>
      <c r="ET1868" s="2"/>
      <c r="EU1868" s="2"/>
      <c r="EV1868" s="2"/>
      <c r="EW1868" s="2"/>
      <c r="EX1868" s="2"/>
      <c r="EY1868" s="2"/>
      <c r="EZ1868" s="2"/>
      <c r="FA1868" s="2"/>
      <c r="FB1868" s="2"/>
      <c r="FC1868" s="2"/>
      <c r="FD1868" s="2"/>
      <c r="FE1868" s="2"/>
      <c r="FF1868" s="2"/>
      <c r="FG1868" s="2"/>
      <c r="FH1868" s="2"/>
      <c r="FI1868" s="2"/>
      <c r="FJ1868" s="2"/>
      <c r="FK1868" s="2"/>
      <c r="FL1868" s="2"/>
      <c r="FM1868" s="2"/>
      <c r="FN1868" s="2"/>
      <c r="FO1868" s="2"/>
      <c r="FP1868" s="2"/>
      <c r="FQ1868" s="2"/>
      <c r="FR1868" s="2"/>
      <c r="FS1868" s="2"/>
      <c r="FT1868" s="2"/>
      <c r="FU1868" s="2"/>
      <c r="FV1868" s="2"/>
      <c r="FW1868" s="2"/>
      <c r="FX1868" s="2"/>
      <c r="FY1868" s="2"/>
      <c r="FZ1868" s="2"/>
      <c r="GA1868" s="2"/>
      <c r="GB1868" s="2"/>
      <c r="GC1868" s="2"/>
      <c r="GD1868" s="2"/>
      <c r="GE1868" s="2"/>
      <c r="GF1868" s="2"/>
      <c r="GG1868" s="2"/>
      <c r="GH1868" s="2"/>
      <c r="GI1868" s="2"/>
      <c r="GJ1868" s="2"/>
      <c r="GK1868" s="2"/>
      <c r="GL1868" s="2"/>
      <c r="GM1868" s="2"/>
      <c r="GN1868" s="2"/>
      <c r="GO1868" s="2"/>
      <c r="GP1868" s="2"/>
      <c r="GQ1868" s="2"/>
      <c r="GR1868" s="2"/>
      <c r="GS1868" s="2"/>
      <c r="GT1868" s="2"/>
      <c r="GU1868" s="2"/>
      <c r="GV1868" s="2"/>
      <c r="GW1868" s="2"/>
      <c r="GX1868" s="2"/>
      <c r="GY1868" s="2"/>
      <c r="GZ1868" s="2"/>
      <c r="HA1868" s="2"/>
      <c r="HB1868" s="2"/>
      <c r="HC1868" s="2"/>
      <c r="HD1868" s="2"/>
      <c r="HE1868" s="2"/>
      <c r="HF1868" s="2"/>
      <c r="HG1868" s="2"/>
      <c r="HH1868" s="2"/>
      <c r="HI1868" s="2"/>
      <c r="HJ1868" s="2"/>
      <c r="HK1868" s="2"/>
      <c r="HL1868" s="2"/>
      <c r="HM1868" s="2"/>
      <c r="HN1868" s="2"/>
      <c r="HO1868" s="2"/>
      <c r="HP1868" s="2"/>
      <c r="HQ1868" s="2"/>
      <c r="HR1868" s="2"/>
      <c r="HS1868" s="2"/>
      <c r="HT1868" s="2"/>
      <c r="HU1868" s="2"/>
      <c r="HV1868" s="2"/>
      <c r="HW1868" s="2"/>
      <c r="HX1868" s="2"/>
      <c r="HY1868" s="2"/>
      <c r="HZ1868" s="2"/>
      <c r="IA1868" s="2"/>
      <c r="IB1868" s="2"/>
      <c r="IC1868" s="2"/>
      <c r="ID1868" s="2"/>
      <c r="IE1868" s="2"/>
      <c r="IF1868" s="2"/>
      <c r="IG1868" s="2"/>
      <c r="IH1868" s="2"/>
      <c r="II1868" s="2"/>
      <c r="IJ1868" s="2"/>
      <c r="IK1868" s="2"/>
      <c r="IL1868" s="2"/>
      <c r="IM1868" s="2"/>
      <c r="IN1868" s="2"/>
      <c r="IO1868" s="2"/>
    </row>
    <row r="1869" spans="3:249" s="13" customFormat="1" x14ac:dyDescent="0.2">
      <c r="C1869" s="2"/>
      <c r="D1869" s="2"/>
      <c r="E1869" s="2"/>
      <c r="F1869" s="2"/>
      <c r="G1869" s="2"/>
      <c r="H1869" s="2"/>
      <c r="I1869" s="244"/>
      <c r="J1869" s="2"/>
      <c r="K1869" s="41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J1869" s="2"/>
      <c r="EK1869" s="2"/>
      <c r="EL1869" s="2"/>
      <c r="EM1869" s="2"/>
      <c r="EN1869" s="2"/>
      <c r="EO1869" s="2"/>
      <c r="EP1869" s="2"/>
      <c r="EQ1869" s="2"/>
      <c r="ER1869" s="2"/>
      <c r="ES1869" s="2"/>
      <c r="ET1869" s="2"/>
      <c r="EU1869" s="2"/>
      <c r="EV1869" s="2"/>
      <c r="EW1869" s="2"/>
      <c r="EX1869" s="2"/>
      <c r="EY1869" s="2"/>
      <c r="EZ1869" s="2"/>
      <c r="FA1869" s="2"/>
      <c r="FB1869" s="2"/>
      <c r="FC1869" s="2"/>
      <c r="FD1869" s="2"/>
      <c r="FE1869" s="2"/>
      <c r="FF1869" s="2"/>
      <c r="FG1869" s="2"/>
      <c r="FH1869" s="2"/>
      <c r="FI1869" s="2"/>
      <c r="FJ1869" s="2"/>
      <c r="FK1869" s="2"/>
      <c r="FL1869" s="2"/>
      <c r="FM1869" s="2"/>
      <c r="FN1869" s="2"/>
      <c r="FO1869" s="2"/>
      <c r="FP1869" s="2"/>
      <c r="FQ1869" s="2"/>
      <c r="FR1869" s="2"/>
      <c r="FS1869" s="2"/>
      <c r="FT1869" s="2"/>
      <c r="FU1869" s="2"/>
      <c r="FV1869" s="2"/>
      <c r="FW1869" s="2"/>
      <c r="FX1869" s="2"/>
      <c r="FY1869" s="2"/>
      <c r="FZ1869" s="2"/>
      <c r="GA1869" s="2"/>
      <c r="GB1869" s="2"/>
      <c r="GC1869" s="2"/>
      <c r="GD1869" s="2"/>
      <c r="GE1869" s="2"/>
      <c r="GF1869" s="2"/>
      <c r="GG1869" s="2"/>
      <c r="GH1869" s="2"/>
      <c r="GI1869" s="2"/>
      <c r="GJ1869" s="2"/>
      <c r="GK1869" s="2"/>
      <c r="GL1869" s="2"/>
      <c r="GM1869" s="2"/>
      <c r="GN1869" s="2"/>
      <c r="GO1869" s="2"/>
      <c r="GP1869" s="2"/>
      <c r="GQ1869" s="2"/>
      <c r="GR1869" s="2"/>
      <c r="GS1869" s="2"/>
      <c r="GT1869" s="2"/>
      <c r="GU1869" s="2"/>
      <c r="GV1869" s="2"/>
      <c r="GW1869" s="2"/>
      <c r="GX1869" s="2"/>
      <c r="GY1869" s="2"/>
      <c r="GZ1869" s="2"/>
      <c r="HA1869" s="2"/>
      <c r="HB1869" s="2"/>
      <c r="HC1869" s="2"/>
      <c r="HD1869" s="2"/>
      <c r="HE1869" s="2"/>
      <c r="HF1869" s="2"/>
      <c r="HG1869" s="2"/>
      <c r="HH1869" s="2"/>
      <c r="HI1869" s="2"/>
      <c r="HJ1869" s="2"/>
      <c r="HK1869" s="2"/>
      <c r="HL1869" s="2"/>
      <c r="HM1869" s="2"/>
      <c r="HN1869" s="2"/>
      <c r="HO1869" s="2"/>
      <c r="HP1869" s="2"/>
      <c r="HQ1869" s="2"/>
      <c r="HR1869" s="2"/>
      <c r="HS1869" s="2"/>
      <c r="HT1869" s="2"/>
      <c r="HU1869" s="2"/>
      <c r="HV1869" s="2"/>
      <c r="HW1869" s="2"/>
      <c r="HX1869" s="2"/>
      <c r="HY1869" s="2"/>
      <c r="HZ1869" s="2"/>
      <c r="IA1869" s="2"/>
      <c r="IB1869" s="2"/>
      <c r="IC1869" s="2"/>
      <c r="ID1869" s="2"/>
      <c r="IE1869" s="2"/>
      <c r="IF1869" s="2"/>
      <c r="IG1869" s="2"/>
      <c r="IH1869" s="2"/>
      <c r="II1869" s="2"/>
      <c r="IJ1869" s="2"/>
      <c r="IK1869" s="2"/>
      <c r="IL1869" s="2"/>
      <c r="IM1869" s="2"/>
      <c r="IN1869" s="2"/>
      <c r="IO1869" s="2"/>
    </row>
    <row r="1870" spans="3:249" s="13" customFormat="1" x14ac:dyDescent="0.2">
      <c r="C1870" s="2"/>
      <c r="D1870" s="2"/>
      <c r="E1870" s="2"/>
      <c r="F1870" s="2"/>
      <c r="G1870" s="2"/>
      <c r="H1870" s="2"/>
      <c r="I1870" s="244"/>
      <c r="J1870" s="2"/>
      <c r="K1870" s="41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J1870" s="2"/>
      <c r="EK1870" s="2"/>
      <c r="EL1870" s="2"/>
      <c r="EM1870" s="2"/>
      <c r="EN1870" s="2"/>
      <c r="EO1870" s="2"/>
      <c r="EP1870" s="2"/>
      <c r="EQ1870" s="2"/>
      <c r="ER1870" s="2"/>
      <c r="ES1870" s="2"/>
      <c r="ET1870" s="2"/>
      <c r="EU1870" s="2"/>
      <c r="EV1870" s="2"/>
      <c r="EW1870" s="2"/>
      <c r="EX1870" s="2"/>
      <c r="EY1870" s="2"/>
      <c r="EZ1870" s="2"/>
      <c r="FA1870" s="2"/>
      <c r="FB1870" s="2"/>
      <c r="FC1870" s="2"/>
      <c r="FD1870" s="2"/>
      <c r="FE1870" s="2"/>
      <c r="FF1870" s="2"/>
      <c r="FG1870" s="2"/>
      <c r="FH1870" s="2"/>
      <c r="FI1870" s="2"/>
      <c r="FJ1870" s="2"/>
      <c r="FK1870" s="2"/>
      <c r="FL1870" s="2"/>
      <c r="FM1870" s="2"/>
      <c r="FN1870" s="2"/>
      <c r="FO1870" s="2"/>
      <c r="FP1870" s="2"/>
      <c r="FQ1870" s="2"/>
      <c r="FR1870" s="2"/>
      <c r="FS1870" s="2"/>
      <c r="FT1870" s="2"/>
      <c r="FU1870" s="2"/>
      <c r="FV1870" s="2"/>
      <c r="FW1870" s="2"/>
      <c r="FX1870" s="2"/>
      <c r="FY1870" s="2"/>
      <c r="FZ1870" s="2"/>
      <c r="GA1870" s="2"/>
      <c r="GB1870" s="2"/>
      <c r="GC1870" s="2"/>
      <c r="GD1870" s="2"/>
      <c r="GE1870" s="2"/>
      <c r="GF1870" s="2"/>
      <c r="GG1870" s="2"/>
      <c r="GH1870" s="2"/>
      <c r="GI1870" s="2"/>
      <c r="GJ1870" s="2"/>
      <c r="GK1870" s="2"/>
      <c r="GL1870" s="2"/>
      <c r="GM1870" s="2"/>
      <c r="GN1870" s="2"/>
      <c r="GO1870" s="2"/>
      <c r="GP1870" s="2"/>
      <c r="GQ1870" s="2"/>
      <c r="GR1870" s="2"/>
      <c r="GS1870" s="2"/>
      <c r="GT1870" s="2"/>
      <c r="GU1870" s="2"/>
      <c r="GV1870" s="2"/>
      <c r="GW1870" s="2"/>
      <c r="GX1870" s="2"/>
      <c r="GY1870" s="2"/>
      <c r="GZ1870" s="2"/>
      <c r="HA1870" s="2"/>
      <c r="HB1870" s="2"/>
      <c r="HC1870" s="2"/>
      <c r="HD1870" s="2"/>
      <c r="HE1870" s="2"/>
      <c r="HF1870" s="2"/>
      <c r="HG1870" s="2"/>
      <c r="HH1870" s="2"/>
      <c r="HI1870" s="2"/>
      <c r="HJ1870" s="2"/>
      <c r="HK1870" s="2"/>
      <c r="HL1870" s="2"/>
      <c r="HM1870" s="2"/>
      <c r="HN1870" s="2"/>
      <c r="HO1870" s="2"/>
      <c r="HP1870" s="2"/>
      <c r="HQ1870" s="2"/>
      <c r="HR1870" s="2"/>
      <c r="HS1870" s="2"/>
      <c r="HT1870" s="2"/>
      <c r="HU1870" s="2"/>
      <c r="HV1870" s="2"/>
      <c r="HW1870" s="2"/>
      <c r="HX1870" s="2"/>
      <c r="HY1870" s="2"/>
      <c r="HZ1870" s="2"/>
      <c r="IA1870" s="2"/>
      <c r="IB1870" s="2"/>
      <c r="IC1870" s="2"/>
      <c r="ID1870" s="2"/>
      <c r="IE1870" s="2"/>
      <c r="IF1870" s="2"/>
      <c r="IG1870" s="2"/>
      <c r="IH1870" s="2"/>
      <c r="II1870" s="2"/>
      <c r="IJ1870" s="2"/>
      <c r="IK1870" s="2"/>
      <c r="IL1870" s="2"/>
      <c r="IM1870" s="2"/>
      <c r="IN1870" s="2"/>
      <c r="IO1870" s="2"/>
    </row>
    <row r="1871" spans="3:249" s="13" customFormat="1" x14ac:dyDescent="0.2">
      <c r="C1871" s="2"/>
      <c r="D1871" s="2"/>
      <c r="E1871" s="2"/>
      <c r="F1871" s="2"/>
      <c r="G1871" s="2"/>
      <c r="H1871" s="2"/>
      <c r="I1871" s="244"/>
      <c r="J1871" s="2"/>
      <c r="K1871" s="41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J1871" s="2"/>
      <c r="EK1871" s="2"/>
      <c r="EL1871" s="2"/>
      <c r="EM1871" s="2"/>
      <c r="EN1871" s="2"/>
      <c r="EO1871" s="2"/>
      <c r="EP1871" s="2"/>
      <c r="EQ1871" s="2"/>
      <c r="ER1871" s="2"/>
      <c r="ES1871" s="2"/>
      <c r="ET1871" s="2"/>
      <c r="EU1871" s="2"/>
      <c r="EV1871" s="2"/>
      <c r="EW1871" s="2"/>
      <c r="EX1871" s="2"/>
      <c r="EY1871" s="2"/>
      <c r="EZ1871" s="2"/>
      <c r="FA1871" s="2"/>
      <c r="FB1871" s="2"/>
      <c r="FC1871" s="2"/>
      <c r="FD1871" s="2"/>
      <c r="FE1871" s="2"/>
      <c r="FF1871" s="2"/>
      <c r="FG1871" s="2"/>
      <c r="FH1871" s="2"/>
      <c r="FI1871" s="2"/>
      <c r="FJ1871" s="2"/>
      <c r="FK1871" s="2"/>
      <c r="FL1871" s="2"/>
      <c r="FM1871" s="2"/>
      <c r="FN1871" s="2"/>
      <c r="FO1871" s="2"/>
      <c r="FP1871" s="2"/>
      <c r="FQ1871" s="2"/>
      <c r="FR1871" s="2"/>
      <c r="FS1871" s="2"/>
      <c r="FT1871" s="2"/>
      <c r="FU1871" s="2"/>
      <c r="FV1871" s="2"/>
      <c r="FW1871" s="2"/>
      <c r="FX1871" s="2"/>
      <c r="FY1871" s="2"/>
      <c r="FZ1871" s="2"/>
      <c r="GA1871" s="2"/>
      <c r="GB1871" s="2"/>
      <c r="GC1871" s="2"/>
      <c r="GD1871" s="2"/>
      <c r="GE1871" s="2"/>
      <c r="GF1871" s="2"/>
      <c r="GG1871" s="2"/>
      <c r="GH1871" s="2"/>
      <c r="GI1871" s="2"/>
      <c r="GJ1871" s="2"/>
      <c r="GK1871" s="2"/>
      <c r="GL1871" s="2"/>
      <c r="GM1871" s="2"/>
      <c r="GN1871" s="2"/>
      <c r="GO1871" s="2"/>
      <c r="GP1871" s="2"/>
      <c r="GQ1871" s="2"/>
      <c r="GR1871" s="2"/>
      <c r="GS1871" s="2"/>
      <c r="GT1871" s="2"/>
      <c r="GU1871" s="2"/>
      <c r="GV1871" s="2"/>
      <c r="GW1871" s="2"/>
      <c r="GX1871" s="2"/>
      <c r="GY1871" s="2"/>
      <c r="GZ1871" s="2"/>
      <c r="HA1871" s="2"/>
      <c r="HB1871" s="2"/>
      <c r="HC1871" s="2"/>
      <c r="HD1871" s="2"/>
      <c r="HE1871" s="2"/>
      <c r="HF1871" s="2"/>
      <c r="HG1871" s="2"/>
      <c r="HH1871" s="2"/>
      <c r="HI1871" s="2"/>
      <c r="HJ1871" s="2"/>
      <c r="HK1871" s="2"/>
      <c r="HL1871" s="2"/>
      <c r="HM1871" s="2"/>
      <c r="HN1871" s="2"/>
      <c r="HO1871" s="2"/>
      <c r="HP1871" s="2"/>
      <c r="HQ1871" s="2"/>
      <c r="HR1871" s="2"/>
      <c r="HS1871" s="2"/>
      <c r="HT1871" s="2"/>
      <c r="HU1871" s="2"/>
      <c r="HV1871" s="2"/>
      <c r="HW1871" s="2"/>
      <c r="HX1871" s="2"/>
      <c r="HY1871" s="2"/>
      <c r="HZ1871" s="2"/>
      <c r="IA1871" s="2"/>
      <c r="IB1871" s="2"/>
      <c r="IC1871" s="2"/>
      <c r="ID1871" s="2"/>
      <c r="IE1871" s="2"/>
      <c r="IF1871" s="2"/>
      <c r="IG1871" s="2"/>
      <c r="IH1871" s="2"/>
      <c r="II1871" s="2"/>
      <c r="IJ1871" s="2"/>
      <c r="IK1871" s="2"/>
      <c r="IL1871" s="2"/>
      <c r="IM1871" s="2"/>
      <c r="IN1871" s="2"/>
      <c r="IO1871" s="2"/>
    </row>
    <row r="1872" spans="3:249" s="13" customFormat="1" x14ac:dyDescent="0.2">
      <c r="C1872" s="2"/>
      <c r="D1872" s="2"/>
      <c r="E1872" s="2"/>
      <c r="F1872" s="2"/>
      <c r="G1872" s="2"/>
      <c r="H1872" s="2"/>
      <c r="I1872" s="244"/>
      <c r="J1872" s="2"/>
      <c r="K1872" s="41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J1872" s="2"/>
      <c r="EK1872" s="2"/>
      <c r="EL1872" s="2"/>
      <c r="EM1872" s="2"/>
      <c r="EN1872" s="2"/>
      <c r="EO1872" s="2"/>
      <c r="EP1872" s="2"/>
      <c r="EQ1872" s="2"/>
      <c r="ER1872" s="2"/>
      <c r="ES1872" s="2"/>
      <c r="ET1872" s="2"/>
      <c r="EU1872" s="2"/>
      <c r="EV1872" s="2"/>
      <c r="EW1872" s="2"/>
      <c r="EX1872" s="2"/>
      <c r="EY1872" s="2"/>
      <c r="EZ1872" s="2"/>
      <c r="FA1872" s="2"/>
      <c r="FB1872" s="2"/>
      <c r="FC1872" s="2"/>
      <c r="FD1872" s="2"/>
      <c r="FE1872" s="2"/>
      <c r="FF1872" s="2"/>
      <c r="FG1872" s="2"/>
      <c r="FH1872" s="2"/>
      <c r="FI1872" s="2"/>
      <c r="FJ1872" s="2"/>
      <c r="FK1872" s="2"/>
      <c r="FL1872" s="2"/>
      <c r="FM1872" s="2"/>
      <c r="FN1872" s="2"/>
      <c r="FO1872" s="2"/>
      <c r="FP1872" s="2"/>
      <c r="FQ1872" s="2"/>
      <c r="FR1872" s="2"/>
      <c r="FS1872" s="2"/>
      <c r="FT1872" s="2"/>
      <c r="FU1872" s="2"/>
      <c r="FV1872" s="2"/>
      <c r="FW1872" s="2"/>
      <c r="FX1872" s="2"/>
      <c r="FY1872" s="2"/>
      <c r="FZ1872" s="2"/>
      <c r="GA1872" s="2"/>
      <c r="GB1872" s="2"/>
      <c r="GC1872" s="2"/>
      <c r="GD1872" s="2"/>
      <c r="GE1872" s="2"/>
      <c r="GF1872" s="2"/>
      <c r="GG1872" s="2"/>
      <c r="GH1872" s="2"/>
      <c r="GI1872" s="2"/>
      <c r="GJ1872" s="2"/>
      <c r="GK1872" s="2"/>
      <c r="GL1872" s="2"/>
      <c r="GM1872" s="2"/>
      <c r="GN1872" s="2"/>
      <c r="GO1872" s="2"/>
      <c r="GP1872" s="2"/>
      <c r="GQ1872" s="2"/>
      <c r="GR1872" s="2"/>
      <c r="GS1872" s="2"/>
      <c r="GT1872" s="2"/>
      <c r="GU1872" s="2"/>
      <c r="GV1872" s="2"/>
      <c r="GW1872" s="2"/>
      <c r="GX1872" s="2"/>
      <c r="GY1872" s="2"/>
      <c r="GZ1872" s="2"/>
      <c r="HA1872" s="2"/>
      <c r="HB1872" s="2"/>
      <c r="HC1872" s="2"/>
      <c r="HD1872" s="2"/>
      <c r="HE1872" s="2"/>
      <c r="HF1872" s="2"/>
      <c r="HG1872" s="2"/>
      <c r="HH1872" s="2"/>
      <c r="HI1872" s="2"/>
      <c r="HJ1872" s="2"/>
      <c r="HK1872" s="2"/>
      <c r="HL1872" s="2"/>
      <c r="HM1872" s="2"/>
      <c r="HN1872" s="2"/>
      <c r="HO1872" s="2"/>
      <c r="HP1872" s="2"/>
      <c r="HQ1872" s="2"/>
      <c r="HR1872" s="2"/>
      <c r="HS1872" s="2"/>
      <c r="HT1872" s="2"/>
      <c r="HU1872" s="2"/>
      <c r="HV1872" s="2"/>
      <c r="HW1872" s="2"/>
      <c r="HX1872" s="2"/>
      <c r="HY1872" s="2"/>
      <c r="HZ1872" s="2"/>
      <c r="IA1872" s="2"/>
      <c r="IB1872" s="2"/>
      <c r="IC1872" s="2"/>
      <c r="ID1872" s="2"/>
      <c r="IE1872" s="2"/>
      <c r="IF1872" s="2"/>
      <c r="IG1872" s="2"/>
      <c r="IH1872" s="2"/>
      <c r="II1872" s="2"/>
      <c r="IJ1872" s="2"/>
      <c r="IK1872" s="2"/>
      <c r="IL1872" s="2"/>
      <c r="IM1872" s="2"/>
      <c r="IN1872" s="2"/>
      <c r="IO1872" s="2"/>
    </row>
    <row r="1873" spans="3:249" s="13" customFormat="1" x14ac:dyDescent="0.2">
      <c r="C1873" s="2"/>
      <c r="D1873" s="2"/>
      <c r="E1873" s="2"/>
      <c r="F1873" s="2"/>
      <c r="G1873" s="2"/>
      <c r="H1873" s="2"/>
      <c r="I1873" s="244"/>
      <c r="J1873" s="2"/>
      <c r="K1873" s="41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J1873" s="2"/>
      <c r="EK1873" s="2"/>
      <c r="EL1873" s="2"/>
      <c r="EM1873" s="2"/>
      <c r="EN1873" s="2"/>
      <c r="EO1873" s="2"/>
      <c r="EP1873" s="2"/>
      <c r="EQ1873" s="2"/>
      <c r="ER1873" s="2"/>
      <c r="ES1873" s="2"/>
      <c r="ET1873" s="2"/>
      <c r="EU1873" s="2"/>
      <c r="EV1873" s="2"/>
      <c r="EW1873" s="2"/>
      <c r="EX1873" s="2"/>
      <c r="EY1873" s="2"/>
      <c r="EZ1873" s="2"/>
      <c r="FA1873" s="2"/>
      <c r="FB1873" s="2"/>
      <c r="FC1873" s="2"/>
      <c r="FD1873" s="2"/>
      <c r="FE1873" s="2"/>
      <c r="FF1873" s="2"/>
      <c r="FG1873" s="2"/>
      <c r="FH1873" s="2"/>
      <c r="FI1873" s="2"/>
      <c r="FJ1873" s="2"/>
      <c r="FK1873" s="2"/>
      <c r="FL1873" s="2"/>
      <c r="FM1873" s="2"/>
      <c r="FN1873" s="2"/>
      <c r="FO1873" s="2"/>
      <c r="FP1873" s="2"/>
      <c r="FQ1873" s="2"/>
      <c r="FR1873" s="2"/>
      <c r="FS1873" s="2"/>
      <c r="FT1873" s="2"/>
      <c r="FU1873" s="2"/>
      <c r="FV1873" s="2"/>
      <c r="FW1873" s="2"/>
      <c r="FX1873" s="2"/>
      <c r="FY1873" s="2"/>
      <c r="FZ1873" s="2"/>
      <c r="GA1873" s="2"/>
      <c r="GB1873" s="2"/>
      <c r="GC1873" s="2"/>
      <c r="GD1873" s="2"/>
      <c r="GE1873" s="2"/>
      <c r="GF1873" s="2"/>
      <c r="GG1873" s="2"/>
      <c r="GH1873" s="2"/>
      <c r="GI1873" s="2"/>
      <c r="GJ1873" s="2"/>
      <c r="GK1873" s="2"/>
      <c r="GL1873" s="2"/>
      <c r="GM1873" s="2"/>
      <c r="GN1873" s="2"/>
      <c r="GO1873" s="2"/>
      <c r="GP1873" s="2"/>
      <c r="GQ1873" s="2"/>
      <c r="GR1873" s="2"/>
      <c r="GS1873" s="2"/>
      <c r="GT1873" s="2"/>
      <c r="GU1873" s="2"/>
      <c r="GV1873" s="2"/>
      <c r="GW1873" s="2"/>
      <c r="GX1873" s="2"/>
      <c r="GY1873" s="2"/>
      <c r="GZ1873" s="2"/>
      <c r="HA1873" s="2"/>
      <c r="HB1873" s="2"/>
      <c r="HC1873" s="2"/>
      <c r="HD1873" s="2"/>
      <c r="HE1873" s="2"/>
      <c r="HF1873" s="2"/>
      <c r="HG1873" s="2"/>
      <c r="HH1873" s="2"/>
      <c r="HI1873" s="2"/>
      <c r="HJ1873" s="2"/>
      <c r="HK1873" s="2"/>
      <c r="HL1873" s="2"/>
      <c r="HM1873" s="2"/>
      <c r="HN1873" s="2"/>
      <c r="HO1873" s="2"/>
      <c r="HP1873" s="2"/>
      <c r="HQ1873" s="2"/>
      <c r="HR1873" s="2"/>
      <c r="HS1873" s="2"/>
      <c r="HT1873" s="2"/>
      <c r="HU1873" s="2"/>
      <c r="HV1873" s="2"/>
      <c r="HW1873" s="2"/>
      <c r="HX1873" s="2"/>
      <c r="HY1873" s="2"/>
      <c r="HZ1873" s="2"/>
      <c r="IA1873" s="2"/>
      <c r="IB1873" s="2"/>
      <c r="IC1873" s="2"/>
      <c r="ID1873" s="2"/>
      <c r="IE1873" s="2"/>
      <c r="IF1873" s="2"/>
      <c r="IG1873" s="2"/>
      <c r="IH1873" s="2"/>
      <c r="II1873" s="2"/>
      <c r="IJ1873" s="2"/>
      <c r="IK1873" s="2"/>
      <c r="IL1873" s="2"/>
      <c r="IM1873" s="2"/>
      <c r="IN1873" s="2"/>
      <c r="IO1873" s="2"/>
    </row>
    <row r="1874" spans="3:249" s="13" customFormat="1" x14ac:dyDescent="0.2">
      <c r="C1874" s="2"/>
      <c r="D1874" s="2"/>
      <c r="E1874" s="2"/>
      <c r="F1874" s="2"/>
      <c r="G1874" s="2"/>
      <c r="H1874" s="2"/>
      <c r="I1874" s="244"/>
      <c r="J1874" s="2"/>
      <c r="K1874" s="41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J1874" s="2"/>
      <c r="EK1874" s="2"/>
      <c r="EL1874" s="2"/>
      <c r="EM1874" s="2"/>
      <c r="EN1874" s="2"/>
      <c r="EO1874" s="2"/>
      <c r="EP1874" s="2"/>
      <c r="EQ1874" s="2"/>
      <c r="ER1874" s="2"/>
      <c r="ES1874" s="2"/>
      <c r="ET1874" s="2"/>
      <c r="EU1874" s="2"/>
      <c r="EV1874" s="2"/>
      <c r="EW1874" s="2"/>
      <c r="EX1874" s="2"/>
      <c r="EY1874" s="2"/>
      <c r="EZ1874" s="2"/>
      <c r="FA1874" s="2"/>
      <c r="FB1874" s="2"/>
      <c r="FC1874" s="2"/>
      <c r="FD1874" s="2"/>
      <c r="FE1874" s="2"/>
      <c r="FF1874" s="2"/>
      <c r="FG1874" s="2"/>
      <c r="FH1874" s="2"/>
      <c r="FI1874" s="2"/>
      <c r="FJ1874" s="2"/>
      <c r="FK1874" s="2"/>
      <c r="FL1874" s="2"/>
      <c r="FM1874" s="2"/>
      <c r="FN1874" s="2"/>
      <c r="FO1874" s="2"/>
      <c r="FP1874" s="2"/>
      <c r="FQ1874" s="2"/>
      <c r="FR1874" s="2"/>
      <c r="FS1874" s="2"/>
      <c r="FT1874" s="2"/>
      <c r="FU1874" s="2"/>
      <c r="FV1874" s="2"/>
      <c r="FW1874" s="2"/>
      <c r="FX1874" s="2"/>
      <c r="FY1874" s="2"/>
      <c r="FZ1874" s="2"/>
      <c r="GA1874" s="2"/>
      <c r="GB1874" s="2"/>
      <c r="GC1874" s="2"/>
      <c r="GD1874" s="2"/>
      <c r="GE1874" s="2"/>
      <c r="GF1874" s="2"/>
      <c r="GG1874" s="2"/>
      <c r="GH1874" s="2"/>
      <c r="GI1874" s="2"/>
      <c r="GJ1874" s="2"/>
      <c r="GK1874" s="2"/>
      <c r="GL1874" s="2"/>
      <c r="GM1874" s="2"/>
      <c r="GN1874" s="2"/>
      <c r="GO1874" s="2"/>
      <c r="GP1874" s="2"/>
      <c r="GQ1874" s="2"/>
      <c r="GR1874" s="2"/>
      <c r="GS1874" s="2"/>
      <c r="GT1874" s="2"/>
      <c r="GU1874" s="2"/>
      <c r="GV1874" s="2"/>
      <c r="GW1874" s="2"/>
      <c r="GX1874" s="2"/>
      <c r="GY1874" s="2"/>
      <c r="GZ1874" s="2"/>
      <c r="HA1874" s="2"/>
      <c r="HB1874" s="2"/>
      <c r="HC1874" s="2"/>
      <c r="HD1874" s="2"/>
      <c r="HE1874" s="2"/>
      <c r="HF1874" s="2"/>
      <c r="HG1874" s="2"/>
      <c r="HH1874" s="2"/>
      <c r="HI1874" s="2"/>
      <c r="HJ1874" s="2"/>
      <c r="HK1874" s="2"/>
      <c r="HL1874" s="2"/>
      <c r="HM1874" s="2"/>
      <c r="HN1874" s="2"/>
      <c r="HO1874" s="2"/>
      <c r="HP1874" s="2"/>
      <c r="HQ1874" s="2"/>
      <c r="HR1874" s="2"/>
      <c r="HS1874" s="2"/>
      <c r="HT1874" s="2"/>
      <c r="HU1874" s="2"/>
      <c r="HV1874" s="2"/>
      <c r="HW1874" s="2"/>
      <c r="HX1874" s="2"/>
      <c r="HY1874" s="2"/>
      <c r="HZ1874" s="2"/>
      <c r="IA1874" s="2"/>
      <c r="IB1874" s="2"/>
      <c r="IC1874" s="2"/>
      <c r="ID1874" s="2"/>
      <c r="IE1874" s="2"/>
      <c r="IF1874" s="2"/>
      <c r="IG1874" s="2"/>
      <c r="IH1874" s="2"/>
      <c r="II1874" s="2"/>
      <c r="IJ1874" s="2"/>
      <c r="IK1874" s="2"/>
      <c r="IL1874" s="2"/>
      <c r="IM1874" s="2"/>
      <c r="IN1874" s="2"/>
      <c r="IO1874" s="2"/>
    </row>
    <row r="1875" spans="3:249" s="13" customFormat="1" x14ac:dyDescent="0.2">
      <c r="C1875" s="2"/>
      <c r="D1875" s="2"/>
      <c r="E1875" s="2"/>
      <c r="F1875" s="2"/>
      <c r="G1875" s="2"/>
      <c r="H1875" s="2"/>
      <c r="I1875" s="244"/>
      <c r="J1875" s="2"/>
      <c r="K1875" s="41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J1875" s="2"/>
      <c r="EK1875" s="2"/>
      <c r="EL1875" s="2"/>
      <c r="EM1875" s="2"/>
      <c r="EN1875" s="2"/>
      <c r="EO1875" s="2"/>
      <c r="EP1875" s="2"/>
      <c r="EQ1875" s="2"/>
      <c r="ER1875" s="2"/>
      <c r="ES1875" s="2"/>
      <c r="ET1875" s="2"/>
      <c r="EU1875" s="2"/>
      <c r="EV1875" s="2"/>
      <c r="EW1875" s="2"/>
      <c r="EX1875" s="2"/>
      <c r="EY1875" s="2"/>
      <c r="EZ1875" s="2"/>
      <c r="FA1875" s="2"/>
      <c r="FB1875" s="2"/>
      <c r="FC1875" s="2"/>
      <c r="FD1875" s="2"/>
      <c r="FE1875" s="2"/>
      <c r="FF1875" s="2"/>
      <c r="FG1875" s="2"/>
      <c r="FH1875" s="2"/>
      <c r="FI1875" s="2"/>
      <c r="FJ1875" s="2"/>
      <c r="FK1875" s="2"/>
      <c r="FL1875" s="2"/>
      <c r="FM1875" s="2"/>
      <c r="FN1875" s="2"/>
      <c r="FO1875" s="2"/>
      <c r="FP1875" s="2"/>
      <c r="FQ1875" s="2"/>
      <c r="FR1875" s="2"/>
      <c r="FS1875" s="2"/>
      <c r="FT1875" s="2"/>
      <c r="FU1875" s="2"/>
      <c r="FV1875" s="2"/>
      <c r="FW1875" s="2"/>
      <c r="FX1875" s="2"/>
      <c r="FY1875" s="2"/>
      <c r="FZ1875" s="2"/>
      <c r="GA1875" s="2"/>
      <c r="GB1875" s="2"/>
      <c r="GC1875" s="2"/>
      <c r="GD1875" s="2"/>
      <c r="GE1875" s="2"/>
      <c r="GF1875" s="2"/>
      <c r="GG1875" s="2"/>
      <c r="GH1875" s="2"/>
      <c r="GI1875" s="2"/>
      <c r="GJ1875" s="2"/>
      <c r="GK1875" s="2"/>
      <c r="GL1875" s="2"/>
      <c r="GM1875" s="2"/>
      <c r="GN1875" s="2"/>
      <c r="GO1875" s="2"/>
      <c r="GP1875" s="2"/>
      <c r="GQ1875" s="2"/>
      <c r="GR1875" s="2"/>
      <c r="GS1875" s="2"/>
      <c r="GT1875" s="2"/>
      <c r="GU1875" s="2"/>
      <c r="GV1875" s="2"/>
      <c r="GW1875" s="2"/>
      <c r="GX1875" s="2"/>
      <c r="GY1875" s="2"/>
      <c r="GZ1875" s="2"/>
      <c r="HA1875" s="2"/>
      <c r="HB1875" s="2"/>
      <c r="HC1875" s="2"/>
      <c r="HD1875" s="2"/>
      <c r="HE1875" s="2"/>
      <c r="HF1875" s="2"/>
      <c r="HG1875" s="2"/>
      <c r="HH1875" s="2"/>
      <c r="HI1875" s="2"/>
      <c r="HJ1875" s="2"/>
      <c r="HK1875" s="2"/>
      <c r="HL1875" s="2"/>
      <c r="HM1875" s="2"/>
      <c r="HN1875" s="2"/>
      <c r="HO1875" s="2"/>
      <c r="HP1875" s="2"/>
      <c r="HQ1875" s="2"/>
      <c r="HR1875" s="2"/>
      <c r="HS1875" s="2"/>
      <c r="HT1875" s="2"/>
      <c r="HU1875" s="2"/>
      <c r="HV1875" s="2"/>
      <c r="HW1875" s="2"/>
      <c r="HX1875" s="2"/>
      <c r="HY1875" s="2"/>
      <c r="HZ1875" s="2"/>
      <c r="IA1875" s="2"/>
      <c r="IB1875" s="2"/>
      <c r="IC1875" s="2"/>
      <c r="ID1875" s="2"/>
      <c r="IE1875" s="2"/>
      <c r="IF1875" s="2"/>
      <c r="IG1875" s="2"/>
      <c r="IH1875" s="2"/>
      <c r="II1875" s="2"/>
      <c r="IJ1875" s="2"/>
      <c r="IK1875" s="2"/>
      <c r="IL1875" s="2"/>
      <c r="IM1875" s="2"/>
      <c r="IN1875" s="2"/>
      <c r="IO1875" s="2"/>
    </row>
    <row r="1876" spans="3:249" s="13" customFormat="1" x14ac:dyDescent="0.2">
      <c r="C1876" s="2"/>
      <c r="D1876" s="2"/>
      <c r="E1876" s="2"/>
      <c r="F1876" s="2"/>
      <c r="G1876" s="2"/>
      <c r="H1876" s="2"/>
      <c r="I1876" s="244"/>
      <c r="J1876" s="2"/>
      <c r="K1876" s="41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J1876" s="2"/>
      <c r="EK1876" s="2"/>
      <c r="EL1876" s="2"/>
      <c r="EM1876" s="2"/>
      <c r="EN1876" s="2"/>
      <c r="EO1876" s="2"/>
      <c r="EP1876" s="2"/>
      <c r="EQ1876" s="2"/>
      <c r="ER1876" s="2"/>
      <c r="ES1876" s="2"/>
      <c r="ET1876" s="2"/>
      <c r="EU1876" s="2"/>
      <c r="EV1876" s="2"/>
      <c r="EW1876" s="2"/>
      <c r="EX1876" s="2"/>
      <c r="EY1876" s="2"/>
      <c r="EZ1876" s="2"/>
      <c r="FA1876" s="2"/>
      <c r="FB1876" s="2"/>
      <c r="FC1876" s="2"/>
      <c r="FD1876" s="2"/>
      <c r="FE1876" s="2"/>
      <c r="FF1876" s="2"/>
      <c r="FG1876" s="2"/>
      <c r="FH1876" s="2"/>
      <c r="FI1876" s="2"/>
      <c r="FJ1876" s="2"/>
      <c r="FK1876" s="2"/>
      <c r="FL1876" s="2"/>
      <c r="FM1876" s="2"/>
      <c r="FN1876" s="2"/>
      <c r="FO1876" s="2"/>
      <c r="FP1876" s="2"/>
      <c r="FQ1876" s="2"/>
      <c r="FR1876" s="2"/>
      <c r="FS1876" s="2"/>
      <c r="FT1876" s="2"/>
      <c r="FU1876" s="2"/>
      <c r="FV1876" s="2"/>
      <c r="FW1876" s="2"/>
      <c r="FX1876" s="2"/>
      <c r="FY1876" s="2"/>
      <c r="FZ1876" s="2"/>
      <c r="GA1876" s="2"/>
      <c r="GB1876" s="2"/>
      <c r="GC1876" s="2"/>
      <c r="GD1876" s="2"/>
      <c r="GE1876" s="2"/>
      <c r="GF1876" s="2"/>
      <c r="GG1876" s="2"/>
      <c r="GH1876" s="2"/>
      <c r="GI1876" s="2"/>
      <c r="GJ1876" s="2"/>
      <c r="GK1876" s="2"/>
      <c r="GL1876" s="2"/>
      <c r="GM1876" s="2"/>
      <c r="GN1876" s="2"/>
      <c r="GO1876" s="2"/>
      <c r="GP1876" s="2"/>
      <c r="GQ1876" s="2"/>
      <c r="GR1876" s="2"/>
      <c r="GS1876" s="2"/>
      <c r="GT1876" s="2"/>
      <c r="GU1876" s="2"/>
      <c r="GV1876" s="2"/>
      <c r="GW1876" s="2"/>
      <c r="GX1876" s="2"/>
      <c r="GY1876" s="2"/>
      <c r="GZ1876" s="2"/>
      <c r="HA1876" s="2"/>
      <c r="HB1876" s="2"/>
      <c r="HC1876" s="2"/>
      <c r="HD1876" s="2"/>
      <c r="HE1876" s="2"/>
      <c r="HF1876" s="2"/>
      <c r="HG1876" s="2"/>
      <c r="HH1876" s="2"/>
      <c r="HI1876" s="2"/>
      <c r="HJ1876" s="2"/>
      <c r="HK1876" s="2"/>
      <c r="HL1876" s="2"/>
      <c r="HM1876" s="2"/>
      <c r="HN1876" s="2"/>
      <c r="HO1876" s="2"/>
      <c r="HP1876" s="2"/>
      <c r="HQ1876" s="2"/>
      <c r="HR1876" s="2"/>
      <c r="HS1876" s="2"/>
      <c r="HT1876" s="2"/>
      <c r="HU1876" s="2"/>
      <c r="HV1876" s="2"/>
      <c r="HW1876" s="2"/>
      <c r="HX1876" s="2"/>
      <c r="HY1876" s="2"/>
      <c r="HZ1876" s="2"/>
      <c r="IA1876" s="2"/>
      <c r="IB1876" s="2"/>
      <c r="IC1876" s="2"/>
      <c r="ID1876" s="2"/>
      <c r="IE1876" s="2"/>
      <c r="IF1876" s="2"/>
      <c r="IG1876" s="2"/>
      <c r="IH1876" s="2"/>
      <c r="II1876" s="2"/>
      <c r="IJ1876" s="2"/>
      <c r="IK1876" s="2"/>
      <c r="IL1876" s="2"/>
      <c r="IM1876" s="2"/>
      <c r="IN1876" s="2"/>
      <c r="IO1876" s="2"/>
    </row>
  </sheetData>
  <mergeCells count="30">
    <mergeCell ref="H2:I2"/>
    <mergeCell ref="E66:E67"/>
    <mergeCell ref="F66:F67"/>
    <mergeCell ref="E287:E288"/>
    <mergeCell ref="A3:K3"/>
    <mergeCell ref="F8:F9"/>
    <mergeCell ref="A5:K5"/>
    <mergeCell ref="G8:G9"/>
    <mergeCell ref="A7:K7"/>
    <mergeCell ref="D8:D9"/>
    <mergeCell ref="A4:XFD4"/>
    <mergeCell ref="I8:K8"/>
    <mergeCell ref="L8:N8"/>
    <mergeCell ref="O8:Q8"/>
    <mergeCell ref="A8:A9"/>
    <mergeCell ref="B8:B9"/>
    <mergeCell ref="C8:C9"/>
    <mergeCell ref="E8:E9"/>
    <mergeCell ref="A6:P6"/>
    <mergeCell ref="C1179:C1180"/>
    <mergeCell ref="H8:H9"/>
    <mergeCell ref="K1548:M1548"/>
    <mergeCell ref="E831:E832"/>
    <mergeCell ref="F831:F832"/>
    <mergeCell ref="F845:F846"/>
    <mergeCell ref="E845:E846"/>
    <mergeCell ref="E892:E893"/>
    <mergeCell ref="F892:F893"/>
    <mergeCell ref="A1546:O1546"/>
    <mergeCell ref="A1547:XFD1547"/>
  </mergeCells>
  <phoneticPr fontId="8" type="noConversion"/>
  <pageMargins left="0.23622047244094499" right="0.23622047244094499" top="1.12803149606299" bottom="0.74803149606299202" header="0.31496062992126" footer="0.31496062992126"/>
  <pageSetup scale="55" firstPageNumber="33" orientation="landscape" useFirstPageNumber="1" r:id="rId1"/>
  <headerFooter>
    <oddHeader>&amp;C&amp;P</oddHeader>
    <firstHeader>&amp;C14</firstHeader>
  </headerFooter>
  <rowBreaks count="9" manualBreakCount="9">
    <brk id="41" max="16383" man="1"/>
    <brk id="79" max="16383" man="1"/>
    <brk id="161" max="16383" man="1"/>
    <brk id="284" max="16383" man="1"/>
    <brk id="335" max="16383" man="1"/>
    <brk id="385" max="16383" man="1"/>
    <brk id="452" max="16383" man="1"/>
    <brk id="518" max="16383" man="1"/>
    <brk id="1488" max="16383" man="1"/>
  </rowBreaks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55"/>
  <sheetViews>
    <sheetView view="pageBreakPreview" topLeftCell="A45" zoomScale="60" zoomScaleNormal="100" workbookViewId="0">
      <selection activeCell="N31" sqref="N31"/>
    </sheetView>
  </sheetViews>
  <sheetFormatPr defaultRowHeight="15.75" x14ac:dyDescent="0.25"/>
  <cols>
    <col min="1" max="1" width="6.85546875" style="6" customWidth="1"/>
    <col min="2" max="2" width="49.5703125" style="9" customWidth="1"/>
    <col min="3" max="3" width="23.7109375" style="360" customWidth="1"/>
    <col min="4" max="4" width="10.140625" style="360" customWidth="1"/>
    <col min="5" max="5" width="22.7109375" style="360" customWidth="1"/>
    <col min="6" max="6" width="10.140625" style="360" customWidth="1"/>
    <col min="7" max="7" width="15.42578125" style="360" customWidth="1"/>
    <col min="8" max="16384" width="9.140625" style="8"/>
  </cols>
  <sheetData>
    <row r="2" spans="1:8" s="11" customFormat="1" ht="18.75" x14ac:dyDescent="0.3">
      <c r="A2" s="10"/>
      <c r="C2" s="342"/>
      <c r="D2" s="342"/>
      <c r="E2" s="342"/>
      <c r="F2" s="342"/>
      <c r="G2" s="342"/>
      <c r="H2" s="342"/>
    </row>
    <row r="3" spans="1:8" s="11" customFormat="1" ht="18.75" x14ac:dyDescent="0.3">
      <c r="A3" s="2573" t="s">
        <v>39</v>
      </c>
      <c r="B3" s="2573"/>
      <c r="C3" s="2573"/>
      <c r="D3" s="2573"/>
      <c r="E3" s="2573"/>
      <c r="F3" s="2573"/>
      <c r="G3" s="2573"/>
    </row>
    <row r="4" spans="1:8" s="11" customFormat="1" ht="18.75" x14ac:dyDescent="0.3">
      <c r="A4" s="10"/>
      <c r="B4" s="2684"/>
      <c r="C4" s="2685"/>
      <c r="D4" s="343"/>
      <c r="E4" s="342"/>
      <c r="F4" s="342"/>
      <c r="G4" s="342"/>
    </row>
    <row r="5" spans="1:8" ht="16.5" thickBot="1" x14ac:dyDescent="0.3">
      <c r="B5" s="183"/>
      <c r="C5" s="344"/>
      <c r="D5" s="344"/>
      <c r="E5" s="344"/>
      <c r="F5" s="344"/>
      <c r="G5" s="344"/>
    </row>
    <row r="6" spans="1:8" s="7" customFormat="1" ht="50.25" customHeight="1" x14ac:dyDescent="0.25">
      <c r="A6" s="185" t="s">
        <v>1340</v>
      </c>
      <c r="B6" s="186" t="s">
        <v>1341</v>
      </c>
      <c r="C6" s="345" t="s">
        <v>1704</v>
      </c>
      <c r="D6" s="345" t="s">
        <v>40</v>
      </c>
      <c r="E6" s="345" t="s">
        <v>1660</v>
      </c>
      <c r="F6" s="345" t="s">
        <v>40</v>
      </c>
      <c r="G6" s="361" t="s">
        <v>41</v>
      </c>
    </row>
    <row r="7" spans="1:8" s="7" customFormat="1" ht="21.75" customHeight="1" thickBot="1" x14ac:dyDescent="0.3">
      <c r="A7" s="187">
        <v>1</v>
      </c>
      <c r="B7" s="61">
        <v>2</v>
      </c>
      <c r="C7" s="2563">
        <v>3</v>
      </c>
      <c r="D7" s="2563">
        <v>4</v>
      </c>
      <c r="E7" s="2563">
        <v>5</v>
      </c>
      <c r="F7" s="2563">
        <v>6</v>
      </c>
      <c r="G7" s="2564">
        <v>7</v>
      </c>
    </row>
    <row r="8" spans="1:8" s="24" customFormat="1" ht="16.5" thickTop="1" x14ac:dyDescent="0.25">
      <c r="A8" s="189">
        <v>41</v>
      </c>
      <c r="B8" s="34" t="s">
        <v>1415</v>
      </c>
      <c r="C8" s="346">
        <f>C9+C10+C11+C12+C13+C14+C15</f>
        <v>107522000</v>
      </c>
      <c r="D8" s="346">
        <f t="shared" ref="D8:D50" si="0">C8/C$53*100</f>
        <v>12.574652394106012</v>
      </c>
      <c r="E8" s="347">
        <f>E9+E10+E11+E12+E13+E14+E15</f>
        <v>116172000</v>
      </c>
      <c r="F8" s="346">
        <f t="shared" ref="F8:F31" si="1">E8/E$53*100</f>
        <v>14.464792094189752</v>
      </c>
      <c r="G8" s="362">
        <f>E8/C8*100</f>
        <v>108.04486523688175</v>
      </c>
    </row>
    <row r="9" spans="1:8" s="24" customFormat="1" x14ac:dyDescent="0.25">
      <c r="A9" s="190">
        <v>411</v>
      </c>
      <c r="B9" s="5" t="s">
        <v>1361</v>
      </c>
      <c r="C9" s="348">
        <v>87480000</v>
      </c>
      <c r="D9" s="349">
        <f t="shared" si="0"/>
        <v>10.230748976361991</v>
      </c>
      <c r="E9" s="350">
        <f>РАСХОДИ!C10</f>
        <v>94335000</v>
      </c>
      <c r="F9" s="349">
        <f t="shared" si="1"/>
        <v>11.745826552055489</v>
      </c>
      <c r="G9" s="362">
        <f t="shared" ref="G9:G53" si="2">E9/C9*100</f>
        <v>107.83607681755829</v>
      </c>
    </row>
    <row r="10" spans="1:8" s="24" customFormat="1" ht="16.5" customHeight="1" x14ac:dyDescent="0.25">
      <c r="A10" s="192">
        <v>412</v>
      </c>
      <c r="B10" s="5" t="s">
        <v>1345</v>
      </c>
      <c r="C10" s="348">
        <v>15667000</v>
      </c>
      <c r="D10" s="349">
        <f t="shared" si="0"/>
        <v>1.8322490193491459</v>
      </c>
      <c r="E10" s="350">
        <f>РАСХОДИ!C11</f>
        <v>16860000</v>
      </c>
      <c r="F10" s="349">
        <f t="shared" si="1"/>
        <v>2.0992700023072617</v>
      </c>
      <c r="G10" s="362">
        <f t="shared" si="2"/>
        <v>107.61473160145529</v>
      </c>
    </row>
    <row r="11" spans="1:8" s="24" customFormat="1" ht="16.5" customHeight="1" x14ac:dyDescent="0.25">
      <c r="A11" s="192">
        <v>413</v>
      </c>
      <c r="B11" s="5" t="s">
        <v>1477</v>
      </c>
      <c r="C11" s="348">
        <v>625000</v>
      </c>
      <c r="D11" s="349">
        <f t="shared" si="0"/>
        <v>7.3093485484982221E-2</v>
      </c>
      <c r="E11" s="350">
        <f>РАСХОДИ!C12</f>
        <v>660000</v>
      </c>
      <c r="F11" s="349">
        <f t="shared" si="1"/>
        <v>8.2177829271814523E-2</v>
      </c>
      <c r="G11" s="362">
        <f t="shared" si="2"/>
        <v>105.60000000000001</v>
      </c>
    </row>
    <row r="12" spans="1:8" s="24" customFormat="1" x14ac:dyDescent="0.25">
      <c r="A12" s="190">
        <v>414</v>
      </c>
      <c r="B12" s="5" t="s">
        <v>1490</v>
      </c>
      <c r="C12" s="348">
        <v>1580000</v>
      </c>
      <c r="D12" s="349">
        <f t="shared" si="0"/>
        <v>0.18478033130603502</v>
      </c>
      <c r="E12" s="350">
        <f>РАСХОДИ!C13</f>
        <v>1700000</v>
      </c>
      <c r="F12" s="349">
        <f t="shared" si="1"/>
        <v>0.21167016630618893</v>
      </c>
      <c r="G12" s="362">
        <f t="shared" si="2"/>
        <v>107.59493670886076</v>
      </c>
    </row>
    <row r="13" spans="1:8" s="24" customFormat="1" x14ac:dyDescent="0.25">
      <c r="A13" s="190">
        <v>415</v>
      </c>
      <c r="B13" s="5" t="s">
        <v>1424</v>
      </c>
      <c r="C13" s="348">
        <v>1240000</v>
      </c>
      <c r="D13" s="349">
        <f t="shared" si="0"/>
        <v>0.1450174752022047</v>
      </c>
      <c r="E13" s="350">
        <f>РАСХОДИ!C14</f>
        <v>1467000</v>
      </c>
      <c r="F13" s="349">
        <f t="shared" si="1"/>
        <v>0.18265890233598772</v>
      </c>
      <c r="G13" s="362">
        <f t="shared" si="2"/>
        <v>118.30645161290323</v>
      </c>
    </row>
    <row r="14" spans="1:8" s="24" customFormat="1" ht="16.5" thickBot="1" x14ac:dyDescent="0.3">
      <c r="A14" s="193">
        <v>416</v>
      </c>
      <c r="B14" s="16" t="s">
        <v>1425</v>
      </c>
      <c r="C14" s="351">
        <v>930000</v>
      </c>
      <c r="D14" s="349">
        <f t="shared" si="0"/>
        <v>0.10876310640165353</v>
      </c>
      <c r="E14" s="350">
        <f>РАСХОДИ!C15</f>
        <v>1150000</v>
      </c>
      <c r="F14" s="349">
        <f t="shared" si="1"/>
        <v>0.14318864191301015</v>
      </c>
      <c r="G14" s="362">
        <f t="shared" si="2"/>
        <v>123.65591397849462</v>
      </c>
    </row>
    <row r="15" spans="1:8" s="24" customFormat="1" ht="16.5" hidden="1" thickBot="1" x14ac:dyDescent="0.3">
      <c r="A15" s="194">
        <v>417</v>
      </c>
      <c r="B15" s="32" t="s">
        <v>1506</v>
      </c>
      <c r="C15" s="352">
        <v>0</v>
      </c>
      <c r="D15" s="353">
        <f t="shared" si="0"/>
        <v>0</v>
      </c>
      <c r="E15" s="354">
        <f>РАСХОДИ!C16</f>
        <v>0</v>
      </c>
      <c r="F15" s="353">
        <f t="shared" si="1"/>
        <v>0</v>
      </c>
      <c r="G15" s="363">
        <v>0</v>
      </c>
    </row>
    <row r="16" spans="1:8" s="24" customFormat="1" ht="16.5" thickTop="1" x14ac:dyDescent="0.25">
      <c r="A16" s="189">
        <v>42</v>
      </c>
      <c r="B16" s="64" t="s">
        <v>1416</v>
      </c>
      <c r="C16" s="346">
        <f>C17+C18+C19+C20+C21+C22</f>
        <v>176563000</v>
      </c>
      <c r="D16" s="346">
        <f t="shared" si="0"/>
        <v>20.648968124295862</v>
      </c>
      <c r="E16" s="347">
        <f>E17+E18+E19+E20+E21+E22</f>
        <v>178194405</v>
      </c>
      <c r="F16" s="346">
        <f t="shared" si="1"/>
        <v>22.187317259519045</v>
      </c>
      <c r="G16" s="364">
        <f t="shared" si="2"/>
        <v>100.92397897634274</v>
      </c>
    </row>
    <row r="17" spans="1:256" s="24" customFormat="1" x14ac:dyDescent="0.25">
      <c r="A17" s="190">
        <v>421</v>
      </c>
      <c r="B17" s="5" t="s">
        <v>1346</v>
      </c>
      <c r="C17" s="348">
        <v>49095000</v>
      </c>
      <c r="D17" s="349">
        <f t="shared" si="0"/>
        <v>5.7416394718163222</v>
      </c>
      <c r="E17" s="350">
        <f>РАСХОДИ!C18</f>
        <v>52740000</v>
      </c>
      <c r="F17" s="349">
        <f t="shared" si="1"/>
        <v>6.5667556299931773</v>
      </c>
      <c r="G17" s="362">
        <f t="shared" si="2"/>
        <v>107.4243813015582</v>
      </c>
    </row>
    <row r="18" spans="1:256" s="24" customFormat="1" x14ac:dyDescent="0.25">
      <c r="A18" s="190">
        <v>422</v>
      </c>
      <c r="B18" s="5" t="s">
        <v>1399</v>
      </c>
      <c r="C18" s="348">
        <v>2070000</v>
      </c>
      <c r="D18" s="349">
        <f t="shared" si="0"/>
        <v>0.2420856239262611</v>
      </c>
      <c r="E18" s="350">
        <f>РАСХОДИ!C19</f>
        <v>2035000</v>
      </c>
      <c r="F18" s="349">
        <f t="shared" si="1"/>
        <v>0.2533816402547614</v>
      </c>
      <c r="G18" s="362">
        <f t="shared" si="2"/>
        <v>98.309178743961354</v>
      </c>
    </row>
    <row r="19" spans="1:256" s="24" customFormat="1" x14ac:dyDescent="0.25">
      <c r="A19" s="190">
        <v>423</v>
      </c>
      <c r="B19" s="5" t="s">
        <v>1348</v>
      </c>
      <c r="C19" s="348">
        <v>31420000</v>
      </c>
      <c r="D19" s="349">
        <f t="shared" si="0"/>
        <v>3.674555702301026</v>
      </c>
      <c r="E19" s="350">
        <f>РАСХОДИ!C20</f>
        <v>45182000</v>
      </c>
      <c r="F19" s="349">
        <f t="shared" si="1"/>
        <v>5.6256949729683692</v>
      </c>
      <c r="G19" s="362">
        <f t="shared" si="2"/>
        <v>143.8001273074475</v>
      </c>
    </row>
    <row r="20" spans="1:256" s="24" customFormat="1" x14ac:dyDescent="0.25">
      <c r="A20" s="190">
        <v>424</v>
      </c>
      <c r="B20" s="5" t="s">
        <v>1370</v>
      </c>
      <c r="C20" s="348">
        <v>32760000</v>
      </c>
      <c r="D20" s="349">
        <f t="shared" si="0"/>
        <v>3.831268135180828</v>
      </c>
      <c r="E20" s="350">
        <f>РАСХОДИ!C21</f>
        <v>25965000</v>
      </c>
      <c r="F20" s="349">
        <f t="shared" si="1"/>
        <v>3.2329505106707028</v>
      </c>
      <c r="G20" s="362">
        <f t="shared" si="2"/>
        <v>79.258241758241752</v>
      </c>
    </row>
    <row r="21" spans="1:256" s="24" customFormat="1" x14ac:dyDescent="0.25">
      <c r="A21" s="190">
        <v>425</v>
      </c>
      <c r="B21" s="5" t="s">
        <v>1426</v>
      </c>
      <c r="C21" s="348">
        <v>39620000</v>
      </c>
      <c r="D21" s="349">
        <f t="shared" si="0"/>
        <v>4.6335422318639923</v>
      </c>
      <c r="E21" s="350">
        <f>РАСХОДИ!C22</f>
        <v>32192405</v>
      </c>
      <c r="F21" s="349">
        <f t="shared" si="1"/>
        <v>4.0083363059683457</v>
      </c>
      <c r="G21" s="362">
        <f t="shared" si="2"/>
        <v>81.252915194346286</v>
      </c>
    </row>
    <row r="22" spans="1:256" s="24" customFormat="1" ht="16.5" thickBot="1" x14ac:dyDescent="0.3">
      <c r="A22" s="194">
        <v>426</v>
      </c>
      <c r="B22" s="32" t="s">
        <v>1372</v>
      </c>
      <c r="C22" s="352">
        <v>21598000</v>
      </c>
      <c r="D22" s="353">
        <f t="shared" si="0"/>
        <v>2.5258769592074333</v>
      </c>
      <c r="E22" s="354">
        <f>РАСХОДИ!C23</f>
        <v>20080000</v>
      </c>
      <c r="F22" s="353">
        <f t="shared" si="1"/>
        <v>2.5001981996636902</v>
      </c>
      <c r="G22" s="363">
        <f t="shared" si="2"/>
        <v>92.971571441800165</v>
      </c>
    </row>
    <row r="23" spans="1:256" s="24" customFormat="1" ht="16.5" thickTop="1" x14ac:dyDescent="0.25">
      <c r="A23" s="189">
        <v>44</v>
      </c>
      <c r="B23" s="33" t="s">
        <v>1488</v>
      </c>
      <c r="C23" s="355">
        <f>C24+C25</f>
        <v>1060000</v>
      </c>
      <c r="D23" s="346">
        <f t="shared" si="0"/>
        <v>0.12396655138252984</v>
      </c>
      <c r="E23" s="346">
        <f>E24+E25</f>
        <v>260000</v>
      </c>
      <c r="F23" s="346">
        <f t="shared" si="1"/>
        <v>3.2373084258593594E-2</v>
      </c>
      <c r="G23" s="364">
        <f t="shared" si="2"/>
        <v>24.528301886792452</v>
      </c>
    </row>
    <row r="24" spans="1:256" s="24" customFormat="1" x14ac:dyDescent="0.25">
      <c r="A24" s="195">
        <v>441</v>
      </c>
      <c r="B24" s="5" t="s">
        <v>1446</v>
      </c>
      <c r="C24" s="348">
        <v>900000</v>
      </c>
      <c r="D24" s="349">
        <f t="shared" si="0"/>
        <v>0.10525461909837439</v>
      </c>
      <c r="E24" s="350">
        <f>РАСХОДИ!C25</f>
        <v>200000</v>
      </c>
      <c r="F24" s="349">
        <f t="shared" si="1"/>
        <v>2.4902372506610461E-2</v>
      </c>
      <c r="G24" s="362">
        <f t="shared" si="2"/>
        <v>22.222222222222221</v>
      </c>
    </row>
    <row r="25" spans="1:256" s="24" customFormat="1" ht="16.5" thickBot="1" x14ac:dyDescent="0.3">
      <c r="A25" s="195">
        <v>444</v>
      </c>
      <c r="B25" s="32" t="s">
        <v>1454</v>
      </c>
      <c r="C25" s="352">
        <v>160000</v>
      </c>
      <c r="D25" s="353">
        <f t="shared" si="0"/>
        <v>1.8711932284155446E-2</v>
      </c>
      <c r="E25" s="354">
        <f>РАСХОДИ!C26</f>
        <v>60000</v>
      </c>
      <c r="F25" s="353">
        <f t="shared" si="1"/>
        <v>7.4707117519831378E-3</v>
      </c>
      <c r="G25" s="363">
        <f t="shared" si="2"/>
        <v>37.5</v>
      </c>
    </row>
    <row r="26" spans="1:256" s="26" customFormat="1" ht="16.5" thickTop="1" x14ac:dyDescent="0.25">
      <c r="A26" s="196">
        <v>45</v>
      </c>
      <c r="B26" s="65" t="s">
        <v>1417</v>
      </c>
      <c r="C26" s="356">
        <f>C27+C28</f>
        <v>15900000</v>
      </c>
      <c r="D26" s="346">
        <f t="shared" si="0"/>
        <v>1.8594982707379475</v>
      </c>
      <c r="E26" s="346">
        <f>E27+E28</f>
        <v>43376864</v>
      </c>
      <c r="F26" s="346">
        <f t="shared" si="1"/>
        <v>5.4009341274829055</v>
      </c>
      <c r="G26" s="364">
        <f t="shared" si="2"/>
        <v>272.81046540880504</v>
      </c>
    </row>
    <row r="27" spans="1:256" s="24" customFormat="1" ht="29.25" customHeight="1" x14ac:dyDescent="0.25">
      <c r="A27" s="197">
        <v>451</v>
      </c>
      <c r="B27" s="130" t="s">
        <v>1539</v>
      </c>
      <c r="C27" s="351">
        <v>11100000</v>
      </c>
      <c r="D27" s="349">
        <f t="shared" si="0"/>
        <v>1.2981403022132842</v>
      </c>
      <c r="E27" s="350">
        <f>РАСХОДИ!C28</f>
        <v>30690000</v>
      </c>
      <c r="F27" s="349">
        <f t="shared" si="1"/>
        <v>3.8212690611393749</v>
      </c>
      <c r="G27" s="362">
        <f t="shared" si="2"/>
        <v>276.48648648648646</v>
      </c>
    </row>
    <row r="28" spans="1:256" s="131" customFormat="1" ht="29.25" customHeight="1" thickBot="1" x14ac:dyDescent="0.3">
      <c r="A28" s="203">
        <v>454</v>
      </c>
      <c r="B28" s="181" t="s">
        <v>2</v>
      </c>
      <c r="C28" s="352">
        <v>4800000</v>
      </c>
      <c r="D28" s="353">
        <f t="shared" si="0"/>
        <v>0.56135796852466346</v>
      </c>
      <c r="E28" s="876">
        <f>РАСХОДИ!C29</f>
        <v>12686864</v>
      </c>
      <c r="F28" s="353">
        <f t="shared" si="1"/>
        <v>1.5796650663435299</v>
      </c>
      <c r="G28" s="363">
        <v>0</v>
      </c>
    </row>
    <row r="29" spans="1:256" s="132" customFormat="1" ht="32.25" thickTop="1" x14ac:dyDescent="0.25">
      <c r="A29" s="198">
        <v>46</v>
      </c>
      <c r="B29" s="34" t="s">
        <v>1418</v>
      </c>
      <c r="C29" s="346">
        <f>C30+C31+C32</f>
        <v>108410000</v>
      </c>
      <c r="D29" s="346">
        <f t="shared" si="0"/>
        <v>12.678503618283074</v>
      </c>
      <c r="E29" s="346">
        <f>E30+E31+E32</f>
        <v>106810000</v>
      </c>
      <c r="F29" s="346">
        <f t="shared" si="1"/>
        <v>13.299112037155316</v>
      </c>
      <c r="G29" s="365">
        <f t="shared" si="2"/>
        <v>98.524121391015584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  <c r="FG29" s="131"/>
      <c r="FH29" s="131"/>
      <c r="FI29" s="131"/>
      <c r="FJ29" s="131"/>
      <c r="FK29" s="131"/>
      <c r="FL29" s="131"/>
      <c r="FM29" s="131"/>
      <c r="FN29" s="131"/>
      <c r="FO29" s="131"/>
      <c r="FP29" s="131"/>
      <c r="FQ29" s="131"/>
      <c r="FR29" s="131"/>
      <c r="FS29" s="131"/>
      <c r="FT29" s="131"/>
      <c r="FU29" s="131"/>
      <c r="FV29" s="131"/>
      <c r="FW29" s="131"/>
      <c r="FX29" s="131"/>
      <c r="FY29" s="131"/>
      <c r="FZ29" s="131"/>
      <c r="GA29" s="131"/>
      <c r="GB29" s="131"/>
      <c r="GC29" s="131"/>
      <c r="GD29" s="131"/>
      <c r="GE29" s="131"/>
      <c r="GF29" s="131"/>
      <c r="GG29" s="131"/>
      <c r="GH29" s="131"/>
      <c r="GI29" s="131"/>
      <c r="GJ29" s="131"/>
      <c r="GK29" s="131"/>
      <c r="GL29" s="131"/>
      <c r="GM29" s="131"/>
      <c r="GN29" s="131"/>
      <c r="GO29" s="131"/>
      <c r="GP29" s="131"/>
      <c r="GQ29" s="131"/>
      <c r="GR29" s="131"/>
      <c r="GS29" s="131"/>
      <c r="GT29" s="131"/>
      <c r="GU29" s="131"/>
      <c r="GV29" s="131"/>
      <c r="GW29" s="131"/>
      <c r="GX29" s="131"/>
      <c r="GY29" s="131"/>
      <c r="GZ29" s="131"/>
      <c r="HA29" s="131"/>
      <c r="HB29" s="131"/>
      <c r="HC29" s="131"/>
      <c r="HD29" s="131"/>
      <c r="HE29" s="131"/>
      <c r="HF29" s="131"/>
      <c r="HG29" s="131"/>
      <c r="HH29" s="131"/>
      <c r="HI29" s="131"/>
      <c r="HJ29" s="131"/>
      <c r="HK29" s="131"/>
      <c r="HL29" s="131"/>
      <c r="HM29" s="131"/>
      <c r="HN29" s="131"/>
      <c r="HO29" s="131"/>
      <c r="HP29" s="131"/>
      <c r="HQ29" s="131"/>
      <c r="HR29" s="131"/>
      <c r="HS29" s="131"/>
      <c r="HT29" s="131"/>
      <c r="HU29" s="131"/>
      <c r="HV29" s="131"/>
      <c r="HW29" s="131"/>
      <c r="HX29" s="131"/>
      <c r="HY29" s="131"/>
      <c r="HZ29" s="131"/>
      <c r="IA29" s="131"/>
      <c r="IB29" s="131"/>
      <c r="IC29" s="131"/>
      <c r="ID29" s="131"/>
      <c r="IE29" s="131"/>
      <c r="IF29" s="131"/>
      <c r="IG29" s="131"/>
      <c r="IH29" s="131"/>
      <c r="II29" s="131"/>
      <c r="IJ29" s="131"/>
      <c r="IK29" s="131"/>
      <c r="IL29" s="131"/>
      <c r="IM29" s="131"/>
      <c r="IN29" s="131"/>
      <c r="IO29" s="131"/>
      <c r="IP29" s="131"/>
      <c r="IQ29" s="131"/>
      <c r="IR29" s="131"/>
      <c r="IS29" s="131"/>
      <c r="IT29" s="131"/>
      <c r="IU29" s="131"/>
      <c r="IV29" s="131"/>
    </row>
    <row r="30" spans="1:256" s="24" customFormat="1" x14ac:dyDescent="0.25">
      <c r="A30" s="193">
        <v>463</v>
      </c>
      <c r="B30" s="5" t="s">
        <v>1427</v>
      </c>
      <c r="C30" s="351">
        <v>85350000</v>
      </c>
      <c r="D30" s="349">
        <f t="shared" si="0"/>
        <v>9.9816463778291702</v>
      </c>
      <c r="E30" s="350">
        <f>РАСХОДИ!C31</f>
        <v>91110000</v>
      </c>
      <c r="F30" s="349">
        <f t="shared" si="1"/>
        <v>11.344275795386395</v>
      </c>
      <c r="G30" s="362">
        <f t="shared" si="2"/>
        <v>106.74868189806679</v>
      </c>
    </row>
    <row r="31" spans="1:256" s="24" customFormat="1" ht="31.5" x14ac:dyDescent="0.25">
      <c r="A31" s="193">
        <v>464</v>
      </c>
      <c r="B31" s="92" t="s">
        <v>1530</v>
      </c>
      <c r="C31" s="351">
        <v>13500000</v>
      </c>
      <c r="D31" s="370">
        <f t="shared" si="0"/>
        <v>1.5788192864756159</v>
      </c>
      <c r="E31" s="371">
        <f>РАСХОДИ!C32</f>
        <v>14000000</v>
      </c>
      <c r="F31" s="370">
        <f t="shared" si="1"/>
        <v>1.7431660754627321</v>
      </c>
      <c r="G31" s="372">
        <f t="shared" si="2"/>
        <v>103.7037037037037</v>
      </c>
    </row>
    <row r="32" spans="1:256" s="24" customFormat="1" ht="16.5" thickBot="1" x14ac:dyDescent="0.3">
      <c r="A32" s="194">
        <v>465</v>
      </c>
      <c r="B32" s="115" t="s">
        <v>1503</v>
      </c>
      <c r="C32" s="352">
        <v>9560000</v>
      </c>
      <c r="D32" s="353">
        <f t="shared" si="0"/>
        <v>1.1180379539782879</v>
      </c>
      <c r="E32" s="354">
        <f>РАСХОДИ!C33</f>
        <v>1700000</v>
      </c>
      <c r="F32" s="353">
        <f>E32/E53*100</f>
        <v>0.21167016630618893</v>
      </c>
      <c r="G32" s="363">
        <f>E32/C32*100</f>
        <v>17.782426778242677</v>
      </c>
    </row>
    <row r="33" spans="1:7" s="24" customFormat="1" ht="16.5" thickTop="1" x14ac:dyDescent="0.25">
      <c r="A33" s="189">
        <v>47</v>
      </c>
      <c r="B33" s="64" t="s">
        <v>1419</v>
      </c>
      <c r="C33" s="346">
        <f>C34</f>
        <v>27550000</v>
      </c>
      <c r="D33" s="346">
        <f t="shared" si="0"/>
        <v>3.2219608401780162</v>
      </c>
      <c r="E33" s="346">
        <f>РАСХОДИ!C34</f>
        <v>30200000</v>
      </c>
      <c r="F33" s="346">
        <f t="shared" ref="F33:F50" si="3">E33/E$53*100</f>
        <v>3.7602582484981792</v>
      </c>
      <c r="G33" s="364">
        <f t="shared" si="2"/>
        <v>109.61887477313974</v>
      </c>
    </row>
    <row r="34" spans="1:7" s="24" customFormat="1" ht="16.5" thickBot="1" x14ac:dyDescent="0.3">
      <c r="A34" s="194">
        <v>472</v>
      </c>
      <c r="B34" s="32" t="s">
        <v>1428</v>
      </c>
      <c r="C34" s="352">
        <v>27550000</v>
      </c>
      <c r="D34" s="353">
        <f t="shared" si="0"/>
        <v>3.2219608401780162</v>
      </c>
      <c r="E34" s="354">
        <f>РАСХОДИ!C35</f>
        <v>30200000</v>
      </c>
      <c r="F34" s="353">
        <f t="shared" si="3"/>
        <v>3.7602582484981792</v>
      </c>
      <c r="G34" s="363">
        <f t="shared" si="2"/>
        <v>109.61887477313974</v>
      </c>
    </row>
    <row r="35" spans="1:7" s="24" customFormat="1" ht="16.5" thickTop="1" x14ac:dyDescent="0.25">
      <c r="A35" s="189">
        <v>48</v>
      </c>
      <c r="B35" s="64" t="s">
        <v>1420</v>
      </c>
      <c r="C35" s="346">
        <f>C36+C37+C38+C39+C40</f>
        <v>40795000</v>
      </c>
      <c r="D35" s="346">
        <f t="shared" si="0"/>
        <v>4.7709579845757588</v>
      </c>
      <c r="E35" s="346">
        <f>E36+E37+E38+E39+E40</f>
        <v>54930000</v>
      </c>
      <c r="F35" s="346">
        <f t="shared" si="3"/>
        <v>6.8394366089405629</v>
      </c>
      <c r="G35" s="364">
        <f t="shared" si="2"/>
        <v>134.64885402622869</v>
      </c>
    </row>
    <row r="36" spans="1:7" s="24" customFormat="1" x14ac:dyDescent="0.25">
      <c r="A36" s="190">
        <v>481</v>
      </c>
      <c r="B36" s="5" t="s">
        <v>1458</v>
      </c>
      <c r="C36" s="348">
        <v>33233000</v>
      </c>
      <c r="D36" s="349">
        <f t="shared" si="0"/>
        <v>3.8865852849958622</v>
      </c>
      <c r="E36" s="350">
        <f>РАСХОДИ!C37</f>
        <v>33000000</v>
      </c>
      <c r="F36" s="349">
        <f t="shared" si="3"/>
        <v>4.1088914635907265</v>
      </c>
      <c r="G36" s="362">
        <f t="shared" si="2"/>
        <v>99.298889657870191</v>
      </c>
    </row>
    <row r="37" spans="1:7" s="24" customFormat="1" x14ac:dyDescent="0.25">
      <c r="A37" s="190">
        <v>482</v>
      </c>
      <c r="B37" s="5" t="s">
        <v>1445</v>
      </c>
      <c r="C37" s="348">
        <v>1112000</v>
      </c>
      <c r="D37" s="349">
        <f t="shared" si="0"/>
        <v>0.13004792937488036</v>
      </c>
      <c r="E37" s="350">
        <f>РАСХОДИ!C38</f>
        <v>950000</v>
      </c>
      <c r="F37" s="349">
        <f t="shared" si="3"/>
        <v>0.11828626940639968</v>
      </c>
      <c r="G37" s="362">
        <f t="shared" si="2"/>
        <v>85.431654676259001</v>
      </c>
    </row>
    <row r="38" spans="1:7" s="24" customFormat="1" x14ac:dyDescent="0.25">
      <c r="A38" s="190">
        <v>483</v>
      </c>
      <c r="B38" s="5" t="s">
        <v>1459</v>
      </c>
      <c r="C38" s="348">
        <v>450000</v>
      </c>
      <c r="D38" s="349">
        <f t="shared" si="0"/>
        <v>5.2627309549187193E-2</v>
      </c>
      <c r="E38" s="350">
        <f>РАСХОДИ!C39</f>
        <v>300000</v>
      </c>
      <c r="F38" s="349">
        <f t="shared" si="3"/>
        <v>3.7353558759915688E-2</v>
      </c>
      <c r="G38" s="362">
        <f t="shared" si="2"/>
        <v>66.666666666666657</v>
      </c>
    </row>
    <row r="39" spans="1:7" s="24" customFormat="1" x14ac:dyDescent="0.25">
      <c r="A39" s="199">
        <v>484</v>
      </c>
      <c r="B39" s="21" t="s">
        <v>1505</v>
      </c>
      <c r="C39" s="357">
        <v>500000</v>
      </c>
      <c r="D39" s="370">
        <f t="shared" si="0"/>
        <v>5.8474788387985768E-2</v>
      </c>
      <c r="E39" s="371">
        <f>РАСХОДИ!C40</f>
        <v>500000</v>
      </c>
      <c r="F39" s="370">
        <f t="shared" si="3"/>
        <v>6.2255931266526149E-2</v>
      </c>
      <c r="G39" s="366">
        <f t="shared" si="2"/>
        <v>100</v>
      </c>
    </row>
    <row r="40" spans="1:7" s="24" customFormat="1" ht="32.25" thickBot="1" x14ac:dyDescent="0.3">
      <c r="A40" s="199">
        <v>485</v>
      </c>
      <c r="B40" s="21" t="s">
        <v>1007</v>
      </c>
      <c r="C40" s="357">
        <v>5500000</v>
      </c>
      <c r="D40" s="353">
        <f t="shared" si="0"/>
        <v>0.64322267226784346</v>
      </c>
      <c r="E40" s="354">
        <f>РАСХОДИ!C41</f>
        <v>20180000</v>
      </c>
      <c r="F40" s="353"/>
      <c r="G40" s="367"/>
    </row>
    <row r="41" spans="1:7" s="24" customFormat="1" ht="16.5" thickTop="1" x14ac:dyDescent="0.25">
      <c r="A41" s="189">
        <v>49</v>
      </c>
      <c r="B41" s="64" t="s">
        <v>1421</v>
      </c>
      <c r="C41" s="346">
        <f>C42</f>
        <v>4710000</v>
      </c>
      <c r="D41" s="346">
        <f t="shared" si="0"/>
        <v>0.55083250661482597</v>
      </c>
      <c r="E41" s="346">
        <f>E42</f>
        <v>4030595</v>
      </c>
      <c r="F41" s="346">
        <f t="shared" si="3"/>
        <v>0.50185689056640792</v>
      </c>
      <c r="G41" s="364">
        <f>E41/C41*100</f>
        <v>85.575265392781318</v>
      </c>
    </row>
    <row r="42" spans="1:7" s="24" customFormat="1" ht="16.5" thickBot="1" x14ac:dyDescent="0.3">
      <c r="A42" s="194">
        <v>499</v>
      </c>
      <c r="B42" s="32" t="s">
        <v>1352</v>
      </c>
      <c r="C42" s="352">
        <v>4710000</v>
      </c>
      <c r="D42" s="353">
        <f t="shared" si="0"/>
        <v>0.55083250661482597</v>
      </c>
      <c r="E42" s="354">
        <f>РАСХОДИ!C43</f>
        <v>4030595</v>
      </c>
      <c r="F42" s="353">
        <f t="shared" si="3"/>
        <v>0.50185689056640792</v>
      </c>
      <c r="G42" s="363">
        <f t="shared" si="2"/>
        <v>85.575265392781318</v>
      </c>
    </row>
    <row r="43" spans="1:7" s="24" customFormat="1" ht="16.5" thickTop="1" x14ac:dyDescent="0.25">
      <c r="A43" s="189">
        <v>51</v>
      </c>
      <c r="B43" s="64" t="s">
        <v>1422</v>
      </c>
      <c r="C43" s="346">
        <f>C44+C45+C47+C48+C46</f>
        <v>360059362</v>
      </c>
      <c r="D43" s="346">
        <f t="shared" si="0"/>
        <v>42.108790000126326</v>
      </c>
      <c r="E43" s="346">
        <f>E44+E45+E47+E48</f>
        <v>269162463.46000004</v>
      </c>
      <c r="F43" s="346">
        <f t="shared" si="3"/>
        <v>33.513919649389237</v>
      </c>
      <c r="G43" s="364">
        <f t="shared" si="2"/>
        <v>74.755024272914198</v>
      </c>
    </row>
    <row r="44" spans="1:7" s="24" customFormat="1" x14ac:dyDescent="0.25">
      <c r="A44" s="190">
        <v>511</v>
      </c>
      <c r="B44" s="5" t="s">
        <v>1429</v>
      </c>
      <c r="C44" s="348">
        <v>339629362</v>
      </c>
      <c r="D44" s="349">
        <f t="shared" si="0"/>
        <v>39.71951014659323</v>
      </c>
      <c r="E44" s="350">
        <f>РАСХОДИ!C45</f>
        <v>260833000</v>
      </c>
      <c r="F44" s="349">
        <f t="shared" si="3"/>
        <v>32.476802640083626</v>
      </c>
      <c r="G44" s="362">
        <f t="shared" si="2"/>
        <v>76.799308064536547</v>
      </c>
    </row>
    <row r="45" spans="1:7" s="24" customFormat="1" x14ac:dyDescent="0.25">
      <c r="A45" s="190">
        <v>512</v>
      </c>
      <c r="B45" s="5" t="s">
        <v>1374</v>
      </c>
      <c r="C45" s="348">
        <v>14960000</v>
      </c>
      <c r="D45" s="349">
        <f t="shared" si="0"/>
        <v>1.7495656685685343</v>
      </c>
      <c r="E45" s="350">
        <f>РАСХОДИ!C46</f>
        <v>5099463.46</v>
      </c>
      <c r="F45" s="349">
        <f t="shared" si="3"/>
        <v>0.63494369332384326</v>
      </c>
      <c r="G45" s="362">
        <f t="shared" si="2"/>
        <v>34.087322593582883</v>
      </c>
    </row>
    <row r="46" spans="1:7" s="24" customFormat="1" x14ac:dyDescent="0.25">
      <c r="A46" s="193">
        <v>513</v>
      </c>
      <c r="B46" s="16" t="s">
        <v>1210</v>
      </c>
      <c r="C46" s="351">
        <v>0</v>
      </c>
      <c r="D46" s="349">
        <f t="shared" si="0"/>
        <v>0</v>
      </c>
      <c r="E46" s="350"/>
      <c r="F46" s="349"/>
      <c r="G46" s="362"/>
    </row>
    <row r="47" spans="1:7" s="24" customFormat="1" x14ac:dyDescent="0.25">
      <c r="A47" s="193">
        <v>515</v>
      </c>
      <c r="B47" s="16" t="s">
        <v>1489</v>
      </c>
      <c r="C47" s="351">
        <v>970000</v>
      </c>
      <c r="D47" s="349">
        <f t="shared" si="0"/>
        <v>0.11344108947269238</v>
      </c>
      <c r="E47" s="350">
        <f>РАСХОДИ!C48</f>
        <v>730000</v>
      </c>
      <c r="F47" s="349">
        <f t="shared" si="3"/>
        <v>9.0893659649128183E-2</v>
      </c>
      <c r="G47" s="367">
        <f t="shared" si="2"/>
        <v>75.257731958762889</v>
      </c>
    </row>
    <row r="48" spans="1:7" s="24" customFormat="1" ht="16.5" thickBot="1" x14ac:dyDescent="0.3">
      <c r="A48" s="194">
        <v>541</v>
      </c>
      <c r="B48" s="32" t="s">
        <v>1449</v>
      </c>
      <c r="C48" s="352">
        <v>4500000</v>
      </c>
      <c r="D48" s="353">
        <f t="shared" si="0"/>
        <v>0.52627309549187185</v>
      </c>
      <c r="E48" s="354">
        <f>РАСХОДИ!C49</f>
        <v>2500000</v>
      </c>
      <c r="F48" s="353">
        <f t="shared" si="3"/>
        <v>0.31127965633263077</v>
      </c>
      <c r="G48" s="363">
        <f t="shared" si="2"/>
        <v>55.555555555555557</v>
      </c>
    </row>
    <row r="49" spans="1:7" s="24" customFormat="1" ht="16.5" thickTop="1" x14ac:dyDescent="0.25">
      <c r="A49" s="189">
        <v>61</v>
      </c>
      <c r="B49" s="33" t="s">
        <v>1457</v>
      </c>
      <c r="C49" s="355">
        <f>C50</f>
        <v>12500000</v>
      </c>
      <c r="D49" s="346">
        <f t="shared" si="0"/>
        <v>1.4618697096996442</v>
      </c>
      <c r="E49" s="346">
        <f>E50</f>
        <v>0</v>
      </c>
      <c r="F49" s="346">
        <f t="shared" si="3"/>
        <v>0</v>
      </c>
      <c r="G49" s="362">
        <f t="shared" si="2"/>
        <v>0</v>
      </c>
    </row>
    <row r="50" spans="1:7" s="24" customFormat="1" ht="16.5" thickBot="1" x14ac:dyDescent="0.3">
      <c r="A50" s="195">
        <v>611</v>
      </c>
      <c r="B50" s="18" t="s">
        <v>1456</v>
      </c>
      <c r="C50" s="369">
        <v>12500000</v>
      </c>
      <c r="D50" s="370">
        <f t="shared" si="0"/>
        <v>1.4618697096996442</v>
      </c>
      <c r="E50" s="371">
        <f>РАСХОДИ!C51</f>
        <v>0</v>
      </c>
      <c r="F50" s="370">
        <f t="shared" si="3"/>
        <v>0</v>
      </c>
      <c r="G50" s="362">
        <f t="shared" si="2"/>
        <v>0</v>
      </c>
    </row>
    <row r="51" spans="1:7" s="24" customFormat="1" ht="16.5" thickBot="1" x14ac:dyDescent="0.3">
      <c r="A51" s="380">
        <v>62</v>
      </c>
      <c r="B51" s="381" t="s">
        <v>51</v>
      </c>
      <c r="C51" s="382">
        <f>C52</f>
        <v>0</v>
      </c>
      <c r="D51" s="373">
        <f>D52</f>
        <v>0</v>
      </c>
      <c r="E51" s="374">
        <f>E52</f>
        <v>0</v>
      </c>
      <c r="F51" s="373">
        <v>0</v>
      </c>
      <c r="G51" s="362"/>
    </row>
    <row r="52" spans="1:7" s="24" customFormat="1" ht="16.5" thickBot="1" x14ac:dyDescent="0.3">
      <c r="A52" s="375">
        <v>621</v>
      </c>
      <c r="B52" s="376" t="s">
        <v>50</v>
      </c>
      <c r="C52" s="377">
        <v>0</v>
      </c>
      <c r="D52" s="378">
        <f>C52/C53*100</f>
        <v>0</v>
      </c>
      <c r="E52" s="379">
        <v>0</v>
      </c>
      <c r="F52" s="378">
        <v>0</v>
      </c>
      <c r="G52" s="378">
        <v>0</v>
      </c>
    </row>
    <row r="53" spans="1:7" s="24" customFormat="1" ht="17.25" thickTop="1" thickBot="1" x14ac:dyDescent="0.3">
      <c r="A53" s="200"/>
      <c r="B53" s="201" t="s">
        <v>1423</v>
      </c>
      <c r="C53" s="358">
        <f>C8+C16+C23+C26+C29+C33+C35+C41+C43+C49+C51</f>
        <v>855069362</v>
      </c>
      <c r="D53" s="358">
        <f>C53/C$53*100</f>
        <v>100</v>
      </c>
      <c r="E53" s="358">
        <f>E8+E16+E23+E26+E29+E33+E35+E41+E43+E49+E51</f>
        <v>803136327.46000004</v>
      </c>
      <c r="F53" s="358">
        <f>E53/E$53*100</f>
        <v>100</v>
      </c>
      <c r="G53" s="368">
        <f t="shared" si="2"/>
        <v>93.9264535898551</v>
      </c>
    </row>
    <row r="54" spans="1:7" s="24" customFormat="1" ht="90" customHeight="1" thickBot="1" x14ac:dyDescent="0.3">
      <c r="A54" s="2686"/>
      <c r="B54" s="2687"/>
      <c r="C54" s="2687"/>
      <c r="D54" s="2687"/>
      <c r="E54" s="2687"/>
      <c r="F54" s="2687"/>
      <c r="G54" s="2688"/>
    </row>
    <row r="55" spans="1:7" s="24" customFormat="1" x14ac:dyDescent="0.25">
      <c r="A55" s="27"/>
      <c r="B55" s="28"/>
      <c r="C55" s="359"/>
      <c r="D55" s="359"/>
      <c r="E55" s="359"/>
      <c r="F55" s="359"/>
      <c r="G55" s="359"/>
    </row>
  </sheetData>
  <mergeCells count="3">
    <mergeCell ref="B4:C4"/>
    <mergeCell ref="A3:G3"/>
    <mergeCell ref="A54:G54"/>
  </mergeCells>
  <phoneticPr fontId="8" type="noConversion"/>
  <pageMargins left="0" right="0" top="0.511811023622047" bottom="0.511811023622047" header="0.511811023622047" footer="0.511811023622047"/>
  <pageSetup paperSize="9" scale="72" firstPageNumber="56" orientation="portrait" useFirstPageNumber="1" r:id="rId1"/>
  <headerFooter alignWithMargins="0">
    <oddHeader>&amp;C&amp;P</oddHeader>
    <firstHeader>&amp;C45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Општи део</vt:lpstr>
      <vt:lpstr>СУФИЦИТ ДЕФИЦИТ</vt:lpstr>
      <vt:lpstr>ПРИХОДИ</vt:lpstr>
      <vt:lpstr>РАСХОДИ</vt:lpstr>
      <vt:lpstr>РАСХОДИ ПО ФУНКЦ.</vt:lpstr>
      <vt:lpstr>ПРОГРАМИ</vt:lpstr>
      <vt:lpstr>КАПИТАЛНИ ИЗДАЦИ</vt:lpstr>
      <vt:lpstr>ПОСЕБАН ДЕО</vt:lpstr>
      <vt:lpstr>УПОРЕДНИ ПЛАНОВИ</vt:lpstr>
      <vt:lpstr>'КАПИТАЛНИ ИЗДАЦИ'!Print_Area</vt:lpstr>
      <vt:lpstr>'Општи део'!Print_Area</vt:lpstr>
      <vt:lpstr>'ПОСЕБАН ДЕО'!Print_Area</vt:lpstr>
      <vt:lpstr>ПРИХОДИ!Print_Area</vt:lpstr>
      <vt:lpstr>ПРОГРАМИ!Print_Area</vt:lpstr>
      <vt:lpstr>РАСХОДИ!Print_Area</vt:lpstr>
      <vt:lpstr>'РАСХОДИ ПО ФУНКЦ.'!Print_Area</vt:lpstr>
      <vt:lpstr>'СУФИЦИТ ДЕФИЦИТ'!Print_Area</vt:lpstr>
      <vt:lpstr>'УПОРЕДНИ ПЛАНОВИ'!Print_Area</vt:lpstr>
      <vt:lpstr>'ПОСЕБАН ДЕО'!Print_Titles</vt:lpstr>
    </vt:vector>
  </TitlesOfParts>
  <Company>SO Nova Varoš (SLGRP)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acirovic</dc:creator>
  <cp:lastModifiedBy>Milja Vasojevic2</cp:lastModifiedBy>
  <cp:lastPrinted>2021-05-13T06:11:06Z</cp:lastPrinted>
  <dcterms:created xsi:type="dcterms:W3CDTF">2004-11-02T10:58:51Z</dcterms:created>
  <dcterms:modified xsi:type="dcterms:W3CDTF">2021-05-14T11:11:28Z</dcterms:modified>
</cp:coreProperties>
</file>